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50" windowWidth="19440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ورقة1!$F$10:$F$15</definedName>
    <definedName name="aaaa">ورقة1!$H$9:$H$17</definedName>
    <definedName name="asd">ورقة1!$H$9</definedName>
    <definedName name="collection">ورقة1!$AA$5502:INDEX(ورقة1!$AA$5502:$AA$8502,COUNTA(ورقة1!$AA$5502:$AA$8502))</definedName>
    <definedName name="_xlnm.Extract" localSheetId="0">ورقة1!$H$9:$H$17</definedName>
  </definedNames>
  <calcPr calcId="144525"/>
</workbook>
</file>

<file path=xl/calcChain.xml><?xml version="1.0" encoding="utf-8"?>
<calcChain xmlns="http://schemas.openxmlformats.org/spreadsheetml/2006/main">
  <c r="X5502" i="1" l="1" a="1"/>
  <c r="X5502" i="1" s="1"/>
  <c r="V5502" i="1"/>
  <c r="AB5504" i="1"/>
  <c r="X549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4" i="1"/>
  <c r="P6" i="1"/>
  <c r="P15" i="1" s="1"/>
  <c r="AB5503" i="1"/>
  <c r="AB5505" i="1"/>
  <c r="AB5506" i="1"/>
  <c r="AB5507" i="1"/>
  <c r="Z5503" i="1"/>
  <c r="Z5504" i="1" s="1"/>
  <c r="Z5505" i="1" s="1"/>
  <c r="Z5506" i="1" s="1"/>
  <c r="Z5507" i="1" s="1"/>
  <c r="Z5508" i="1" s="1"/>
  <c r="Z5509" i="1" s="1"/>
  <c r="Z5510" i="1" s="1"/>
  <c r="Z5511" i="1" s="1"/>
  <c r="Z5512" i="1" s="1"/>
  <c r="Z5513" i="1" s="1"/>
  <c r="Z5514" i="1" s="1"/>
  <c r="Z5515" i="1" s="1"/>
  <c r="Z5516" i="1" s="1"/>
  <c r="Z5517" i="1" s="1"/>
  <c r="Z5518" i="1" s="1"/>
  <c r="Z5519" i="1" s="1"/>
  <c r="Z5520" i="1" s="1"/>
  <c r="Z5521" i="1" s="1"/>
  <c r="Z5522" i="1" s="1"/>
  <c r="Z5523" i="1" s="1"/>
  <c r="Z5524" i="1" s="1"/>
  <c r="Z5525" i="1" s="1"/>
  <c r="Z5526" i="1" s="1"/>
  <c r="Z5527" i="1" s="1"/>
  <c r="Z5528" i="1" s="1"/>
  <c r="Z5529" i="1" s="1"/>
  <c r="Z5530" i="1" s="1"/>
  <c r="Z5531" i="1" s="1"/>
  <c r="Z5532" i="1" s="1"/>
  <c r="Z5533" i="1" s="1"/>
  <c r="Z5534" i="1" s="1"/>
  <c r="Z5535" i="1" s="1"/>
  <c r="Z5536" i="1" s="1"/>
  <c r="Z5537" i="1" s="1"/>
  <c r="Z5538" i="1" s="1"/>
  <c r="Z5539" i="1" s="1"/>
  <c r="Z5540" i="1" s="1"/>
  <c r="Z5541" i="1" s="1"/>
  <c r="Z5542" i="1" s="1"/>
  <c r="Z5543" i="1" s="1"/>
  <c r="Z5544" i="1" s="1"/>
  <c r="Z5545" i="1" s="1"/>
  <c r="Z5546" i="1" s="1"/>
  <c r="Z5547" i="1" s="1"/>
  <c r="Z5548" i="1" s="1"/>
  <c r="Z5549" i="1" s="1"/>
  <c r="Z5550" i="1" s="1"/>
  <c r="Z5551" i="1" s="1"/>
  <c r="Z5552" i="1" s="1"/>
  <c r="Z5553" i="1" s="1"/>
  <c r="Z5554" i="1" s="1"/>
  <c r="Z5555" i="1" s="1"/>
  <c r="Z5556" i="1" s="1"/>
  <c r="Z5557" i="1" s="1"/>
  <c r="Z5558" i="1" s="1"/>
  <c r="Z5559" i="1" s="1"/>
  <c r="Z5560" i="1" s="1"/>
  <c r="Z5561" i="1" s="1"/>
  <c r="Z5562" i="1" s="1"/>
  <c r="Z5563" i="1" s="1"/>
  <c r="Z5564" i="1" s="1"/>
  <c r="Z5565" i="1" s="1"/>
  <c r="Z5566" i="1" s="1"/>
  <c r="Z5567" i="1" s="1"/>
  <c r="Z5568" i="1" s="1"/>
  <c r="Z5569" i="1" s="1"/>
  <c r="Z5570" i="1" s="1"/>
  <c r="Z5571" i="1" s="1"/>
  <c r="Z5572" i="1" s="1"/>
  <c r="Z5573" i="1" s="1"/>
  <c r="Z5574" i="1" s="1"/>
  <c r="Z5575" i="1" s="1"/>
  <c r="Z5576" i="1" s="1"/>
  <c r="Z5577" i="1" s="1"/>
  <c r="Z5578" i="1" s="1"/>
  <c r="Z5579" i="1" s="1"/>
  <c r="Z5580" i="1" s="1"/>
  <c r="Z5581" i="1" s="1"/>
  <c r="Z5582" i="1" s="1"/>
  <c r="Z5583" i="1" s="1"/>
  <c r="Z5584" i="1" s="1"/>
  <c r="Z5585" i="1" s="1"/>
  <c r="Z5586" i="1" s="1"/>
  <c r="Z5587" i="1" s="1"/>
  <c r="Z5588" i="1" s="1"/>
  <c r="Z5589" i="1" s="1"/>
  <c r="Z5590" i="1" s="1"/>
  <c r="Z5591" i="1" s="1"/>
  <c r="Z5592" i="1" s="1"/>
  <c r="Z5593" i="1" s="1"/>
  <c r="Z5594" i="1" s="1"/>
  <c r="Z5595" i="1" s="1"/>
  <c r="Z5596" i="1" s="1"/>
  <c r="Z5597" i="1" s="1"/>
  <c r="Z5598" i="1" s="1"/>
  <c r="Z5599" i="1" s="1"/>
  <c r="Z5600" i="1" s="1"/>
  <c r="Z5601" i="1" s="1"/>
  <c r="Z5602" i="1" s="1"/>
  <c r="Z5603" i="1" s="1"/>
  <c r="Z5604" i="1" s="1"/>
  <c r="Z5605" i="1" s="1"/>
  <c r="Z5606" i="1" s="1"/>
  <c r="Z5607" i="1" s="1"/>
  <c r="Z5608" i="1" s="1"/>
  <c r="Z5609" i="1" s="1"/>
  <c r="Z5610" i="1" s="1"/>
  <c r="Z5611" i="1" s="1"/>
  <c r="Z5612" i="1" s="1"/>
  <c r="Z5613" i="1" s="1"/>
  <c r="Z5614" i="1" s="1"/>
  <c r="Z5615" i="1" s="1"/>
  <c r="Z5616" i="1" s="1"/>
  <c r="Z5617" i="1" s="1"/>
  <c r="Z5618" i="1" s="1"/>
  <c r="Z5619" i="1" s="1"/>
  <c r="Z5620" i="1" s="1"/>
  <c r="Z5621" i="1" s="1"/>
  <c r="Z5622" i="1" s="1"/>
  <c r="Z5623" i="1" s="1"/>
  <c r="Z5624" i="1" s="1"/>
  <c r="Z5625" i="1" s="1"/>
  <c r="Z5626" i="1" s="1"/>
  <c r="Z5627" i="1" s="1"/>
  <c r="Z5628" i="1" s="1"/>
  <c r="Z5629" i="1" s="1"/>
  <c r="Z5630" i="1" s="1"/>
  <c r="Z5631" i="1" s="1"/>
  <c r="Z5632" i="1" s="1"/>
  <c r="Z5633" i="1" s="1"/>
  <c r="Z5634" i="1" s="1"/>
  <c r="Z5635" i="1" s="1"/>
  <c r="Z5636" i="1" s="1"/>
  <c r="Z5637" i="1" s="1"/>
  <c r="Z5638" i="1" s="1"/>
  <c r="Z5639" i="1" s="1"/>
  <c r="Z5640" i="1" s="1"/>
  <c r="Z5641" i="1" s="1"/>
  <c r="Z5642" i="1" s="1"/>
  <c r="Z5643" i="1" s="1"/>
  <c r="Z5644" i="1" s="1"/>
  <c r="Z5645" i="1" s="1"/>
  <c r="Z5646" i="1" s="1"/>
  <c r="Z5647" i="1" s="1"/>
  <c r="Z5648" i="1" s="1"/>
  <c r="Z5649" i="1" s="1"/>
  <c r="Z5650" i="1" s="1"/>
  <c r="Z5651" i="1" s="1"/>
  <c r="Z5652" i="1" s="1"/>
  <c r="Z5653" i="1" s="1"/>
  <c r="Z5654" i="1" s="1"/>
  <c r="Z5655" i="1" s="1"/>
  <c r="Z5656" i="1" s="1"/>
  <c r="Z5657" i="1" s="1"/>
  <c r="Z5658" i="1" s="1"/>
  <c r="Z5659" i="1" s="1"/>
  <c r="Z5660" i="1" s="1"/>
  <c r="Z5661" i="1" s="1"/>
  <c r="Z5662" i="1" s="1"/>
  <c r="Z5663" i="1" s="1"/>
  <c r="Z5664" i="1" s="1"/>
  <c r="Z5665" i="1" s="1"/>
  <c r="Z5666" i="1" s="1"/>
  <c r="Z5667" i="1" s="1"/>
  <c r="Z5668" i="1" s="1"/>
  <c r="Z5669" i="1" s="1"/>
  <c r="Z5670" i="1" s="1"/>
  <c r="Z5671" i="1" s="1"/>
  <c r="Z5672" i="1" s="1"/>
  <c r="Z5673" i="1" s="1"/>
  <c r="Z5674" i="1" s="1"/>
  <c r="Z5675" i="1" s="1"/>
  <c r="Z5676" i="1" s="1"/>
  <c r="Z5677" i="1" s="1"/>
  <c r="Z5678" i="1" s="1"/>
  <c r="Z5679" i="1" s="1"/>
  <c r="Z5680" i="1" s="1"/>
  <c r="Z5681" i="1" s="1"/>
  <c r="Z5682" i="1" s="1"/>
  <c r="Z5683" i="1" s="1"/>
  <c r="Z5684" i="1" s="1"/>
  <c r="Z5685" i="1" s="1"/>
  <c r="Z5686" i="1" s="1"/>
  <c r="Z5687" i="1" s="1"/>
  <c r="Z5688" i="1" s="1"/>
  <c r="Z5689" i="1" s="1"/>
  <c r="Z5690" i="1" s="1"/>
  <c r="Z5691" i="1" s="1"/>
  <c r="Z5692" i="1" s="1"/>
  <c r="Z5693" i="1" s="1"/>
  <c r="Z5694" i="1" s="1"/>
  <c r="Z5695" i="1" s="1"/>
  <c r="Z5696" i="1" s="1"/>
  <c r="Z5697" i="1" s="1"/>
  <c r="Z5698" i="1" s="1"/>
  <c r="Z5699" i="1" s="1"/>
  <c r="Z5700" i="1" s="1"/>
  <c r="Z5701" i="1" s="1"/>
  <c r="Z5702" i="1" s="1"/>
  <c r="Z5703" i="1" s="1"/>
  <c r="Z5704" i="1" s="1"/>
  <c r="Z5705" i="1" s="1"/>
  <c r="Z5706" i="1" s="1"/>
  <c r="Z5707" i="1" s="1"/>
  <c r="Z5708" i="1" s="1"/>
  <c r="Z5709" i="1" s="1"/>
  <c r="Z5710" i="1" s="1"/>
  <c r="Z5711" i="1" s="1"/>
  <c r="Z5712" i="1" s="1"/>
  <c r="Z5713" i="1" s="1"/>
  <c r="Z5714" i="1" s="1"/>
  <c r="Z5715" i="1" s="1"/>
  <c r="Z5716" i="1" s="1"/>
  <c r="Z5717" i="1" s="1"/>
  <c r="Z5718" i="1" s="1"/>
  <c r="Z5719" i="1" s="1"/>
  <c r="Z5720" i="1" s="1"/>
  <c r="Z5721" i="1" s="1"/>
  <c r="Z5722" i="1" s="1"/>
  <c r="Z5723" i="1" s="1"/>
  <c r="Z5724" i="1" s="1"/>
  <c r="Z5725" i="1" s="1"/>
  <c r="Z5726" i="1" s="1"/>
  <c r="Z5727" i="1" s="1"/>
  <c r="Z5728" i="1" s="1"/>
  <c r="Z5729" i="1" s="1"/>
  <c r="Z5730" i="1" s="1"/>
  <c r="Z5731" i="1" s="1"/>
  <c r="Z5732" i="1" s="1"/>
  <c r="Z5733" i="1" s="1"/>
  <c r="Z5734" i="1" s="1"/>
  <c r="Z5735" i="1" s="1"/>
  <c r="Z5736" i="1" s="1"/>
  <c r="Z5737" i="1" s="1"/>
  <c r="Z5738" i="1" s="1"/>
  <c r="Z5739" i="1" s="1"/>
  <c r="Z5740" i="1" s="1"/>
  <c r="Z5741" i="1" s="1"/>
  <c r="Z5742" i="1" s="1"/>
  <c r="Z5743" i="1" s="1"/>
  <c r="Z5744" i="1" s="1"/>
  <c r="Z5745" i="1" s="1"/>
  <c r="Z5746" i="1" s="1"/>
  <c r="Z5747" i="1" s="1"/>
  <c r="Z5748" i="1" s="1"/>
  <c r="Z5749" i="1" s="1"/>
  <c r="Z5750" i="1" s="1"/>
  <c r="Z5751" i="1" s="1"/>
  <c r="Z5752" i="1" s="1"/>
  <c r="Z5753" i="1" s="1"/>
  <c r="Z5754" i="1" s="1"/>
  <c r="Z5755" i="1" s="1"/>
  <c r="Z5756" i="1" s="1"/>
  <c r="Z5757" i="1" s="1"/>
  <c r="Z5758" i="1" s="1"/>
  <c r="Z5759" i="1" s="1"/>
  <c r="Z5760" i="1" s="1"/>
  <c r="Z5761" i="1" s="1"/>
  <c r="Z5762" i="1" s="1"/>
  <c r="Z5763" i="1" s="1"/>
  <c r="Z5764" i="1" s="1"/>
  <c r="Z5765" i="1" s="1"/>
  <c r="Z5766" i="1" s="1"/>
  <c r="Z5767" i="1" s="1"/>
  <c r="Z5768" i="1" s="1"/>
  <c r="Z5769" i="1" s="1"/>
  <c r="Z5770" i="1" s="1"/>
  <c r="Z5771" i="1" s="1"/>
  <c r="Z5772" i="1" s="1"/>
  <c r="Z5773" i="1" s="1"/>
  <c r="Z5774" i="1" s="1"/>
  <c r="Z5775" i="1" s="1"/>
  <c r="Z5776" i="1" s="1"/>
  <c r="Z5777" i="1" s="1"/>
  <c r="Z5778" i="1" s="1"/>
  <c r="Z5779" i="1" s="1"/>
  <c r="Z5780" i="1" s="1"/>
  <c r="Z5781" i="1" s="1"/>
  <c r="Z5782" i="1" s="1"/>
  <c r="Z5783" i="1" s="1"/>
  <c r="Z5784" i="1" s="1"/>
  <c r="Z5785" i="1" s="1"/>
  <c r="Z5786" i="1" s="1"/>
  <c r="Z5787" i="1" s="1"/>
  <c r="Z5788" i="1" s="1"/>
  <c r="Z5789" i="1" s="1"/>
  <c r="Z5790" i="1" s="1"/>
  <c r="Z5791" i="1" s="1"/>
  <c r="Z5792" i="1" s="1"/>
  <c r="Z5793" i="1" s="1"/>
  <c r="Z5794" i="1" s="1"/>
  <c r="Z5795" i="1" s="1"/>
  <c r="Z5796" i="1" s="1"/>
  <c r="Z5797" i="1" s="1"/>
  <c r="Z5798" i="1" s="1"/>
  <c r="Z5799" i="1" s="1"/>
  <c r="Z5800" i="1" s="1"/>
  <c r="Z5801" i="1" s="1"/>
  <c r="Z5802" i="1" s="1"/>
  <c r="Z5803" i="1" s="1"/>
  <c r="Z5804" i="1" s="1"/>
  <c r="Z5805" i="1" s="1"/>
  <c r="Z5806" i="1" s="1"/>
  <c r="Z5807" i="1" s="1"/>
  <c r="Z5808" i="1" s="1"/>
  <c r="Z5809" i="1" s="1"/>
  <c r="Z5810" i="1" s="1"/>
  <c r="Z5811" i="1" s="1"/>
  <c r="Z5812" i="1" s="1"/>
  <c r="Z5813" i="1" s="1"/>
  <c r="Z5814" i="1" s="1"/>
  <c r="Z5815" i="1" s="1"/>
  <c r="Z5816" i="1" s="1"/>
  <c r="Z5817" i="1" s="1"/>
  <c r="Z5818" i="1" s="1"/>
  <c r="Z5819" i="1" s="1"/>
  <c r="Z5820" i="1" s="1"/>
  <c r="Z5821" i="1" s="1"/>
  <c r="Z5822" i="1" s="1"/>
  <c r="Z5823" i="1" s="1"/>
  <c r="Z5824" i="1" s="1"/>
  <c r="Z5825" i="1" s="1"/>
  <c r="Z5826" i="1" s="1"/>
  <c r="Z5827" i="1" s="1"/>
  <c r="Z5828" i="1" s="1"/>
  <c r="Z5829" i="1" s="1"/>
  <c r="Z5830" i="1" s="1"/>
  <c r="Z5831" i="1" s="1"/>
  <c r="Z5832" i="1" s="1"/>
  <c r="Z5833" i="1" s="1"/>
  <c r="Z5834" i="1" s="1"/>
  <c r="Z5835" i="1" s="1"/>
  <c r="Z5836" i="1" s="1"/>
  <c r="Z5837" i="1" s="1"/>
  <c r="Z5838" i="1" s="1"/>
  <c r="Z5839" i="1" s="1"/>
  <c r="Z5840" i="1" s="1"/>
  <c r="Z5841" i="1" s="1"/>
  <c r="Z5842" i="1" s="1"/>
  <c r="Z5843" i="1" s="1"/>
  <c r="Z5844" i="1" s="1"/>
  <c r="Z5845" i="1" s="1"/>
  <c r="Z5846" i="1" s="1"/>
  <c r="Z5847" i="1" s="1"/>
  <c r="Z5848" i="1" s="1"/>
  <c r="Z5849" i="1" s="1"/>
  <c r="Z5850" i="1" s="1"/>
  <c r="Z5851" i="1" s="1"/>
  <c r="Z5852" i="1" s="1"/>
  <c r="Z5853" i="1" s="1"/>
  <c r="Z5854" i="1" s="1"/>
  <c r="Z5855" i="1" s="1"/>
  <c r="Z5856" i="1" s="1"/>
  <c r="Z5857" i="1" s="1"/>
  <c r="Z5858" i="1" s="1"/>
  <c r="Z5859" i="1" s="1"/>
  <c r="Z5860" i="1" s="1"/>
  <c r="Z5861" i="1" s="1"/>
  <c r="Z5862" i="1" s="1"/>
  <c r="Z5863" i="1" s="1"/>
  <c r="Z5864" i="1" s="1"/>
  <c r="Z5865" i="1" s="1"/>
  <c r="Z5866" i="1" s="1"/>
  <c r="Z5867" i="1" s="1"/>
  <c r="Z5868" i="1" s="1"/>
  <c r="Z5869" i="1" s="1"/>
  <c r="Z5870" i="1" s="1"/>
  <c r="Z5871" i="1" s="1"/>
  <c r="Z5872" i="1" s="1"/>
  <c r="Z5873" i="1" s="1"/>
  <c r="Z5874" i="1" s="1"/>
  <c r="Z5875" i="1" s="1"/>
  <c r="Z5876" i="1" s="1"/>
  <c r="Z5877" i="1" s="1"/>
  <c r="Z5878" i="1" s="1"/>
  <c r="Z5879" i="1" s="1"/>
  <c r="Z5880" i="1" s="1"/>
  <c r="Z5881" i="1" s="1"/>
  <c r="Z5882" i="1" s="1"/>
  <c r="Z5883" i="1" s="1"/>
  <c r="Z5884" i="1" s="1"/>
  <c r="Z5885" i="1" s="1"/>
  <c r="Z5886" i="1" s="1"/>
  <c r="Z5887" i="1" s="1"/>
  <c r="Z5888" i="1" s="1"/>
  <c r="Z5889" i="1" s="1"/>
  <c r="Z5890" i="1" s="1"/>
  <c r="Z5891" i="1" s="1"/>
  <c r="Z5892" i="1" s="1"/>
  <c r="Z5893" i="1" s="1"/>
  <c r="Z5894" i="1" s="1"/>
  <c r="Z5895" i="1" s="1"/>
  <c r="Z5896" i="1" s="1"/>
  <c r="Z5897" i="1" s="1"/>
  <c r="Z5898" i="1" s="1"/>
  <c r="Z5899" i="1" s="1"/>
  <c r="Z5900" i="1" s="1"/>
  <c r="Z5901" i="1" s="1"/>
  <c r="Z5902" i="1" s="1"/>
  <c r="Z5903" i="1" s="1"/>
  <c r="Z5904" i="1" s="1"/>
  <c r="Z5905" i="1" s="1"/>
  <c r="Z5906" i="1" s="1"/>
  <c r="Z5907" i="1" s="1"/>
  <c r="Z5908" i="1" s="1"/>
  <c r="Z5909" i="1" s="1"/>
  <c r="Z5910" i="1" s="1"/>
  <c r="Z5911" i="1" s="1"/>
  <c r="Z5912" i="1" s="1"/>
  <c r="Z5913" i="1" s="1"/>
  <c r="Z5914" i="1" s="1"/>
  <c r="Z5915" i="1" s="1"/>
  <c r="Z5916" i="1" s="1"/>
  <c r="Z5917" i="1" s="1"/>
  <c r="Z5918" i="1" s="1"/>
  <c r="Z5919" i="1" s="1"/>
  <c r="Z5920" i="1" s="1"/>
  <c r="Z5921" i="1" s="1"/>
  <c r="Z5922" i="1" s="1"/>
  <c r="Z5923" i="1" s="1"/>
  <c r="Z5924" i="1" s="1"/>
  <c r="Z5925" i="1" s="1"/>
  <c r="Z5926" i="1" s="1"/>
  <c r="Z5927" i="1" s="1"/>
  <c r="Z5928" i="1" s="1"/>
  <c r="Z5929" i="1" s="1"/>
  <c r="Z5930" i="1" s="1"/>
  <c r="Z5931" i="1" s="1"/>
  <c r="Z5932" i="1" s="1"/>
  <c r="Z5933" i="1" s="1"/>
  <c r="Z5934" i="1" s="1"/>
  <c r="Z5935" i="1" s="1"/>
  <c r="Z5936" i="1" s="1"/>
  <c r="Z5937" i="1" s="1"/>
  <c r="Z5938" i="1" s="1"/>
  <c r="Z5939" i="1" s="1"/>
  <c r="Z5940" i="1" s="1"/>
  <c r="Z5941" i="1" s="1"/>
  <c r="Z5942" i="1" s="1"/>
  <c r="Z5943" i="1" s="1"/>
  <c r="Z5944" i="1" s="1"/>
  <c r="Z5945" i="1" s="1"/>
  <c r="Z5946" i="1" s="1"/>
  <c r="Z5947" i="1" s="1"/>
  <c r="Z5948" i="1" s="1"/>
  <c r="Z5949" i="1" s="1"/>
  <c r="Z5950" i="1" s="1"/>
  <c r="Z5951" i="1" s="1"/>
  <c r="Z5952" i="1" s="1"/>
  <c r="Z5953" i="1" s="1"/>
  <c r="Z5954" i="1" s="1"/>
  <c r="Z5955" i="1" s="1"/>
  <c r="Z5956" i="1" s="1"/>
  <c r="Z5957" i="1" s="1"/>
  <c r="Z5958" i="1" s="1"/>
  <c r="Z5959" i="1" s="1"/>
  <c r="Z5960" i="1" s="1"/>
  <c r="Z5961" i="1" s="1"/>
  <c r="Z5962" i="1" s="1"/>
  <c r="Z5963" i="1" s="1"/>
  <c r="Z5964" i="1" s="1"/>
  <c r="Z5965" i="1" s="1"/>
  <c r="Z5966" i="1" s="1"/>
  <c r="Z5967" i="1" s="1"/>
  <c r="Z5968" i="1" s="1"/>
  <c r="Z5969" i="1" s="1"/>
  <c r="Z5970" i="1" s="1"/>
  <c r="Z5971" i="1" s="1"/>
  <c r="Z5972" i="1" s="1"/>
  <c r="Z5973" i="1" s="1"/>
  <c r="Z5974" i="1" s="1"/>
  <c r="Z5975" i="1" s="1"/>
  <c r="Z5976" i="1" s="1"/>
  <c r="Z5977" i="1" s="1"/>
  <c r="Z5978" i="1" s="1"/>
  <c r="Z5979" i="1" s="1"/>
  <c r="Z5980" i="1" s="1"/>
  <c r="Z5981" i="1" s="1"/>
  <c r="Z5982" i="1" s="1"/>
  <c r="Z5983" i="1" s="1"/>
  <c r="Z5984" i="1" s="1"/>
  <c r="Z5985" i="1" s="1"/>
  <c r="Z5986" i="1" s="1"/>
  <c r="Z5987" i="1" s="1"/>
  <c r="Z5988" i="1" s="1"/>
  <c r="Z5989" i="1" s="1"/>
  <c r="Z5990" i="1" s="1"/>
  <c r="Z5991" i="1" s="1"/>
  <c r="Z5992" i="1" s="1"/>
  <c r="Z5993" i="1" s="1"/>
  <c r="Z5994" i="1" s="1"/>
  <c r="Z5995" i="1" s="1"/>
  <c r="Z5996" i="1" s="1"/>
  <c r="Z5997" i="1" s="1"/>
  <c r="Z5998" i="1" s="1"/>
  <c r="Z5999" i="1" s="1"/>
  <c r="Z6000" i="1" s="1"/>
  <c r="Z6001" i="1" s="1"/>
  <c r="Z6002" i="1" s="1"/>
  <c r="Z6003" i="1" s="1"/>
  <c r="Z6004" i="1" s="1"/>
  <c r="Z6005" i="1" s="1"/>
  <c r="Z6006" i="1" s="1"/>
  <c r="Z6007" i="1" s="1"/>
  <c r="Z6008" i="1" s="1"/>
  <c r="Z6009" i="1" s="1"/>
  <c r="Z6010" i="1" s="1"/>
  <c r="Z6011" i="1" s="1"/>
  <c r="Z6012" i="1" s="1"/>
  <c r="Z6013" i="1" s="1"/>
  <c r="Z6014" i="1" s="1"/>
  <c r="Z6015" i="1" s="1"/>
  <c r="Z6016" i="1" s="1"/>
  <c r="Z6017" i="1" s="1"/>
  <c r="Z6018" i="1" s="1"/>
  <c r="Z6019" i="1" s="1"/>
  <c r="Z6020" i="1" s="1"/>
  <c r="Z6021" i="1" s="1"/>
  <c r="Z6022" i="1" s="1"/>
  <c r="Z6023" i="1" s="1"/>
  <c r="Z6024" i="1" s="1"/>
  <c r="Z6025" i="1" s="1"/>
  <c r="Z6026" i="1" s="1"/>
  <c r="Z6027" i="1" s="1"/>
  <c r="Z6028" i="1" s="1"/>
  <c r="Z6029" i="1" s="1"/>
  <c r="Z6030" i="1" s="1"/>
  <c r="Z6031" i="1" s="1"/>
  <c r="Z6032" i="1" s="1"/>
  <c r="Z6033" i="1" s="1"/>
  <c r="Z6034" i="1" s="1"/>
  <c r="Z6035" i="1" s="1"/>
  <c r="Z6036" i="1" s="1"/>
  <c r="Z6037" i="1" s="1"/>
  <c r="Z6038" i="1" s="1"/>
  <c r="Z6039" i="1" s="1"/>
  <c r="Z6040" i="1" s="1"/>
  <c r="Z6041" i="1" s="1"/>
  <c r="Z6042" i="1" s="1"/>
  <c r="Z6043" i="1" s="1"/>
  <c r="Z6044" i="1" s="1"/>
  <c r="Z6045" i="1" s="1"/>
  <c r="Z6046" i="1" s="1"/>
  <c r="Z6047" i="1" s="1"/>
  <c r="Z6048" i="1" s="1"/>
  <c r="Z6049" i="1" s="1"/>
  <c r="Z6050" i="1" s="1"/>
  <c r="Z6051" i="1" s="1"/>
  <c r="Z6052" i="1" s="1"/>
  <c r="Z6053" i="1" s="1"/>
  <c r="Z6054" i="1" s="1"/>
  <c r="Z6055" i="1" s="1"/>
  <c r="Z6056" i="1" s="1"/>
  <c r="Z6057" i="1" s="1"/>
  <c r="Z6058" i="1" s="1"/>
  <c r="Z6059" i="1" s="1"/>
  <c r="Z6060" i="1" s="1"/>
  <c r="Z6061" i="1" s="1"/>
  <c r="Z6062" i="1" s="1"/>
  <c r="Z6063" i="1" s="1"/>
  <c r="Z6064" i="1" s="1"/>
  <c r="Z6065" i="1" s="1"/>
  <c r="Z6066" i="1" s="1"/>
  <c r="Z6067" i="1" s="1"/>
  <c r="Z6068" i="1" s="1"/>
  <c r="Z6069" i="1" s="1"/>
  <c r="Z6070" i="1" s="1"/>
  <c r="Z6071" i="1" s="1"/>
  <c r="Z6072" i="1" s="1"/>
  <c r="Z6073" i="1" s="1"/>
  <c r="Z6074" i="1" s="1"/>
  <c r="Z6075" i="1" s="1"/>
  <c r="Z6076" i="1" s="1"/>
  <c r="Z6077" i="1" s="1"/>
  <c r="Z6078" i="1" s="1"/>
  <c r="Z6079" i="1" s="1"/>
  <c r="Z6080" i="1" s="1"/>
  <c r="Z6081" i="1" s="1"/>
  <c r="Z6082" i="1" s="1"/>
  <c r="Z6083" i="1" s="1"/>
  <c r="Z6084" i="1" s="1"/>
  <c r="Z6085" i="1" s="1"/>
  <c r="Z6086" i="1" s="1"/>
  <c r="Z6087" i="1" s="1"/>
  <c r="Z6088" i="1" s="1"/>
  <c r="Z6089" i="1" s="1"/>
  <c r="Z6090" i="1" s="1"/>
  <c r="Z6091" i="1" s="1"/>
  <c r="Z6092" i="1" s="1"/>
  <c r="Z6093" i="1" s="1"/>
  <c r="Z6094" i="1" s="1"/>
  <c r="Z6095" i="1" s="1"/>
  <c r="Z6096" i="1" s="1"/>
  <c r="Z6097" i="1" s="1"/>
  <c r="Z6098" i="1" s="1"/>
  <c r="Z6099" i="1" s="1"/>
  <c r="Z6100" i="1" s="1"/>
  <c r="Z6101" i="1" s="1"/>
  <c r="Z6102" i="1" s="1"/>
  <c r="Z6103" i="1" s="1"/>
  <c r="Z6104" i="1" s="1"/>
  <c r="Z6105" i="1" s="1"/>
  <c r="Z6106" i="1" s="1"/>
  <c r="Z6107" i="1" s="1"/>
  <c r="Z6108" i="1" s="1"/>
  <c r="Z6109" i="1" s="1"/>
  <c r="Z6110" i="1" s="1"/>
  <c r="Z6111" i="1" s="1"/>
  <c r="Z6112" i="1" s="1"/>
  <c r="Z6113" i="1" s="1"/>
  <c r="Z6114" i="1" s="1"/>
  <c r="Z6115" i="1" s="1"/>
  <c r="Z6116" i="1" s="1"/>
  <c r="Z6117" i="1" s="1"/>
  <c r="Z6118" i="1" s="1"/>
  <c r="Z6119" i="1" s="1"/>
  <c r="Z6120" i="1" s="1"/>
  <c r="Z6121" i="1" s="1"/>
  <c r="Z6122" i="1" s="1"/>
  <c r="Z6123" i="1" s="1"/>
  <c r="Z6124" i="1" s="1"/>
  <c r="Z6125" i="1" s="1"/>
  <c r="Z6126" i="1" s="1"/>
  <c r="Z6127" i="1" s="1"/>
  <c r="Z6128" i="1" s="1"/>
  <c r="Z6129" i="1" s="1"/>
  <c r="Z6130" i="1" s="1"/>
  <c r="Z6131" i="1" s="1"/>
  <c r="Z6132" i="1" s="1"/>
  <c r="Z6133" i="1" s="1"/>
  <c r="Z6134" i="1" s="1"/>
  <c r="Z6135" i="1" s="1"/>
  <c r="Z6136" i="1" s="1"/>
  <c r="Z6137" i="1" s="1"/>
  <c r="Z6138" i="1" s="1"/>
  <c r="Z6139" i="1" s="1"/>
  <c r="Z6140" i="1" s="1"/>
  <c r="Z6141" i="1" s="1"/>
  <c r="Z6142" i="1" s="1"/>
  <c r="Z6143" i="1" s="1"/>
  <c r="Z6144" i="1" s="1"/>
  <c r="Z6145" i="1" s="1"/>
  <c r="Z6146" i="1" s="1"/>
  <c r="Z6147" i="1" s="1"/>
  <c r="Z6148" i="1" s="1"/>
  <c r="Z6149" i="1" s="1"/>
  <c r="Z6150" i="1" s="1"/>
  <c r="Z6151" i="1" s="1"/>
  <c r="Z6152" i="1" s="1"/>
  <c r="Z6153" i="1" s="1"/>
  <c r="Z6154" i="1" s="1"/>
  <c r="Z6155" i="1" s="1"/>
  <c r="Z6156" i="1" s="1"/>
  <c r="Z6157" i="1" s="1"/>
  <c r="Z6158" i="1" s="1"/>
  <c r="Z6159" i="1" s="1"/>
  <c r="Z6160" i="1" s="1"/>
  <c r="Z6161" i="1" s="1"/>
  <c r="Z6162" i="1" s="1"/>
  <c r="Z6163" i="1" s="1"/>
  <c r="Z6164" i="1" s="1"/>
  <c r="Z6165" i="1" s="1"/>
  <c r="Z6166" i="1" s="1"/>
  <c r="Z6167" i="1" s="1"/>
  <c r="Z6168" i="1" s="1"/>
  <c r="Z6169" i="1" s="1"/>
  <c r="Z6170" i="1" s="1"/>
  <c r="Z6171" i="1" s="1"/>
  <c r="Z6172" i="1" s="1"/>
  <c r="Z6173" i="1" s="1"/>
  <c r="Z6174" i="1" s="1"/>
  <c r="Z6175" i="1" s="1"/>
  <c r="Z6176" i="1" s="1"/>
  <c r="Z6177" i="1" s="1"/>
  <c r="Z6178" i="1" s="1"/>
  <c r="Z6179" i="1" s="1"/>
  <c r="Z6180" i="1" s="1"/>
  <c r="Z6181" i="1" s="1"/>
  <c r="Z6182" i="1" s="1"/>
  <c r="Z6183" i="1" s="1"/>
  <c r="Z6184" i="1" s="1"/>
  <c r="Z6185" i="1" s="1"/>
  <c r="Z6186" i="1" s="1"/>
  <c r="Z6187" i="1" s="1"/>
  <c r="Z6188" i="1" s="1"/>
  <c r="Z6189" i="1" s="1"/>
  <c r="Z6190" i="1" s="1"/>
  <c r="Z6191" i="1" s="1"/>
  <c r="Z6192" i="1" s="1"/>
  <c r="Z6193" i="1" s="1"/>
  <c r="Z6194" i="1" s="1"/>
  <c r="Z6195" i="1" s="1"/>
  <c r="Z6196" i="1" s="1"/>
  <c r="Z6197" i="1" s="1"/>
  <c r="Z6198" i="1" s="1"/>
  <c r="Z6199" i="1" s="1"/>
  <c r="Z6200" i="1" s="1"/>
  <c r="Z6201" i="1" s="1"/>
  <c r="Z6202" i="1" s="1"/>
  <c r="Z6203" i="1" s="1"/>
  <c r="Z6204" i="1" s="1"/>
  <c r="Z6205" i="1" s="1"/>
  <c r="Z6206" i="1" s="1"/>
  <c r="Z6207" i="1" s="1"/>
  <c r="Z6208" i="1" s="1"/>
  <c r="Z6209" i="1" s="1"/>
  <c r="Z6210" i="1" s="1"/>
  <c r="Z6211" i="1" s="1"/>
  <c r="Z6212" i="1" s="1"/>
  <c r="Z6213" i="1" s="1"/>
  <c r="Z6214" i="1" s="1"/>
  <c r="Z6215" i="1" s="1"/>
  <c r="Z6216" i="1" s="1"/>
  <c r="Z6217" i="1" s="1"/>
  <c r="Z6218" i="1" s="1"/>
  <c r="Z6219" i="1" s="1"/>
  <c r="Z6220" i="1" s="1"/>
  <c r="Z6221" i="1" s="1"/>
  <c r="Z6222" i="1" s="1"/>
  <c r="Z6223" i="1" s="1"/>
  <c r="Z6224" i="1" s="1"/>
  <c r="Z6225" i="1" s="1"/>
  <c r="Z6226" i="1" s="1"/>
  <c r="Z6227" i="1" s="1"/>
  <c r="Z6228" i="1" s="1"/>
  <c r="Z6229" i="1" s="1"/>
  <c r="Z6230" i="1" s="1"/>
  <c r="Z6231" i="1" s="1"/>
  <c r="Z6232" i="1" s="1"/>
  <c r="Z6233" i="1" s="1"/>
  <c r="Z6234" i="1" s="1"/>
  <c r="Z6235" i="1" s="1"/>
  <c r="Z6236" i="1" s="1"/>
  <c r="Z6237" i="1" s="1"/>
  <c r="Z6238" i="1" s="1"/>
  <c r="Z6239" i="1" s="1"/>
  <c r="Z6240" i="1" s="1"/>
  <c r="Z6241" i="1" s="1"/>
  <c r="Z6242" i="1" s="1"/>
  <c r="Z6243" i="1" s="1"/>
  <c r="Z6244" i="1" s="1"/>
  <c r="Z6245" i="1" s="1"/>
  <c r="Z6246" i="1" s="1"/>
  <c r="Z6247" i="1" s="1"/>
  <c r="Z6248" i="1" s="1"/>
  <c r="Z6249" i="1" s="1"/>
  <c r="Z6250" i="1" s="1"/>
  <c r="Z6251" i="1" s="1"/>
  <c r="Z6252" i="1" s="1"/>
  <c r="Z6253" i="1" s="1"/>
  <c r="Z6254" i="1" s="1"/>
  <c r="Z6255" i="1" s="1"/>
  <c r="Z6256" i="1" s="1"/>
  <c r="Z6257" i="1" s="1"/>
  <c r="Z6258" i="1" s="1"/>
  <c r="Z6259" i="1" s="1"/>
  <c r="Z6260" i="1" s="1"/>
  <c r="Z6261" i="1" s="1"/>
  <c r="Z6262" i="1" s="1"/>
  <c r="Z6263" i="1" s="1"/>
  <c r="Z6264" i="1" s="1"/>
  <c r="Z6265" i="1" s="1"/>
  <c r="Z6266" i="1" s="1"/>
  <c r="Z6267" i="1" s="1"/>
  <c r="Z6268" i="1" s="1"/>
  <c r="Z6269" i="1" s="1"/>
  <c r="Z6270" i="1" s="1"/>
  <c r="Z6271" i="1" s="1"/>
  <c r="Z6272" i="1" s="1"/>
  <c r="Z6273" i="1" s="1"/>
  <c r="Z6274" i="1" s="1"/>
  <c r="Z6275" i="1" s="1"/>
  <c r="Z6276" i="1" s="1"/>
  <c r="Z6277" i="1" s="1"/>
  <c r="Z6278" i="1" s="1"/>
  <c r="Z6279" i="1" s="1"/>
  <c r="Z6280" i="1" s="1"/>
  <c r="Z6281" i="1" s="1"/>
  <c r="Z6282" i="1" s="1"/>
  <c r="Z6283" i="1" s="1"/>
  <c r="Z6284" i="1" s="1"/>
  <c r="Z6285" i="1" s="1"/>
  <c r="Z6286" i="1" s="1"/>
  <c r="Z6287" i="1" s="1"/>
  <c r="Z6288" i="1" s="1"/>
  <c r="Z6289" i="1" s="1"/>
  <c r="Z6290" i="1" s="1"/>
  <c r="Z6291" i="1" s="1"/>
  <c r="Z6292" i="1" s="1"/>
  <c r="Z6293" i="1" s="1"/>
  <c r="Z6294" i="1" s="1"/>
  <c r="Z6295" i="1" s="1"/>
  <c r="Z6296" i="1" s="1"/>
  <c r="Z6297" i="1" s="1"/>
  <c r="Z6298" i="1" s="1"/>
  <c r="Z6299" i="1" s="1"/>
  <c r="Z6300" i="1" s="1"/>
  <c r="Z6301" i="1" s="1"/>
  <c r="Z6302" i="1" s="1"/>
  <c r="Z6303" i="1" s="1"/>
  <c r="Z6304" i="1" s="1"/>
  <c r="Z6305" i="1" s="1"/>
  <c r="Z6306" i="1" s="1"/>
  <c r="Z6307" i="1" s="1"/>
  <c r="Z6308" i="1" s="1"/>
  <c r="Z6309" i="1" s="1"/>
  <c r="Z6310" i="1" s="1"/>
  <c r="Z6311" i="1" s="1"/>
  <c r="Z6312" i="1" s="1"/>
  <c r="Z6313" i="1" s="1"/>
  <c r="Z6314" i="1" s="1"/>
  <c r="Z6315" i="1" s="1"/>
  <c r="Z6316" i="1" s="1"/>
  <c r="Z6317" i="1" s="1"/>
  <c r="Z6318" i="1" s="1"/>
  <c r="Z6319" i="1" s="1"/>
  <c r="Z6320" i="1" s="1"/>
  <c r="Z6321" i="1" s="1"/>
  <c r="Z6322" i="1" s="1"/>
  <c r="Z6323" i="1" s="1"/>
  <c r="Z6324" i="1" s="1"/>
  <c r="Z6325" i="1" s="1"/>
  <c r="Z6326" i="1" s="1"/>
  <c r="Z6327" i="1" s="1"/>
  <c r="Z6328" i="1" s="1"/>
  <c r="Z6329" i="1" s="1"/>
  <c r="Z6330" i="1" s="1"/>
  <c r="Z6331" i="1" s="1"/>
  <c r="Z6332" i="1" s="1"/>
  <c r="Z6333" i="1" s="1"/>
  <c r="Z6334" i="1" s="1"/>
  <c r="Z6335" i="1" s="1"/>
  <c r="Z6336" i="1" s="1"/>
  <c r="Z6337" i="1" s="1"/>
  <c r="Z6338" i="1" s="1"/>
  <c r="Z6339" i="1" s="1"/>
  <c r="Z6340" i="1" s="1"/>
  <c r="Z6341" i="1" s="1"/>
  <c r="Z6342" i="1" s="1"/>
  <c r="Z6343" i="1" s="1"/>
  <c r="Z6344" i="1" s="1"/>
  <c r="Z6345" i="1" s="1"/>
  <c r="Z6346" i="1" s="1"/>
  <c r="Z6347" i="1" s="1"/>
  <c r="Z6348" i="1" s="1"/>
  <c r="Z6349" i="1" s="1"/>
  <c r="Z6350" i="1" s="1"/>
  <c r="Z6351" i="1" s="1"/>
  <c r="Z6352" i="1" s="1"/>
  <c r="Z6353" i="1" s="1"/>
  <c r="Z6354" i="1" s="1"/>
  <c r="Z6355" i="1" s="1"/>
  <c r="Z6356" i="1" s="1"/>
  <c r="Z6357" i="1" s="1"/>
  <c r="Z6358" i="1" s="1"/>
  <c r="Z6359" i="1" s="1"/>
  <c r="Z6360" i="1" s="1"/>
  <c r="Z6361" i="1" s="1"/>
  <c r="Z6362" i="1" s="1"/>
  <c r="Z6363" i="1" s="1"/>
  <c r="Z6364" i="1" s="1"/>
  <c r="Z6365" i="1" s="1"/>
  <c r="Z6366" i="1" s="1"/>
  <c r="Z6367" i="1" s="1"/>
  <c r="Z6368" i="1" s="1"/>
  <c r="Z6369" i="1" s="1"/>
  <c r="Z6370" i="1" s="1"/>
  <c r="Z6371" i="1" s="1"/>
  <c r="Z6372" i="1" s="1"/>
  <c r="Z6373" i="1" s="1"/>
  <c r="Z6374" i="1" s="1"/>
  <c r="Z6375" i="1" s="1"/>
  <c r="Z6376" i="1" s="1"/>
  <c r="Z6377" i="1" s="1"/>
  <c r="Z6378" i="1" s="1"/>
  <c r="Z6379" i="1" s="1"/>
  <c r="Z6380" i="1" s="1"/>
  <c r="Z6381" i="1" s="1"/>
  <c r="Z6382" i="1" s="1"/>
  <c r="Z6383" i="1" s="1"/>
  <c r="Z6384" i="1" s="1"/>
  <c r="Z6385" i="1" s="1"/>
  <c r="Z6386" i="1" s="1"/>
  <c r="Z6387" i="1" s="1"/>
  <c r="Z6388" i="1" s="1"/>
  <c r="Z6389" i="1" s="1"/>
  <c r="Z6390" i="1" s="1"/>
  <c r="Z6391" i="1" s="1"/>
  <c r="Z6392" i="1" s="1"/>
  <c r="Z6393" i="1" s="1"/>
  <c r="Z6394" i="1" s="1"/>
  <c r="Z6395" i="1" s="1"/>
  <c r="Z6396" i="1" s="1"/>
  <c r="Z6397" i="1" s="1"/>
  <c r="Z6398" i="1" s="1"/>
  <c r="Z6399" i="1" s="1"/>
  <c r="Z6400" i="1" s="1"/>
  <c r="Z6401" i="1" s="1"/>
  <c r="Z6402" i="1" s="1"/>
  <c r="Z6403" i="1" s="1"/>
  <c r="Z6404" i="1" s="1"/>
  <c r="Z6405" i="1" s="1"/>
  <c r="Z6406" i="1" s="1"/>
  <c r="Z6407" i="1" s="1"/>
  <c r="Z6408" i="1" s="1"/>
  <c r="Z6409" i="1" s="1"/>
  <c r="Z6410" i="1" s="1"/>
  <c r="Z6411" i="1" s="1"/>
  <c r="Z6412" i="1" s="1"/>
  <c r="Z6413" i="1" s="1"/>
  <c r="Z6414" i="1" s="1"/>
  <c r="Z6415" i="1" s="1"/>
  <c r="Z6416" i="1" s="1"/>
  <c r="Z6417" i="1" s="1"/>
  <c r="Z6418" i="1" s="1"/>
  <c r="Z6419" i="1" s="1"/>
  <c r="Z6420" i="1" s="1"/>
  <c r="Z6421" i="1" s="1"/>
  <c r="Z6422" i="1" s="1"/>
  <c r="Z6423" i="1" s="1"/>
  <c r="Z6424" i="1" s="1"/>
  <c r="Z6425" i="1" s="1"/>
  <c r="Z6426" i="1" s="1"/>
  <c r="Z6427" i="1" s="1"/>
  <c r="Z6428" i="1" s="1"/>
  <c r="Z6429" i="1" s="1"/>
  <c r="Z6430" i="1" s="1"/>
  <c r="Z6431" i="1" s="1"/>
  <c r="Z6432" i="1" s="1"/>
  <c r="Z6433" i="1" s="1"/>
  <c r="Z6434" i="1" s="1"/>
  <c r="Z6435" i="1" s="1"/>
  <c r="Z6436" i="1" s="1"/>
  <c r="Z6437" i="1" s="1"/>
  <c r="Z6438" i="1" s="1"/>
  <c r="Z6439" i="1" s="1"/>
  <c r="Z6440" i="1" s="1"/>
  <c r="Z6441" i="1" s="1"/>
  <c r="Z6442" i="1" s="1"/>
  <c r="Z6443" i="1" s="1"/>
  <c r="Z6444" i="1" s="1"/>
  <c r="Z6445" i="1" s="1"/>
  <c r="Z6446" i="1" s="1"/>
  <c r="Z6447" i="1" s="1"/>
  <c r="Z6448" i="1" s="1"/>
  <c r="Z6449" i="1" s="1"/>
  <c r="Z6450" i="1" s="1"/>
  <c r="Z6451" i="1" s="1"/>
  <c r="Z6452" i="1" s="1"/>
  <c r="Z6453" i="1" s="1"/>
  <c r="Z6454" i="1" s="1"/>
  <c r="Z6455" i="1" s="1"/>
  <c r="Z6456" i="1" s="1"/>
  <c r="Z6457" i="1" s="1"/>
  <c r="Z6458" i="1" s="1"/>
  <c r="Z6459" i="1" s="1"/>
  <c r="Z6460" i="1" s="1"/>
  <c r="Z6461" i="1" s="1"/>
  <c r="Z6462" i="1" s="1"/>
  <c r="Z6463" i="1" s="1"/>
  <c r="Z6464" i="1" s="1"/>
  <c r="Z6465" i="1" s="1"/>
  <c r="Z6466" i="1" s="1"/>
  <c r="Z6467" i="1" s="1"/>
  <c r="Z6468" i="1" s="1"/>
  <c r="Z6469" i="1" s="1"/>
  <c r="Z6470" i="1" s="1"/>
  <c r="Z6471" i="1" s="1"/>
  <c r="Z6472" i="1" s="1"/>
  <c r="Z6473" i="1" s="1"/>
  <c r="Z6474" i="1" s="1"/>
  <c r="Z6475" i="1" s="1"/>
  <c r="Z6476" i="1" s="1"/>
  <c r="Z6477" i="1" s="1"/>
  <c r="Z6478" i="1" s="1"/>
  <c r="Z6479" i="1" s="1"/>
  <c r="Z6480" i="1" s="1"/>
  <c r="Z6481" i="1" s="1"/>
  <c r="Z6482" i="1" s="1"/>
  <c r="Z6483" i="1" s="1"/>
  <c r="Z6484" i="1" s="1"/>
  <c r="Z6485" i="1" s="1"/>
  <c r="Z6486" i="1" s="1"/>
  <c r="Z6487" i="1" s="1"/>
  <c r="Z6488" i="1" s="1"/>
  <c r="Z6489" i="1" s="1"/>
  <c r="Z6490" i="1" s="1"/>
  <c r="Z6491" i="1" s="1"/>
  <c r="Z6492" i="1" s="1"/>
  <c r="Z6493" i="1" s="1"/>
  <c r="Z6494" i="1" s="1"/>
  <c r="Z6495" i="1" s="1"/>
  <c r="Z6496" i="1" s="1"/>
  <c r="Z6497" i="1" s="1"/>
  <c r="Z6498" i="1" s="1"/>
  <c r="Z6499" i="1" s="1"/>
  <c r="Z6500" i="1" s="1"/>
  <c r="Z6501" i="1" s="1"/>
  <c r="Z6502" i="1" s="1"/>
  <c r="Z6503" i="1" s="1"/>
  <c r="Z6504" i="1" s="1"/>
  <c r="Z6505" i="1" s="1"/>
  <c r="Z6506" i="1" s="1"/>
  <c r="Z6507" i="1" s="1"/>
  <c r="Z6508" i="1" s="1"/>
  <c r="Z6509" i="1" s="1"/>
  <c r="Z6510" i="1" s="1"/>
  <c r="Z6511" i="1" s="1"/>
  <c r="Z6512" i="1" s="1"/>
  <c r="Z6513" i="1" s="1"/>
  <c r="Z6514" i="1" s="1"/>
  <c r="Z6515" i="1" s="1"/>
  <c r="Z6516" i="1" s="1"/>
  <c r="Z6517" i="1" s="1"/>
  <c r="Z6518" i="1" s="1"/>
  <c r="Z6519" i="1" s="1"/>
  <c r="Z6520" i="1" s="1"/>
  <c r="Z6521" i="1" s="1"/>
  <c r="Z6522" i="1" s="1"/>
  <c r="Z6523" i="1" s="1"/>
  <c r="Z6524" i="1" s="1"/>
  <c r="Z6525" i="1" s="1"/>
  <c r="Z6526" i="1" s="1"/>
  <c r="Z6527" i="1" s="1"/>
  <c r="Z6528" i="1" s="1"/>
  <c r="Z6529" i="1" s="1"/>
  <c r="Z6530" i="1" s="1"/>
  <c r="Z6531" i="1" s="1"/>
  <c r="Z6532" i="1" s="1"/>
  <c r="Z6533" i="1" s="1"/>
  <c r="Z6534" i="1" s="1"/>
  <c r="Z6535" i="1" s="1"/>
  <c r="Z6536" i="1" s="1"/>
  <c r="Z6537" i="1" s="1"/>
  <c r="Z6538" i="1" s="1"/>
  <c r="Z6539" i="1" s="1"/>
  <c r="Z6540" i="1" s="1"/>
  <c r="Z6541" i="1" s="1"/>
  <c r="Z6542" i="1" s="1"/>
  <c r="Z6543" i="1" s="1"/>
  <c r="Z6544" i="1" s="1"/>
  <c r="Z6545" i="1" s="1"/>
  <c r="Z6546" i="1" s="1"/>
  <c r="Z6547" i="1" s="1"/>
  <c r="Z6548" i="1" s="1"/>
  <c r="Z6549" i="1" s="1"/>
  <c r="Z6550" i="1" s="1"/>
  <c r="Z6551" i="1" s="1"/>
  <c r="Z6552" i="1" s="1"/>
  <c r="Z6553" i="1" s="1"/>
  <c r="Z6554" i="1" s="1"/>
  <c r="Z6555" i="1" s="1"/>
  <c r="Z6556" i="1" s="1"/>
  <c r="Z6557" i="1" s="1"/>
  <c r="Z6558" i="1" s="1"/>
  <c r="Z6559" i="1" s="1"/>
  <c r="Z6560" i="1" s="1"/>
  <c r="Z6561" i="1" s="1"/>
  <c r="Z6562" i="1" s="1"/>
  <c r="Z6563" i="1" s="1"/>
  <c r="Z6564" i="1" s="1"/>
  <c r="Z6565" i="1" s="1"/>
  <c r="Z6566" i="1" s="1"/>
  <c r="Z6567" i="1" s="1"/>
  <c r="Z6568" i="1" s="1"/>
  <c r="Z6569" i="1" s="1"/>
  <c r="Z6570" i="1" s="1"/>
  <c r="Z6571" i="1" s="1"/>
  <c r="Z6572" i="1" s="1"/>
  <c r="Z6573" i="1" s="1"/>
  <c r="Z6574" i="1" s="1"/>
  <c r="Z6575" i="1" s="1"/>
  <c r="Z6576" i="1" s="1"/>
  <c r="Z6577" i="1" s="1"/>
  <c r="Z6578" i="1" s="1"/>
  <c r="Z6579" i="1" s="1"/>
  <c r="Z6580" i="1" s="1"/>
  <c r="Z6581" i="1" s="1"/>
  <c r="Z6582" i="1" s="1"/>
  <c r="Z6583" i="1" s="1"/>
  <c r="Z6584" i="1" s="1"/>
  <c r="Z6585" i="1" s="1"/>
  <c r="Z6586" i="1" s="1"/>
  <c r="Z6587" i="1" s="1"/>
  <c r="Z6588" i="1" s="1"/>
  <c r="Z6589" i="1" s="1"/>
  <c r="Z6590" i="1" s="1"/>
  <c r="Z6591" i="1" s="1"/>
  <c r="Z6592" i="1" s="1"/>
  <c r="Z6593" i="1" s="1"/>
  <c r="Z6594" i="1" s="1"/>
  <c r="Z6595" i="1" s="1"/>
  <c r="Z6596" i="1" s="1"/>
  <c r="Z6597" i="1" s="1"/>
  <c r="Z6598" i="1" s="1"/>
  <c r="Z6599" i="1" s="1"/>
  <c r="Z6600" i="1" s="1"/>
  <c r="Z6601" i="1" s="1"/>
  <c r="Z6602" i="1" s="1"/>
  <c r="Z6603" i="1" s="1"/>
  <c r="Z6604" i="1" s="1"/>
  <c r="Z6605" i="1" s="1"/>
  <c r="Z6606" i="1" s="1"/>
  <c r="Z6607" i="1" s="1"/>
  <c r="Z6608" i="1" s="1"/>
  <c r="Z6609" i="1" s="1"/>
  <c r="Z6610" i="1" s="1"/>
  <c r="Z6611" i="1" s="1"/>
  <c r="Z6612" i="1" s="1"/>
  <c r="Z6613" i="1" s="1"/>
  <c r="Z6614" i="1" s="1"/>
  <c r="Z6615" i="1" s="1"/>
  <c r="Z6616" i="1" s="1"/>
  <c r="Z6617" i="1" s="1"/>
  <c r="Z6618" i="1" s="1"/>
  <c r="Z6619" i="1" s="1"/>
  <c r="Z6620" i="1" s="1"/>
  <c r="Z6621" i="1" s="1"/>
  <c r="Z6622" i="1" s="1"/>
  <c r="Z6623" i="1" s="1"/>
  <c r="Z6624" i="1" s="1"/>
  <c r="Z6625" i="1" s="1"/>
  <c r="Z6626" i="1" s="1"/>
  <c r="Z6627" i="1" s="1"/>
  <c r="Z6628" i="1" s="1"/>
  <c r="Z6629" i="1" s="1"/>
  <c r="Z6630" i="1" s="1"/>
  <c r="Z6631" i="1" s="1"/>
  <c r="Z6632" i="1" s="1"/>
  <c r="Z6633" i="1" s="1"/>
  <c r="Z6634" i="1" s="1"/>
  <c r="Z6635" i="1" s="1"/>
  <c r="Z6636" i="1" s="1"/>
  <c r="Z6637" i="1" s="1"/>
  <c r="Z6638" i="1" s="1"/>
  <c r="Z6639" i="1" s="1"/>
  <c r="Z6640" i="1" s="1"/>
  <c r="Z6641" i="1" s="1"/>
  <c r="Z6642" i="1" s="1"/>
  <c r="Z6643" i="1" s="1"/>
  <c r="Z6644" i="1" s="1"/>
  <c r="Z6645" i="1" s="1"/>
  <c r="Z6646" i="1" s="1"/>
  <c r="Z6647" i="1" s="1"/>
  <c r="Z6648" i="1" s="1"/>
  <c r="Z6649" i="1" s="1"/>
  <c r="Z6650" i="1" s="1"/>
  <c r="Z6651" i="1" s="1"/>
  <c r="Z6652" i="1" s="1"/>
  <c r="Z6653" i="1" s="1"/>
  <c r="Z6654" i="1" s="1"/>
  <c r="Z6655" i="1" s="1"/>
  <c r="Z6656" i="1" s="1"/>
  <c r="Z6657" i="1" s="1"/>
  <c r="Z6658" i="1" s="1"/>
  <c r="Z6659" i="1" s="1"/>
  <c r="Z6660" i="1" s="1"/>
  <c r="Z6661" i="1" s="1"/>
  <c r="Z6662" i="1" s="1"/>
  <c r="Z6663" i="1" s="1"/>
  <c r="Z6664" i="1" s="1"/>
  <c r="Z6665" i="1" s="1"/>
  <c r="Z6666" i="1" s="1"/>
  <c r="Z6667" i="1" s="1"/>
  <c r="Z6668" i="1" s="1"/>
  <c r="Z6669" i="1" s="1"/>
  <c r="Z6670" i="1" s="1"/>
  <c r="Z6671" i="1" s="1"/>
  <c r="Z6672" i="1" s="1"/>
  <c r="Z6673" i="1" s="1"/>
  <c r="Z6674" i="1" s="1"/>
  <c r="Z6675" i="1" s="1"/>
  <c r="Z6676" i="1" s="1"/>
  <c r="Z6677" i="1" s="1"/>
  <c r="Z6678" i="1" s="1"/>
  <c r="Z6679" i="1" s="1"/>
  <c r="Z6680" i="1" s="1"/>
  <c r="Z6681" i="1" s="1"/>
  <c r="Z6682" i="1" s="1"/>
  <c r="Z6683" i="1" s="1"/>
  <c r="Z6684" i="1" s="1"/>
  <c r="Z6685" i="1" s="1"/>
  <c r="Z6686" i="1" s="1"/>
  <c r="Z6687" i="1" s="1"/>
  <c r="Z6688" i="1" s="1"/>
  <c r="Z6689" i="1" s="1"/>
  <c r="Z6690" i="1" s="1"/>
  <c r="Z6691" i="1" s="1"/>
  <c r="Z6692" i="1" s="1"/>
  <c r="Z6693" i="1" s="1"/>
  <c r="Z6694" i="1" s="1"/>
  <c r="Z6695" i="1" s="1"/>
  <c r="Z6696" i="1" s="1"/>
  <c r="Z6697" i="1" s="1"/>
  <c r="Z6698" i="1" s="1"/>
  <c r="Z6699" i="1" s="1"/>
  <c r="Z6700" i="1" s="1"/>
  <c r="Z6701" i="1" s="1"/>
  <c r="Z6702" i="1" s="1"/>
  <c r="Z6703" i="1" s="1"/>
  <c r="Z6704" i="1" s="1"/>
  <c r="Z6705" i="1" s="1"/>
  <c r="Z6706" i="1" s="1"/>
  <c r="Z6707" i="1" s="1"/>
  <c r="Z6708" i="1" s="1"/>
  <c r="Z6709" i="1" s="1"/>
  <c r="Z6710" i="1" s="1"/>
  <c r="Z6711" i="1" s="1"/>
  <c r="Z6712" i="1" s="1"/>
  <c r="Z6713" i="1" s="1"/>
  <c r="Z6714" i="1" s="1"/>
  <c r="Z6715" i="1" s="1"/>
  <c r="Z6716" i="1" s="1"/>
  <c r="Z6717" i="1" s="1"/>
  <c r="Z6718" i="1" s="1"/>
  <c r="Z6719" i="1" s="1"/>
  <c r="Z6720" i="1" s="1"/>
  <c r="Z6721" i="1" s="1"/>
  <c r="Z6722" i="1" s="1"/>
  <c r="Z6723" i="1" s="1"/>
  <c r="Z6724" i="1" s="1"/>
  <c r="Z6725" i="1" s="1"/>
  <c r="Z6726" i="1" s="1"/>
  <c r="Z6727" i="1" s="1"/>
  <c r="Z6728" i="1" s="1"/>
  <c r="Z6729" i="1" s="1"/>
  <c r="Z6730" i="1" s="1"/>
  <c r="Z6731" i="1" s="1"/>
  <c r="Z6732" i="1" s="1"/>
  <c r="Z6733" i="1" s="1"/>
  <c r="Z6734" i="1" s="1"/>
  <c r="Z6735" i="1" s="1"/>
  <c r="Z6736" i="1" s="1"/>
  <c r="Z6737" i="1" s="1"/>
  <c r="Z6738" i="1" s="1"/>
  <c r="Z6739" i="1" s="1"/>
  <c r="Z6740" i="1" s="1"/>
  <c r="Z6741" i="1" s="1"/>
  <c r="Z6742" i="1" s="1"/>
  <c r="Z6743" i="1" s="1"/>
  <c r="Z6744" i="1" s="1"/>
  <c r="Z6745" i="1" s="1"/>
  <c r="Z6746" i="1" s="1"/>
  <c r="Z6747" i="1" s="1"/>
  <c r="Z6748" i="1" s="1"/>
  <c r="Z6749" i="1" s="1"/>
  <c r="Z6750" i="1" s="1"/>
  <c r="Z6751" i="1" s="1"/>
  <c r="Z6752" i="1" s="1"/>
  <c r="Z6753" i="1" s="1"/>
  <c r="Z6754" i="1" s="1"/>
  <c r="Z6755" i="1" s="1"/>
  <c r="Z6756" i="1" s="1"/>
  <c r="Z6757" i="1" s="1"/>
  <c r="Z6758" i="1" s="1"/>
  <c r="Z6759" i="1" s="1"/>
  <c r="Z6760" i="1" s="1"/>
  <c r="Z6761" i="1" s="1"/>
  <c r="Z6762" i="1" s="1"/>
  <c r="Z6763" i="1" s="1"/>
  <c r="Z6764" i="1" s="1"/>
  <c r="Z6765" i="1" s="1"/>
  <c r="Z6766" i="1" s="1"/>
  <c r="Z6767" i="1" s="1"/>
  <c r="Z6768" i="1" s="1"/>
  <c r="Z6769" i="1" s="1"/>
  <c r="Z6770" i="1" s="1"/>
  <c r="Z6771" i="1" s="1"/>
  <c r="Z6772" i="1" s="1"/>
  <c r="Z6773" i="1" s="1"/>
  <c r="Z6774" i="1" s="1"/>
  <c r="Z6775" i="1" s="1"/>
  <c r="Z6776" i="1" s="1"/>
  <c r="Z6777" i="1" s="1"/>
  <c r="Z6778" i="1" s="1"/>
  <c r="Z6779" i="1" s="1"/>
  <c r="Z6780" i="1" s="1"/>
  <c r="Z6781" i="1" s="1"/>
  <c r="Z6782" i="1" s="1"/>
  <c r="Z6783" i="1" s="1"/>
  <c r="Z6784" i="1" s="1"/>
  <c r="Z6785" i="1" s="1"/>
  <c r="Z6786" i="1" s="1"/>
  <c r="Z6787" i="1" s="1"/>
  <c r="Z6788" i="1" s="1"/>
  <c r="Z6789" i="1" s="1"/>
  <c r="Z6790" i="1" s="1"/>
  <c r="Z6791" i="1" s="1"/>
  <c r="Z6792" i="1" s="1"/>
  <c r="Z6793" i="1" s="1"/>
  <c r="Z6794" i="1" s="1"/>
  <c r="Z6795" i="1" s="1"/>
  <c r="Z6796" i="1" s="1"/>
  <c r="Z6797" i="1" s="1"/>
  <c r="Z6798" i="1" s="1"/>
  <c r="Z6799" i="1" s="1"/>
  <c r="Z6800" i="1" s="1"/>
  <c r="Z6801" i="1" s="1"/>
  <c r="Z6802" i="1" s="1"/>
  <c r="Z6803" i="1" s="1"/>
  <c r="Z6804" i="1" s="1"/>
  <c r="Z6805" i="1" s="1"/>
  <c r="Z6806" i="1" s="1"/>
  <c r="Z6807" i="1" s="1"/>
  <c r="Z6808" i="1" s="1"/>
  <c r="Z6809" i="1" s="1"/>
  <c r="Z6810" i="1" s="1"/>
  <c r="Z6811" i="1" s="1"/>
  <c r="Z6812" i="1" s="1"/>
  <c r="Z6813" i="1" s="1"/>
  <c r="Z6814" i="1" s="1"/>
  <c r="Z6815" i="1" s="1"/>
  <c r="Z6816" i="1" s="1"/>
  <c r="Z6817" i="1" s="1"/>
  <c r="Z6818" i="1" s="1"/>
  <c r="Z6819" i="1" s="1"/>
  <c r="Z6820" i="1" s="1"/>
  <c r="Z6821" i="1" s="1"/>
  <c r="Z6822" i="1" s="1"/>
  <c r="Z6823" i="1" s="1"/>
  <c r="Z6824" i="1" s="1"/>
  <c r="Z6825" i="1" s="1"/>
  <c r="Z6826" i="1" s="1"/>
  <c r="Z6827" i="1" s="1"/>
  <c r="Z6828" i="1" s="1"/>
  <c r="Z6829" i="1" s="1"/>
  <c r="Z6830" i="1" s="1"/>
  <c r="Z6831" i="1" s="1"/>
  <c r="Z6832" i="1" s="1"/>
  <c r="Z6833" i="1" s="1"/>
  <c r="Z6834" i="1" s="1"/>
  <c r="Z6835" i="1" s="1"/>
  <c r="Z6836" i="1" s="1"/>
  <c r="Z6837" i="1" s="1"/>
  <c r="Z6838" i="1" s="1"/>
  <c r="Z6839" i="1" s="1"/>
  <c r="Z6840" i="1" s="1"/>
  <c r="Z6841" i="1" s="1"/>
  <c r="Z6842" i="1" s="1"/>
  <c r="Z6843" i="1" s="1"/>
  <c r="Z6844" i="1" s="1"/>
  <c r="Z6845" i="1" s="1"/>
  <c r="Z6846" i="1" s="1"/>
  <c r="Z6847" i="1" s="1"/>
  <c r="Z6848" i="1" s="1"/>
  <c r="Z6849" i="1" s="1"/>
  <c r="Z6850" i="1" s="1"/>
  <c r="Z6851" i="1" s="1"/>
  <c r="Z6852" i="1" s="1"/>
  <c r="Z6853" i="1" s="1"/>
  <c r="Z6854" i="1" s="1"/>
  <c r="Z6855" i="1" s="1"/>
  <c r="Z6856" i="1" s="1"/>
  <c r="Z6857" i="1" s="1"/>
  <c r="Z6858" i="1" s="1"/>
  <c r="Z6859" i="1" s="1"/>
  <c r="Z6860" i="1" s="1"/>
  <c r="Z6861" i="1" s="1"/>
  <c r="Z6862" i="1" s="1"/>
  <c r="Z6863" i="1" s="1"/>
  <c r="Z6864" i="1" s="1"/>
  <c r="Z6865" i="1" s="1"/>
  <c r="Z6866" i="1" s="1"/>
  <c r="Z6867" i="1" s="1"/>
  <c r="Z6868" i="1" s="1"/>
  <c r="Z6869" i="1" s="1"/>
  <c r="Z6870" i="1" s="1"/>
  <c r="Z6871" i="1" s="1"/>
  <c r="Z6872" i="1" s="1"/>
  <c r="Z6873" i="1" s="1"/>
  <c r="Z6874" i="1" s="1"/>
  <c r="Z6875" i="1" s="1"/>
  <c r="Z6876" i="1" s="1"/>
  <c r="Z6877" i="1" s="1"/>
  <c r="Z6878" i="1" s="1"/>
  <c r="Z6879" i="1" s="1"/>
  <c r="Z6880" i="1" s="1"/>
  <c r="Z6881" i="1" s="1"/>
  <c r="Z6882" i="1" s="1"/>
  <c r="Z6883" i="1" s="1"/>
  <c r="Z6884" i="1" s="1"/>
  <c r="Z6885" i="1" s="1"/>
  <c r="Z6886" i="1" s="1"/>
  <c r="Z6887" i="1" s="1"/>
  <c r="Z6888" i="1" s="1"/>
  <c r="Z6889" i="1" s="1"/>
  <c r="Z6890" i="1" s="1"/>
  <c r="Z6891" i="1" s="1"/>
  <c r="Z6892" i="1" s="1"/>
  <c r="Z6893" i="1" s="1"/>
  <c r="Z6894" i="1" s="1"/>
  <c r="Z6895" i="1" s="1"/>
  <c r="Z6896" i="1" s="1"/>
  <c r="Z6897" i="1" s="1"/>
  <c r="Z6898" i="1" s="1"/>
  <c r="Z6899" i="1" s="1"/>
  <c r="Z6900" i="1" s="1"/>
  <c r="Z6901" i="1" s="1"/>
  <c r="Z6902" i="1" s="1"/>
  <c r="Z6903" i="1" s="1"/>
  <c r="Z6904" i="1" s="1"/>
  <c r="Z6905" i="1" s="1"/>
  <c r="Z6906" i="1" s="1"/>
  <c r="Z6907" i="1" s="1"/>
  <c r="Z6908" i="1" s="1"/>
  <c r="Z6909" i="1" s="1"/>
  <c r="Z6910" i="1" s="1"/>
  <c r="Z6911" i="1" s="1"/>
  <c r="Z6912" i="1" s="1"/>
  <c r="Z6913" i="1" s="1"/>
  <c r="Z6914" i="1" s="1"/>
  <c r="Z6915" i="1" s="1"/>
  <c r="Z6916" i="1" s="1"/>
  <c r="Z6917" i="1" s="1"/>
  <c r="Z6918" i="1" s="1"/>
  <c r="Z6919" i="1" s="1"/>
  <c r="Z6920" i="1" s="1"/>
  <c r="Z6921" i="1" s="1"/>
  <c r="Z6922" i="1" s="1"/>
  <c r="Z6923" i="1" s="1"/>
  <c r="Z6924" i="1" s="1"/>
  <c r="Z6925" i="1" s="1"/>
  <c r="Z6926" i="1" s="1"/>
  <c r="Z6927" i="1" s="1"/>
  <c r="Z6928" i="1" s="1"/>
  <c r="Z6929" i="1" s="1"/>
  <c r="Z6930" i="1" s="1"/>
  <c r="Z6931" i="1" s="1"/>
  <c r="Z6932" i="1" s="1"/>
  <c r="Z6933" i="1" s="1"/>
  <c r="Z6934" i="1" s="1"/>
  <c r="Z6935" i="1" s="1"/>
  <c r="Z6936" i="1" s="1"/>
  <c r="Z6937" i="1" s="1"/>
  <c r="Z6938" i="1" s="1"/>
  <c r="Z6939" i="1" s="1"/>
  <c r="Z6940" i="1" s="1"/>
  <c r="Z6941" i="1" s="1"/>
  <c r="Z6942" i="1" s="1"/>
  <c r="Z6943" i="1" s="1"/>
  <c r="Z6944" i="1" s="1"/>
  <c r="Z6945" i="1" s="1"/>
  <c r="Z6946" i="1" s="1"/>
  <c r="Z6947" i="1" s="1"/>
  <c r="Z6948" i="1" s="1"/>
  <c r="Z6949" i="1" s="1"/>
  <c r="Z6950" i="1" s="1"/>
  <c r="Z6951" i="1" s="1"/>
  <c r="Z6952" i="1" s="1"/>
  <c r="Z6953" i="1" s="1"/>
  <c r="Z6954" i="1" s="1"/>
  <c r="Z6955" i="1" s="1"/>
  <c r="Z6956" i="1" s="1"/>
  <c r="Z6957" i="1" s="1"/>
  <c r="Z6958" i="1" s="1"/>
  <c r="Z6959" i="1" s="1"/>
  <c r="Z6960" i="1" s="1"/>
  <c r="Z6961" i="1" s="1"/>
  <c r="Z6962" i="1" s="1"/>
  <c r="Z6963" i="1" s="1"/>
  <c r="Z6964" i="1" s="1"/>
  <c r="Z6965" i="1" s="1"/>
  <c r="Z6966" i="1" s="1"/>
  <c r="Z6967" i="1" s="1"/>
  <c r="Z6968" i="1" s="1"/>
  <c r="Z6969" i="1" s="1"/>
  <c r="Z6970" i="1" s="1"/>
  <c r="Z6971" i="1" s="1"/>
  <c r="Z6972" i="1" s="1"/>
  <c r="Z6973" i="1" s="1"/>
  <c r="Z6974" i="1" s="1"/>
  <c r="Z6975" i="1" s="1"/>
  <c r="Z6976" i="1" s="1"/>
  <c r="Z6977" i="1" s="1"/>
  <c r="Z6978" i="1" s="1"/>
  <c r="Z6979" i="1" s="1"/>
  <c r="Z6980" i="1" s="1"/>
  <c r="Z6981" i="1" s="1"/>
  <c r="Z6982" i="1" s="1"/>
  <c r="Z6983" i="1" s="1"/>
  <c r="Z6984" i="1" s="1"/>
  <c r="Z6985" i="1" s="1"/>
  <c r="Z6986" i="1" s="1"/>
  <c r="Z6987" i="1" s="1"/>
  <c r="Z6988" i="1" s="1"/>
  <c r="Z6989" i="1" s="1"/>
  <c r="Z6990" i="1" s="1"/>
  <c r="Z6991" i="1" s="1"/>
  <c r="Z6992" i="1" s="1"/>
  <c r="Z6993" i="1" s="1"/>
  <c r="Z6994" i="1" s="1"/>
  <c r="Z6995" i="1" s="1"/>
  <c r="Z6996" i="1" s="1"/>
  <c r="Z6997" i="1" s="1"/>
  <c r="Z6998" i="1" s="1"/>
  <c r="Z6999" i="1" s="1"/>
  <c r="Z7000" i="1" s="1"/>
  <c r="Z7001" i="1" s="1"/>
  <c r="Z7002" i="1" s="1"/>
  <c r="Z7003" i="1" s="1"/>
  <c r="Z7004" i="1" s="1"/>
  <c r="Z7005" i="1" s="1"/>
  <c r="Z7006" i="1" s="1"/>
  <c r="Z7007" i="1" s="1"/>
  <c r="Z7008" i="1" s="1"/>
  <c r="Z7009" i="1" s="1"/>
  <c r="Z7010" i="1" s="1"/>
  <c r="Z7011" i="1" s="1"/>
  <c r="Z7012" i="1" s="1"/>
  <c r="Z7013" i="1" s="1"/>
  <c r="Z7014" i="1" s="1"/>
  <c r="Z7015" i="1" s="1"/>
  <c r="Z7016" i="1" s="1"/>
  <c r="Z7017" i="1" s="1"/>
  <c r="Z7018" i="1" s="1"/>
  <c r="Z7019" i="1" s="1"/>
  <c r="Z7020" i="1" s="1"/>
  <c r="Z7021" i="1" s="1"/>
  <c r="Z7022" i="1" s="1"/>
  <c r="Z7023" i="1" s="1"/>
  <c r="Z7024" i="1" s="1"/>
  <c r="Z7025" i="1" s="1"/>
  <c r="Z7026" i="1" s="1"/>
  <c r="Z7027" i="1" s="1"/>
  <c r="Z7028" i="1" s="1"/>
  <c r="Z7029" i="1" s="1"/>
  <c r="Z7030" i="1" s="1"/>
  <c r="Z7031" i="1" s="1"/>
  <c r="Z7032" i="1" s="1"/>
  <c r="Z7033" i="1" s="1"/>
  <c r="Z7034" i="1" s="1"/>
  <c r="Z7035" i="1" s="1"/>
  <c r="Z7036" i="1" s="1"/>
  <c r="Z7037" i="1" s="1"/>
  <c r="Z7038" i="1" s="1"/>
  <c r="Z7039" i="1" s="1"/>
  <c r="Z7040" i="1" s="1"/>
  <c r="Z7041" i="1" s="1"/>
  <c r="Z7042" i="1" s="1"/>
  <c r="Z7043" i="1" s="1"/>
  <c r="Z7044" i="1" s="1"/>
  <c r="Z7045" i="1" s="1"/>
  <c r="Z7046" i="1" s="1"/>
  <c r="Z7047" i="1" s="1"/>
  <c r="Z7048" i="1" s="1"/>
  <c r="Z7049" i="1" s="1"/>
  <c r="Z7050" i="1" s="1"/>
  <c r="Z7051" i="1" s="1"/>
  <c r="Z7052" i="1" s="1"/>
  <c r="Z7053" i="1" s="1"/>
  <c r="Z7054" i="1" s="1"/>
  <c r="Z7055" i="1" s="1"/>
  <c r="Z7056" i="1" s="1"/>
  <c r="Z7057" i="1" s="1"/>
  <c r="Z7058" i="1" s="1"/>
  <c r="Z7059" i="1" s="1"/>
  <c r="Z7060" i="1" s="1"/>
  <c r="Z7061" i="1" s="1"/>
  <c r="Z7062" i="1" s="1"/>
  <c r="Z7063" i="1" s="1"/>
  <c r="Z7064" i="1" s="1"/>
  <c r="Z7065" i="1" s="1"/>
  <c r="Z7066" i="1" s="1"/>
  <c r="Z7067" i="1" s="1"/>
  <c r="Z7068" i="1" s="1"/>
  <c r="Z7069" i="1" s="1"/>
  <c r="Z7070" i="1" s="1"/>
  <c r="Z7071" i="1" s="1"/>
  <c r="Z7072" i="1" s="1"/>
  <c r="Z7073" i="1" s="1"/>
  <c r="Z7074" i="1" s="1"/>
  <c r="Z7075" i="1" s="1"/>
  <c r="Z7076" i="1" s="1"/>
  <c r="Z7077" i="1" s="1"/>
  <c r="Z7078" i="1" s="1"/>
  <c r="Z7079" i="1" s="1"/>
  <c r="Z7080" i="1" s="1"/>
  <c r="Z7081" i="1" s="1"/>
  <c r="Z7082" i="1" s="1"/>
  <c r="Z7083" i="1" s="1"/>
  <c r="Z7084" i="1" s="1"/>
  <c r="Z7085" i="1" s="1"/>
  <c r="Z7086" i="1" s="1"/>
  <c r="Z7087" i="1" s="1"/>
  <c r="Z7088" i="1" s="1"/>
  <c r="Z7089" i="1" s="1"/>
  <c r="Z7090" i="1" s="1"/>
  <c r="Z7091" i="1" s="1"/>
  <c r="Z7092" i="1" s="1"/>
  <c r="Z7093" i="1" s="1"/>
  <c r="Z7094" i="1" s="1"/>
  <c r="Z7095" i="1" s="1"/>
  <c r="Z7096" i="1" s="1"/>
  <c r="Z7097" i="1" s="1"/>
  <c r="Z7098" i="1" s="1"/>
  <c r="Z7099" i="1" s="1"/>
  <c r="Z7100" i="1" s="1"/>
  <c r="Z7101" i="1" s="1"/>
  <c r="Z7102" i="1" s="1"/>
  <c r="Z7103" i="1" s="1"/>
  <c r="Z7104" i="1" s="1"/>
  <c r="Z7105" i="1" s="1"/>
  <c r="Z7106" i="1" s="1"/>
  <c r="Z7107" i="1" s="1"/>
  <c r="Z7108" i="1" s="1"/>
  <c r="Z7109" i="1" s="1"/>
  <c r="Z7110" i="1" s="1"/>
  <c r="Z7111" i="1" s="1"/>
  <c r="Z7112" i="1" s="1"/>
  <c r="Z7113" i="1" s="1"/>
  <c r="Z7114" i="1" s="1"/>
  <c r="Z7115" i="1" s="1"/>
  <c r="Z7116" i="1" s="1"/>
  <c r="Z7117" i="1" s="1"/>
  <c r="Z7118" i="1" s="1"/>
  <c r="Z7119" i="1" s="1"/>
  <c r="Z7120" i="1" s="1"/>
  <c r="Z7121" i="1" s="1"/>
  <c r="Z7122" i="1" s="1"/>
  <c r="Z7123" i="1" s="1"/>
  <c r="Z7124" i="1" s="1"/>
  <c r="Z7125" i="1" s="1"/>
  <c r="Z7126" i="1" s="1"/>
  <c r="Z7127" i="1" s="1"/>
  <c r="Z7128" i="1" s="1"/>
  <c r="Z7129" i="1" s="1"/>
  <c r="Z7130" i="1" s="1"/>
  <c r="Z7131" i="1" s="1"/>
  <c r="Z7132" i="1" s="1"/>
  <c r="Z7133" i="1" s="1"/>
  <c r="Z7134" i="1" s="1"/>
  <c r="Z7135" i="1" s="1"/>
  <c r="Z7136" i="1" s="1"/>
  <c r="Z7137" i="1" s="1"/>
  <c r="Z7138" i="1" s="1"/>
  <c r="Z7139" i="1" s="1"/>
  <c r="Z7140" i="1" s="1"/>
  <c r="Z7141" i="1" s="1"/>
  <c r="Z7142" i="1" s="1"/>
  <c r="Z7143" i="1" s="1"/>
  <c r="Z7144" i="1" s="1"/>
  <c r="Z7145" i="1" s="1"/>
  <c r="Z7146" i="1" s="1"/>
  <c r="Z7147" i="1" s="1"/>
  <c r="Z7148" i="1" s="1"/>
  <c r="Z7149" i="1" s="1"/>
  <c r="Z7150" i="1" s="1"/>
  <c r="Z7151" i="1" s="1"/>
  <c r="Z7152" i="1" s="1"/>
  <c r="Z7153" i="1" s="1"/>
  <c r="Z7154" i="1" s="1"/>
  <c r="Z7155" i="1" s="1"/>
  <c r="Z7156" i="1" s="1"/>
  <c r="Z7157" i="1" s="1"/>
  <c r="Z7158" i="1" s="1"/>
  <c r="Z7159" i="1" s="1"/>
  <c r="Z7160" i="1" s="1"/>
  <c r="Z7161" i="1" s="1"/>
  <c r="Z7162" i="1" s="1"/>
  <c r="Z7163" i="1" s="1"/>
  <c r="Z7164" i="1" s="1"/>
  <c r="Z7165" i="1" s="1"/>
  <c r="Z7166" i="1" s="1"/>
  <c r="Z7167" i="1" s="1"/>
  <c r="Z7168" i="1" s="1"/>
  <c r="Z7169" i="1" s="1"/>
  <c r="Z7170" i="1" s="1"/>
  <c r="Z7171" i="1" s="1"/>
  <c r="Z7172" i="1" s="1"/>
  <c r="Z7173" i="1" s="1"/>
  <c r="Z7174" i="1" s="1"/>
  <c r="Z7175" i="1" s="1"/>
  <c r="Z7176" i="1" s="1"/>
  <c r="Z7177" i="1" s="1"/>
  <c r="Z7178" i="1" s="1"/>
  <c r="Z7179" i="1" s="1"/>
  <c r="Z7180" i="1" s="1"/>
  <c r="Z7181" i="1" s="1"/>
  <c r="Z7182" i="1" s="1"/>
  <c r="Z7183" i="1" s="1"/>
  <c r="Z7184" i="1" s="1"/>
  <c r="Z7185" i="1" s="1"/>
  <c r="Z7186" i="1" s="1"/>
  <c r="Z7187" i="1" s="1"/>
  <c r="Z7188" i="1" s="1"/>
  <c r="Z7189" i="1" s="1"/>
  <c r="Z7190" i="1" s="1"/>
  <c r="Z7191" i="1" s="1"/>
  <c r="Z7192" i="1" s="1"/>
  <c r="Z7193" i="1" s="1"/>
  <c r="Z7194" i="1" s="1"/>
  <c r="Z7195" i="1" s="1"/>
  <c r="Z7196" i="1" s="1"/>
  <c r="Z7197" i="1" s="1"/>
  <c r="Z7198" i="1" s="1"/>
  <c r="Z7199" i="1" s="1"/>
  <c r="Z7200" i="1" s="1"/>
  <c r="Z7201" i="1" s="1"/>
  <c r="Z7202" i="1" s="1"/>
  <c r="Z7203" i="1" s="1"/>
  <c r="Z7204" i="1" s="1"/>
  <c r="Z7205" i="1" s="1"/>
  <c r="Z7206" i="1" s="1"/>
  <c r="Z7207" i="1" s="1"/>
  <c r="Z7208" i="1" s="1"/>
  <c r="Z7209" i="1" s="1"/>
  <c r="Z7210" i="1" s="1"/>
  <c r="Z7211" i="1" s="1"/>
  <c r="Z7212" i="1" s="1"/>
  <c r="Z7213" i="1" s="1"/>
  <c r="Z7214" i="1" s="1"/>
  <c r="Z7215" i="1" s="1"/>
  <c r="Z7216" i="1" s="1"/>
  <c r="Z7217" i="1" s="1"/>
  <c r="Z7218" i="1" s="1"/>
  <c r="Z7219" i="1" s="1"/>
  <c r="Z7220" i="1" s="1"/>
  <c r="Z7221" i="1" s="1"/>
  <c r="Z7222" i="1" s="1"/>
  <c r="Z7223" i="1" s="1"/>
  <c r="Z7224" i="1" s="1"/>
  <c r="Z7225" i="1" s="1"/>
  <c r="Z7226" i="1" s="1"/>
  <c r="Z7227" i="1" s="1"/>
  <c r="Z7228" i="1" s="1"/>
  <c r="Z7229" i="1" s="1"/>
  <c r="Z7230" i="1" s="1"/>
  <c r="Z7231" i="1" s="1"/>
  <c r="Z7232" i="1" s="1"/>
  <c r="Z7233" i="1" s="1"/>
  <c r="Z7234" i="1" s="1"/>
  <c r="Z7235" i="1" s="1"/>
  <c r="Z7236" i="1" s="1"/>
  <c r="Z7237" i="1" s="1"/>
  <c r="Z7238" i="1" s="1"/>
  <c r="Z7239" i="1" s="1"/>
  <c r="Z7240" i="1" s="1"/>
  <c r="Z7241" i="1" s="1"/>
  <c r="Z7242" i="1" s="1"/>
  <c r="Z7243" i="1" s="1"/>
  <c r="Z7244" i="1" s="1"/>
  <c r="Z7245" i="1" s="1"/>
  <c r="Z7246" i="1" s="1"/>
  <c r="Z7247" i="1" s="1"/>
  <c r="Z7248" i="1" s="1"/>
  <c r="Z7249" i="1" s="1"/>
  <c r="Z7250" i="1" s="1"/>
  <c r="Z7251" i="1" s="1"/>
  <c r="Z7252" i="1" s="1"/>
  <c r="Z7253" i="1" s="1"/>
  <c r="Z7254" i="1" s="1"/>
  <c r="Z7255" i="1" s="1"/>
  <c r="Z7256" i="1" s="1"/>
  <c r="Z7257" i="1" s="1"/>
  <c r="Z7258" i="1" s="1"/>
  <c r="Z7259" i="1" s="1"/>
  <c r="Z7260" i="1" s="1"/>
  <c r="Z7261" i="1" s="1"/>
  <c r="Z7262" i="1" s="1"/>
  <c r="Z7263" i="1" s="1"/>
  <c r="Z7264" i="1" s="1"/>
  <c r="Z7265" i="1" s="1"/>
  <c r="Z7266" i="1" s="1"/>
  <c r="Z7267" i="1" s="1"/>
  <c r="Z7268" i="1" s="1"/>
  <c r="Z7269" i="1" s="1"/>
  <c r="Z7270" i="1" s="1"/>
  <c r="Z7271" i="1" s="1"/>
  <c r="Z7272" i="1" s="1"/>
  <c r="Z7273" i="1" s="1"/>
  <c r="Z7274" i="1" s="1"/>
  <c r="Z7275" i="1" s="1"/>
  <c r="Z7276" i="1" s="1"/>
  <c r="Z7277" i="1" s="1"/>
  <c r="Z7278" i="1" s="1"/>
  <c r="Z7279" i="1" s="1"/>
  <c r="Z7280" i="1" s="1"/>
  <c r="Z7281" i="1" s="1"/>
  <c r="Z7282" i="1" s="1"/>
  <c r="Z7283" i="1" s="1"/>
  <c r="Z7284" i="1" s="1"/>
  <c r="Z7285" i="1" s="1"/>
  <c r="Z7286" i="1" s="1"/>
  <c r="Z7287" i="1" s="1"/>
  <c r="Z7288" i="1" s="1"/>
  <c r="Z7289" i="1" s="1"/>
  <c r="Z7290" i="1" s="1"/>
  <c r="Z7291" i="1" s="1"/>
  <c r="Z7292" i="1" s="1"/>
  <c r="Z7293" i="1" s="1"/>
  <c r="Z7294" i="1" s="1"/>
  <c r="Z7295" i="1" s="1"/>
  <c r="Z7296" i="1" s="1"/>
  <c r="Z7297" i="1" s="1"/>
  <c r="Z7298" i="1" s="1"/>
  <c r="Z7299" i="1" s="1"/>
  <c r="Z7300" i="1" s="1"/>
  <c r="Z7301" i="1" s="1"/>
  <c r="Z7302" i="1" s="1"/>
  <c r="Z7303" i="1" s="1"/>
  <c r="Z7304" i="1" s="1"/>
  <c r="Z7305" i="1" s="1"/>
  <c r="Z7306" i="1" s="1"/>
  <c r="Z7307" i="1" s="1"/>
  <c r="Z7308" i="1" s="1"/>
  <c r="Z7309" i="1" s="1"/>
  <c r="Z7310" i="1" s="1"/>
  <c r="Z7311" i="1" s="1"/>
  <c r="Z7312" i="1" s="1"/>
  <c r="Z7313" i="1" s="1"/>
  <c r="Z7314" i="1" s="1"/>
  <c r="Z7315" i="1" s="1"/>
  <c r="Z7316" i="1" s="1"/>
  <c r="Z7317" i="1" s="1"/>
  <c r="Z7318" i="1" s="1"/>
  <c r="Z7319" i="1" s="1"/>
  <c r="Z7320" i="1" s="1"/>
  <c r="Z7321" i="1" s="1"/>
  <c r="Z7322" i="1" s="1"/>
  <c r="Z7323" i="1" s="1"/>
  <c r="Z7324" i="1" s="1"/>
  <c r="Z7325" i="1" s="1"/>
  <c r="Z7326" i="1" s="1"/>
  <c r="Z7327" i="1" s="1"/>
  <c r="Z7328" i="1" s="1"/>
  <c r="Z7329" i="1" s="1"/>
  <c r="Z7330" i="1" s="1"/>
  <c r="Z7331" i="1" s="1"/>
  <c r="Z7332" i="1" s="1"/>
  <c r="Z7333" i="1" s="1"/>
  <c r="Z7334" i="1" s="1"/>
  <c r="Z7335" i="1" s="1"/>
  <c r="Z7336" i="1" s="1"/>
  <c r="Z7337" i="1" s="1"/>
  <c r="Z7338" i="1" s="1"/>
  <c r="Z7339" i="1" s="1"/>
  <c r="Z7340" i="1" s="1"/>
  <c r="Z7341" i="1" s="1"/>
  <c r="Z7342" i="1" s="1"/>
  <c r="Z7343" i="1" s="1"/>
  <c r="Z7344" i="1" s="1"/>
  <c r="Z7345" i="1" s="1"/>
  <c r="Z7346" i="1" s="1"/>
  <c r="Z7347" i="1" s="1"/>
  <c r="Z7348" i="1" s="1"/>
  <c r="Z7349" i="1" s="1"/>
  <c r="Z7350" i="1" s="1"/>
  <c r="Z7351" i="1" s="1"/>
  <c r="Z7352" i="1" s="1"/>
  <c r="Z7353" i="1" s="1"/>
  <c r="Z7354" i="1" s="1"/>
  <c r="Z7355" i="1" s="1"/>
  <c r="Z7356" i="1" s="1"/>
  <c r="Z7357" i="1" s="1"/>
  <c r="Z7358" i="1" s="1"/>
  <c r="Z7359" i="1" s="1"/>
  <c r="Z7360" i="1" s="1"/>
  <c r="Z7361" i="1" s="1"/>
  <c r="Z7362" i="1" s="1"/>
  <c r="Z7363" i="1" s="1"/>
  <c r="Z7364" i="1" s="1"/>
  <c r="Z7365" i="1" s="1"/>
  <c r="Z7366" i="1" s="1"/>
  <c r="Z7367" i="1" s="1"/>
  <c r="Z7368" i="1" s="1"/>
  <c r="Z7369" i="1" s="1"/>
  <c r="Z7370" i="1" s="1"/>
  <c r="Z7371" i="1" s="1"/>
  <c r="Z7372" i="1" s="1"/>
  <c r="Z7373" i="1" s="1"/>
  <c r="Z7374" i="1" s="1"/>
  <c r="Z7375" i="1" s="1"/>
  <c r="Z7376" i="1" s="1"/>
  <c r="Z7377" i="1" s="1"/>
  <c r="Z7378" i="1" s="1"/>
  <c r="Z7379" i="1" s="1"/>
  <c r="Z7380" i="1" s="1"/>
  <c r="Z7381" i="1" s="1"/>
  <c r="Z7382" i="1" s="1"/>
  <c r="Z7383" i="1" s="1"/>
  <c r="Z7384" i="1" s="1"/>
  <c r="Z7385" i="1" s="1"/>
  <c r="Z7386" i="1" s="1"/>
  <c r="Z7387" i="1" s="1"/>
  <c r="Z7388" i="1" s="1"/>
  <c r="Z7389" i="1" s="1"/>
  <c r="Z7390" i="1" s="1"/>
  <c r="Z7391" i="1" s="1"/>
  <c r="Z7392" i="1" s="1"/>
  <c r="Z7393" i="1" s="1"/>
  <c r="Z7394" i="1" s="1"/>
  <c r="Z7395" i="1" s="1"/>
  <c r="Z7396" i="1" s="1"/>
  <c r="Z7397" i="1" s="1"/>
  <c r="Z7398" i="1" s="1"/>
  <c r="Z7399" i="1" s="1"/>
  <c r="Z7400" i="1" s="1"/>
  <c r="Z7401" i="1" s="1"/>
  <c r="Z7402" i="1" s="1"/>
  <c r="Z7403" i="1" s="1"/>
  <c r="Z7404" i="1" s="1"/>
  <c r="Z7405" i="1" s="1"/>
  <c r="Z7406" i="1" s="1"/>
  <c r="Z7407" i="1" s="1"/>
  <c r="Z7408" i="1" s="1"/>
  <c r="Z7409" i="1" s="1"/>
  <c r="Z7410" i="1" s="1"/>
  <c r="Z7411" i="1" s="1"/>
  <c r="Z7412" i="1" s="1"/>
  <c r="Z7413" i="1" s="1"/>
  <c r="Z7414" i="1" s="1"/>
  <c r="Z7415" i="1" s="1"/>
  <c r="Z7416" i="1" s="1"/>
  <c r="Z7417" i="1" s="1"/>
  <c r="Z7418" i="1" s="1"/>
  <c r="Z7419" i="1" s="1"/>
  <c r="Z7420" i="1" s="1"/>
  <c r="Z7421" i="1" s="1"/>
  <c r="Z7422" i="1" s="1"/>
  <c r="Z7423" i="1" s="1"/>
  <c r="Z7424" i="1" s="1"/>
  <c r="Z7425" i="1" s="1"/>
  <c r="Z7426" i="1" s="1"/>
  <c r="Z7427" i="1" s="1"/>
  <c r="Z7428" i="1" s="1"/>
  <c r="Z7429" i="1" s="1"/>
  <c r="Z7430" i="1" s="1"/>
  <c r="Z7431" i="1" s="1"/>
  <c r="Z7432" i="1" s="1"/>
  <c r="Z7433" i="1" s="1"/>
  <c r="Z7434" i="1" s="1"/>
  <c r="Z7435" i="1" s="1"/>
  <c r="Z7436" i="1" s="1"/>
  <c r="Z7437" i="1" s="1"/>
  <c r="Z7438" i="1" s="1"/>
  <c r="Z7439" i="1" s="1"/>
  <c r="Z7440" i="1" s="1"/>
  <c r="Z7441" i="1" s="1"/>
  <c r="Z7442" i="1" s="1"/>
  <c r="Z7443" i="1" s="1"/>
  <c r="Z7444" i="1" s="1"/>
  <c r="Z7445" i="1" s="1"/>
  <c r="Z7446" i="1" s="1"/>
  <c r="Z7447" i="1" s="1"/>
  <c r="Z7448" i="1" s="1"/>
  <c r="Z7449" i="1" s="1"/>
  <c r="Z7450" i="1" s="1"/>
  <c r="Z7451" i="1" s="1"/>
  <c r="Z7452" i="1" s="1"/>
  <c r="Z7453" i="1" s="1"/>
  <c r="Z7454" i="1" s="1"/>
  <c r="Z7455" i="1" s="1"/>
  <c r="Z7456" i="1" s="1"/>
  <c r="Z7457" i="1" s="1"/>
  <c r="Z7458" i="1" s="1"/>
  <c r="Z7459" i="1" s="1"/>
  <c r="Z7460" i="1" s="1"/>
  <c r="Z7461" i="1" s="1"/>
  <c r="Z7462" i="1" s="1"/>
  <c r="Z7463" i="1" s="1"/>
  <c r="Z7464" i="1" s="1"/>
  <c r="Z7465" i="1" s="1"/>
  <c r="Z7466" i="1" s="1"/>
  <c r="Z7467" i="1" s="1"/>
  <c r="Z7468" i="1" s="1"/>
  <c r="Z7469" i="1" s="1"/>
  <c r="Z7470" i="1" s="1"/>
  <c r="Z7471" i="1" s="1"/>
  <c r="Z7472" i="1" s="1"/>
  <c r="Z7473" i="1" s="1"/>
  <c r="Z7474" i="1" s="1"/>
  <c r="Z7475" i="1" s="1"/>
  <c r="Z7476" i="1" s="1"/>
  <c r="Z7477" i="1" s="1"/>
  <c r="Z7478" i="1" s="1"/>
  <c r="Z7479" i="1" s="1"/>
  <c r="Z7480" i="1" s="1"/>
  <c r="Z7481" i="1" s="1"/>
  <c r="Z7482" i="1" s="1"/>
  <c r="Z7483" i="1" s="1"/>
  <c r="Z7484" i="1" s="1"/>
  <c r="Z7485" i="1" s="1"/>
  <c r="Z7486" i="1" s="1"/>
  <c r="Z7487" i="1" s="1"/>
  <c r="Z7488" i="1" s="1"/>
  <c r="Z7489" i="1" s="1"/>
  <c r="Z7490" i="1" s="1"/>
  <c r="Z7491" i="1" s="1"/>
  <c r="Z7492" i="1" s="1"/>
  <c r="Z7493" i="1" s="1"/>
  <c r="Z7494" i="1" s="1"/>
  <c r="Z7495" i="1" s="1"/>
  <c r="Z7496" i="1" s="1"/>
  <c r="Z7497" i="1" s="1"/>
  <c r="Z7498" i="1" s="1"/>
  <c r="Z7499" i="1" s="1"/>
  <c r="Z7500" i="1" s="1"/>
  <c r="Z7501" i="1" s="1"/>
  <c r="Z7502" i="1" s="1"/>
  <c r="Z7503" i="1" s="1"/>
  <c r="Z7504" i="1" s="1"/>
  <c r="Z7505" i="1" s="1"/>
  <c r="Z7506" i="1" s="1"/>
  <c r="Z7507" i="1" s="1"/>
  <c r="Z7508" i="1" s="1"/>
  <c r="Z7509" i="1" s="1"/>
  <c r="Z7510" i="1" s="1"/>
  <c r="Z7511" i="1" s="1"/>
  <c r="Z7512" i="1" s="1"/>
  <c r="Z7513" i="1" s="1"/>
  <c r="Z7514" i="1" s="1"/>
  <c r="Z7515" i="1" s="1"/>
  <c r="Z7516" i="1" s="1"/>
  <c r="Z7517" i="1" s="1"/>
  <c r="Z7518" i="1" s="1"/>
  <c r="Z7519" i="1" s="1"/>
  <c r="Z7520" i="1" s="1"/>
  <c r="Z7521" i="1" s="1"/>
  <c r="Z7522" i="1" s="1"/>
  <c r="Z7523" i="1" s="1"/>
  <c r="Z7524" i="1" s="1"/>
  <c r="Z7525" i="1" s="1"/>
  <c r="Z7526" i="1" s="1"/>
  <c r="Z7527" i="1" s="1"/>
  <c r="Z7528" i="1" s="1"/>
  <c r="Z7529" i="1" s="1"/>
  <c r="Z7530" i="1" s="1"/>
  <c r="Z7531" i="1" s="1"/>
  <c r="Z7532" i="1" s="1"/>
  <c r="Z7533" i="1" s="1"/>
  <c r="Z7534" i="1" s="1"/>
  <c r="Z7535" i="1" s="1"/>
  <c r="Z7536" i="1" s="1"/>
  <c r="Z7537" i="1" s="1"/>
  <c r="Z7538" i="1" s="1"/>
  <c r="Z7539" i="1" s="1"/>
  <c r="Z7540" i="1" s="1"/>
  <c r="Z7541" i="1" s="1"/>
  <c r="Z7542" i="1" s="1"/>
  <c r="Z7543" i="1" s="1"/>
  <c r="Z7544" i="1" s="1"/>
  <c r="Z7545" i="1" s="1"/>
  <c r="Z7546" i="1" s="1"/>
  <c r="Z7547" i="1" s="1"/>
  <c r="Z7548" i="1" s="1"/>
  <c r="Z7549" i="1" s="1"/>
  <c r="Z7550" i="1" s="1"/>
  <c r="Z7551" i="1" s="1"/>
  <c r="Z7552" i="1" s="1"/>
  <c r="Z7553" i="1" s="1"/>
  <c r="Z7554" i="1" s="1"/>
  <c r="Z7555" i="1" s="1"/>
  <c r="Z7556" i="1" s="1"/>
  <c r="Z7557" i="1" s="1"/>
  <c r="Z7558" i="1" s="1"/>
  <c r="Z7559" i="1" s="1"/>
  <c r="Z7560" i="1" s="1"/>
  <c r="Z7561" i="1" s="1"/>
  <c r="Z7562" i="1" s="1"/>
  <c r="Z7563" i="1" s="1"/>
  <c r="Z7564" i="1" s="1"/>
  <c r="Z7565" i="1" s="1"/>
  <c r="Z7566" i="1" s="1"/>
  <c r="Z7567" i="1" s="1"/>
  <c r="Z7568" i="1" s="1"/>
  <c r="Z7569" i="1" s="1"/>
  <c r="Z7570" i="1" s="1"/>
  <c r="Z7571" i="1" s="1"/>
  <c r="Z7572" i="1" s="1"/>
  <c r="Z7573" i="1" s="1"/>
  <c r="Z7574" i="1" s="1"/>
  <c r="Z7575" i="1" s="1"/>
  <c r="Z7576" i="1" s="1"/>
  <c r="Z7577" i="1" s="1"/>
  <c r="Z7578" i="1" s="1"/>
  <c r="Z7579" i="1" s="1"/>
  <c r="Z7580" i="1" s="1"/>
  <c r="Z7581" i="1" s="1"/>
  <c r="Z7582" i="1" s="1"/>
  <c r="Z7583" i="1" s="1"/>
  <c r="Z7584" i="1" s="1"/>
  <c r="Z7585" i="1" s="1"/>
  <c r="Z7586" i="1" s="1"/>
  <c r="Z7587" i="1" s="1"/>
  <c r="Z7588" i="1" s="1"/>
  <c r="Z7589" i="1" s="1"/>
  <c r="Z7590" i="1" s="1"/>
  <c r="Z7591" i="1" s="1"/>
  <c r="Z7592" i="1" s="1"/>
  <c r="Z7593" i="1" s="1"/>
  <c r="Z7594" i="1" s="1"/>
  <c r="Z7595" i="1" s="1"/>
  <c r="Z7596" i="1" s="1"/>
  <c r="Z7597" i="1" s="1"/>
  <c r="Z7598" i="1" s="1"/>
  <c r="Z7599" i="1" s="1"/>
  <c r="Z7600" i="1" s="1"/>
  <c r="Z7601" i="1" s="1"/>
  <c r="Z7602" i="1" s="1"/>
  <c r="Z7603" i="1" s="1"/>
  <c r="Z7604" i="1" s="1"/>
  <c r="Z7605" i="1" s="1"/>
  <c r="Z7606" i="1" s="1"/>
  <c r="Z7607" i="1" s="1"/>
  <c r="Z7608" i="1" s="1"/>
  <c r="Z7609" i="1" s="1"/>
  <c r="Z7610" i="1" s="1"/>
  <c r="Z7611" i="1" s="1"/>
  <c r="Z7612" i="1" s="1"/>
  <c r="Z7613" i="1" s="1"/>
  <c r="Z7614" i="1" s="1"/>
  <c r="Z7615" i="1" s="1"/>
  <c r="Z7616" i="1" s="1"/>
  <c r="Z7617" i="1" s="1"/>
  <c r="Z7618" i="1" s="1"/>
  <c r="Z7619" i="1" s="1"/>
  <c r="Z7620" i="1" s="1"/>
  <c r="Z7621" i="1" s="1"/>
  <c r="Z7622" i="1" s="1"/>
  <c r="Z7623" i="1" s="1"/>
  <c r="Z7624" i="1" s="1"/>
  <c r="Z7625" i="1" s="1"/>
  <c r="Z7626" i="1" s="1"/>
  <c r="Z7627" i="1" s="1"/>
  <c r="Z7628" i="1" s="1"/>
  <c r="Z7629" i="1" s="1"/>
  <c r="Z7630" i="1" s="1"/>
  <c r="Z7631" i="1" s="1"/>
  <c r="Z7632" i="1" s="1"/>
  <c r="Z7633" i="1" s="1"/>
  <c r="Z7634" i="1" s="1"/>
  <c r="Z7635" i="1" s="1"/>
  <c r="Z7636" i="1" s="1"/>
  <c r="Z7637" i="1" s="1"/>
  <c r="Z7638" i="1" s="1"/>
  <c r="Z7639" i="1" s="1"/>
  <c r="Z7640" i="1" s="1"/>
  <c r="Z7641" i="1" s="1"/>
  <c r="Z7642" i="1" s="1"/>
  <c r="Z7643" i="1" s="1"/>
  <c r="Z7644" i="1" s="1"/>
  <c r="Z7645" i="1" s="1"/>
  <c r="Z7646" i="1" s="1"/>
  <c r="Z7647" i="1" s="1"/>
  <c r="Z7648" i="1" s="1"/>
  <c r="Z7649" i="1" s="1"/>
  <c r="Z7650" i="1" s="1"/>
  <c r="Z7651" i="1" s="1"/>
  <c r="Z7652" i="1" s="1"/>
  <c r="Z7653" i="1" s="1"/>
  <c r="Z7654" i="1" s="1"/>
  <c r="Z7655" i="1" s="1"/>
  <c r="Z7656" i="1" s="1"/>
  <c r="Z7657" i="1" s="1"/>
  <c r="Z7658" i="1" s="1"/>
  <c r="Z7659" i="1" s="1"/>
  <c r="Z7660" i="1" s="1"/>
  <c r="Z7661" i="1" s="1"/>
  <c r="Z7662" i="1" s="1"/>
  <c r="Z7663" i="1" s="1"/>
  <c r="Z7664" i="1" s="1"/>
  <c r="Z7665" i="1" s="1"/>
  <c r="Z7666" i="1" s="1"/>
  <c r="Z7667" i="1" s="1"/>
  <c r="Z7668" i="1" s="1"/>
  <c r="Z7669" i="1" s="1"/>
  <c r="Z7670" i="1" s="1"/>
  <c r="Z7671" i="1" s="1"/>
  <c r="Z7672" i="1" s="1"/>
  <c r="Z7673" i="1" s="1"/>
  <c r="Z7674" i="1" s="1"/>
  <c r="Z7675" i="1" s="1"/>
  <c r="Z7676" i="1" s="1"/>
  <c r="Z7677" i="1" s="1"/>
  <c r="Z7678" i="1" s="1"/>
  <c r="Z7679" i="1" s="1"/>
  <c r="Z7680" i="1" s="1"/>
  <c r="Z7681" i="1" s="1"/>
  <c r="Z7682" i="1" s="1"/>
  <c r="Z7683" i="1" s="1"/>
  <c r="Z7684" i="1" s="1"/>
  <c r="Z7685" i="1" s="1"/>
  <c r="Z7686" i="1" s="1"/>
  <c r="Z7687" i="1" s="1"/>
  <c r="Z7688" i="1" s="1"/>
  <c r="Z7689" i="1" s="1"/>
  <c r="Z7690" i="1" s="1"/>
  <c r="Z7691" i="1" s="1"/>
  <c r="Z7692" i="1" s="1"/>
  <c r="Z7693" i="1" s="1"/>
  <c r="Z7694" i="1" s="1"/>
  <c r="Z7695" i="1" s="1"/>
  <c r="Z7696" i="1" s="1"/>
  <c r="Z7697" i="1" s="1"/>
  <c r="Z7698" i="1" s="1"/>
  <c r="Z7699" i="1" s="1"/>
  <c r="Z7700" i="1" s="1"/>
  <c r="Z7701" i="1" s="1"/>
  <c r="Z7702" i="1" s="1"/>
  <c r="Z7703" i="1" s="1"/>
  <c r="Z7704" i="1" s="1"/>
  <c r="Z7705" i="1" s="1"/>
  <c r="Z7706" i="1" s="1"/>
  <c r="Z7707" i="1" s="1"/>
  <c r="Z7708" i="1" s="1"/>
  <c r="Z7709" i="1" s="1"/>
  <c r="Z7710" i="1" s="1"/>
  <c r="Z7711" i="1" s="1"/>
  <c r="Z7712" i="1" s="1"/>
  <c r="Z7713" i="1" s="1"/>
  <c r="Z7714" i="1" s="1"/>
  <c r="Z7715" i="1" s="1"/>
  <c r="Z7716" i="1" s="1"/>
  <c r="Z7717" i="1" s="1"/>
  <c r="Z7718" i="1" s="1"/>
  <c r="Z7719" i="1" s="1"/>
  <c r="Z7720" i="1" s="1"/>
  <c r="Z7721" i="1" s="1"/>
  <c r="Z7722" i="1" s="1"/>
  <c r="Z7723" i="1" s="1"/>
  <c r="Z7724" i="1" s="1"/>
  <c r="Z7725" i="1" s="1"/>
  <c r="Z7726" i="1" s="1"/>
  <c r="Z7727" i="1" s="1"/>
  <c r="Z7728" i="1" s="1"/>
  <c r="Z7729" i="1" s="1"/>
  <c r="Z7730" i="1" s="1"/>
  <c r="Z7731" i="1" s="1"/>
  <c r="Z7732" i="1" s="1"/>
  <c r="Z7733" i="1" s="1"/>
  <c r="Z7734" i="1" s="1"/>
  <c r="Z7735" i="1" s="1"/>
  <c r="Z7736" i="1" s="1"/>
  <c r="Z7737" i="1" s="1"/>
  <c r="Z7738" i="1" s="1"/>
  <c r="Z7739" i="1" s="1"/>
  <c r="Z7740" i="1" s="1"/>
  <c r="Z7741" i="1" s="1"/>
  <c r="Z7742" i="1" s="1"/>
  <c r="Z7743" i="1" s="1"/>
  <c r="Z7744" i="1" s="1"/>
  <c r="Z7745" i="1" s="1"/>
  <c r="Z7746" i="1" s="1"/>
  <c r="Z7747" i="1" s="1"/>
  <c r="Z7748" i="1" s="1"/>
  <c r="Z7749" i="1" s="1"/>
  <c r="Z7750" i="1" s="1"/>
  <c r="Z7751" i="1" s="1"/>
  <c r="Z7752" i="1" s="1"/>
  <c r="Z7753" i="1" s="1"/>
  <c r="Z7754" i="1" s="1"/>
  <c r="Z7755" i="1" s="1"/>
  <c r="Z7756" i="1" s="1"/>
  <c r="Z7757" i="1" s="1"/>
  <c r="Z7758" i="1" s="1"/>
  <c r="Z7759" i="1" s="1"/>
  <c r="Z7760" i="1" s="1"/>
  <c r="Z7761" i="1" s="1"/>
  <c r="Z7762" i="1" s="1"/>
  <c r="Z7763" i="1" s="1"/>
  <c r="Z7764" i="1" s="1"/>
  <c r="Z7765" i="1" s="1"/>
  <c r="Z7766" i="1" s="1"/>
  <c r="Z7767" i="1" s="1"/>
  <c r="Z7768" i="1" s="1"/>
  <c r="Z7769" i="1" s="1"/>
  <c r="Z7770" i="1" s="1"/>
  <c r="Z7771" i="1" s="1"/>
  <c r="Z7772" i="1" s="1"/>
  <c r="Z7773" i="1" s="1"/>
  <c r="Z7774" i="1" s="1"/>
  <c r="Z7775" i="1" s="1"/>
  <c r="Z7776" i="1" s="1"/>
  <c r="Z7777" i="1" s="1"/>
  <c r="Z7778" i="1" s="1"/>
  <c r="Z7779" i="1" s="1"/>
  <c r="Z7780" i="1" s="1"/>
  <c r="Z7781" i="1" s="1"/>
  <c r="Z7782" i="1" s="1"/>
  <c r="Z7783" i="1" s="1"/>
  <c r="Z7784" i="1" s="1"/>
  <c r="Z7785" i="1" s="1"/>
  <c r="Z7786" i="1" s="1"/>
  <c r="Z7787" i="1" s="1"/>
  <c r="Z7788" i="1" s="1"/>
  <c r="Z7789" i="1" s="1"/>
  <c r="Z7790" i="1" s="1"/>
  <c r="Z7791" i="1" s="1"/>
  <c r="Z7792" i="1" s="1"/>
  <c r="Z7793" i="1" s="1"/>
  <c r="Z7794" i="1" s="1"/>
  <c r="Z7795" i="1" s="1"/>
  <c r="Z7796" i="1" s="1"/>
  <c r="Z7797" i="1" s="1"/>
  <c r="Z7798" i="1" s="1"/>
  <c r="Z7799" i="1" s="1"/>
  <c r="Z7800" i="1" s="1"/>
  <c r="Z7801" i="1" s="1"/>
  <c r="Z7802" i="1" s="1"/>
  <c r="Z7803" i="1" s="1"/>
  <c r="Z7804" i="1" s="1"/>
  <c r="Z7805" i="1" s="1"/>
  <c r="Z7806" i="1" s="1"/>
  <c r="Z7807" i="1" s="1"/>
  <c r="Z7808" i="1" s="1"/>
  <c r="Z7809" i="1" s="1"/>
  <c r="Z7810" i="1" s="1"/>
  <c r="Z7811" i="1" s="1"/>
  <c r="Z7812" i="1" s="1"/>
  <c r="Z7813" i="1" s="1"/>
  <c r="Z7814" i="1" s="1"/>
  <c r="Z7815" i="1" s="1"/>
  <c r="Z7816" i="1" s="1"/>
  <c r="Z7817" i="1" s="1"/>
  <c r="Z7818" i="1" s="1"/>
  <c r="Z7819" i="1" s="1"/>
  <c r="Z7820" i="1" s="1"/>
  <c r="Z7821" i="1" s="1"/>
  <c r="Z7822" i="1" s="1"/>
  <c r="Z7823" i="1" s="1"/>
  <c r="Z7824" i="1" s="1"/>
  <c r="Z7825" i="1" s="1"/>
  <c r="Z7826" i="1" s="1"/>
  <c r="Z7827" i="1" s="1"/>
  <c r="Z7828" i="1" s="1"/>
  <c r="Z7829" i="1" s="1"/>
  <c r="Z7830" i="1" s="1"/>
  <c r="Z7831" i="1" s="1"/>
  <c r="Z7832" i="1" s="1"/>
  <c r="Z7833" i="1" s="1"/>
  <c r="Z7834" i="1" s="1"/>
  <c r="Z7835" i="1" s="1"/>
  <c r="Z7836" i="1" s="1"/>
  <c r="Z7837" i="1" s="1"/>
  <c r="Z7838" i="1" s="1"/>
  <c r="Z7839" i="1" s="1"/>
  <c r="Z7840" i="1" s="1"/>
  <c r="Z7841" i="1" s="1"/>
  <c r="Z7842" i="1" s="1"/>
  <c r="Z7843" i="1" s="1"/>
  <c r="Z7844" i="1" s="1"/>
  <c r="Z7845" i="1" s="1"/>
  <c r="Z7846" i="1" s="1"/>
  <c r="Z7847" i="1" s="1"/>
  <c r="Z7848" i="1" s="1"/>
  <c r="Z7849" i="1" s="1"/>
  <c r="Z7850" i="1" s="1"/>
  <c r="Z7851" i="1" s="1"/>
  <c r="Z7852" i="1" s="1"/>
  <c r="Z7853" i="1" s="1"/>
  <c r="Z7854" i="1" s="1"/>
  <c r="Z7855" i="1" s="1"/>
  <c r="Z7856" i="1" s="1"/>
  <c r="Z7857" i="1" s="1"/>
  <c r="Z7858" i="1" s="1"/>
  <c r="Z7859" i="1" s="1"/>
  <c r="Z7860" i="1" s="1"/>
  <c r="Z7861" i="1" s="1"/>
  <c r="Z7862" i="1" s="1"/>
  <c r="Z7863" i="1" s="1"/>
  <c r="Z7864" i="1" s="1"/>
  <c r="Z7865" i="1" s="1"/>
  <c r="Z7866" i="1" s="1"/>
  <c r="Z7867" i="1" s="1"/>
  <c r="Z7868" i="1" s="1"/>
  <c r="Z7869" i="1" s="1"/>
  <c r="Z7870" i="1" s="1"/>
  <c r="Z7871" i="1" s="1"/>
  <c r="Z7872" i="1" s="1"/>
  <c r="Z7873" i="1" s="1"/>
  <c r="Z7874" i="1" s="1"/>
  <c r="Z7875" i="1" s="1"/>
  <c r="Z7876" i="1" s="1"/>
  <c r="Z7877" i="1" s="1"/>
  <c r="Z7878" i="1" s="1"/>
  <c r="Z7879" i="1" s="1"/>
  <c r="Z7880" i="1" s="1"/>
  <c r="Z7881" i="1" s="1"/>
  <c r="Z7882" i="1" s="1"/>
  <c r="Z7883" i="1" s="1"/>
  <c r="Z7884" i="1" s="1"/>
  <c r="Z7885" i="1" s="1"/>
  <c r="Z7886" i="1" s="1"/>
  <c r="Z7887" i="1" s="1"/>
  <c r="Z7888" i="1" s="1"/>
  <c r="Z7889" i="1" s="1"/>
  <c r="Z7890" i="1" s="1"/>
  <c r="Z7891" i="1" s="1"/>
  <c r="Z7892" i="1" s="1"/>
  <c r="Z7893" i="1" s="1"/>
  <c r="Z7894" i="1" s="1"/>
  <c r="Z7895" i="1" s="1"/>
  <c r="Z7896" i="1" s="1"/>
  <c r="Z7897" i="1" s="1"/>
  <c r="Z7898" i="1" s="1"/>
  <c r="Z7899" i="1" s="1"/>
  <c r="Z7900" i="1" s="1"/>
  <c r="Z7901" i="1" s="1"/>
  <c r="Z7902" i="1" s="1"/>
  <c r="Z7903" i="1" s="1"/>
  <c r="Z7904" i="1" s="1"/>
  <c r="Z7905" i="1" s="1"/>
  <c r="Z7906" i="1" s="1"/>
  <c r="Z7907" i="1" s="1"/>
  <c r="Z7908" i="1" s="1"/>
  <c r="Z7909" i="1" s="1"/>
  <c r="Z7910" i="1" s="1"/>
  <c r="Z7911" i="1" s="1"/>
  <c r="Z7912" i="1" s="1"/>
  <c r="Z7913" i="1" s="1"/>
  <c r="Z7914" i="1" s="1"/>
  <c r="Z7915" i="1" s="1"/>
  <c r="Z7916" i="1" s="1"/>
  <c r="Z7917" i="1" s="1"/>
  <c r="Z7918" i="1" s="1"/>
  <c r="Z7919" i="1" s="1"/>
  <c r="Z7920" i="1" s="1"/>
  <c r="Z7921" i="1" s="1"/>
  <c r="Z7922" i="1" s="1"/>
  <c r="Z7923" i="1" s="1"/>
  <c r="Z7924" i="1" s="1"/>
  <c r="Z7925" i="1" s="1"/>
  <c r="Z7926" i="1" s="1"/>
  <c r="Z7927" i="1" s="1"/>
  <c r="Z7928" i="1" s="1"/>
  <c r="Z7929" i="1" s="1"/>
  <c r="Z7930" i="1" s="1"/>
  <c r="Z7931" i="1" s="1"/>
  <c r="Z7932" i="1" s="1"/>
  <c r="Z7933" i="1" s="1"/>
  <c r="Z7934" i="1" s="1"/>
  <c r="Z7935" i="1" s="1"/>
  <c r="Z7936" i="1" s="1"/>
  <c r="Z7937" i="1" s="1"/>
  <c r="Z7938" i="1" s="1"/>
  <c r="Z7939" i="1" s="1"/>
  <c r="Z7940" i="1" s="1"/>
  <c r="Z7941" i="1" s="1"/>
  <c r="Z7942" i="1" s="1"/>
  <c r="Z7943" i="1" s="1"/>
  <c r="Z7944" i="1" s="1"/>
  <c r="Z7945" i="1" s="1"/>
  <c r="Z7946" i="1" s="1"/>
  <c r="Z7947" i="1" s="1"/>
  <c r="Z7948" i="1" s="1"/>
  <c r="Z7949" i="1" s="1"/>
  <c r="Z7950" i="1" s="1"/>
  <c r="Z7951" i="1" s="1"/>
  <c r="Z7952" i="1" s="1"/>
  <c r="Z7953" i="1" s="1"/>
  <c r="Z7954" i="1" s="1"/>
  <c r="Z7955" i="1" s="1"/>
  <c r="Z7956" i="1" s="1"/>
  <c r="Z7957" i="1" s="1"/>
  <c r="Z7958" i="1" s="1"/>
  <c r="Z7959" i="1" s="1"/>
  <c r="Z7960" i="1" s="1"/>
  <c r="Z7961" i="1" s="1"/>
  <c r="Z7962" i="1" s="1"/>
  <c r="Z7963" i="1" s="1"/>
  <c r="Z7964" i="1" s="1"/>
  <c r="Z7965" i="1" s="1"/>
  <c r="Z7966" i="1" s="1"/>
  <c r="Z7967" i="1" s="1"/>
  <c r="Z7968" i="1" s="1"/>
  <c r="Z7969" i="1" s="1"/>
  <c r="Z7970" i="1" s="1"/>
  <c r="Z7971" i="1" s="1"/>
  <c r="Z7972" i="1" s="1"/>
  <c r="Z7973" i="1" s="1"/>
  <c r="Z7974" i="1" s="1"/>
  <c r="Z7975" i="1" s="1"/>
  <c r="Z7976" i="1" s="1"/>
  <c r="Z7977" i="1" s="1"/>
  <c r="Z7978" i="1" s="1"/>
  <c r="Z7979" i="1" s="1"/>
  <c r="Z7980" i="1" s="1"/>
  <c r="Z7981" i="1" s="1"/>
  <c r="Z7982" i="1" s="1"/>
  <c r="Z7983" i="1" s="1"/>
  <c r="Z7984" i="1" s="1"/>
  <c r="Z7985" i="1" s="1"/>
  <c r="Z7986" i="1" s="1"/>
  <c r="Z7987" i="1" s="1"/>
  <c r="Z7988" i="1" s="1"/>
  <c r="Z7989" i="1" s="1"/>
  <c r="Z7990" i="1" s="1"/>
  <c r="Z7991" i="1" s="1"/>
  <c r="Z7992" i="1" s="1"/>
  <c r="Z7993" i="1" s="1"/>
  <c r="Z7994" i="1" s="1"/>
  <c r="Z7995" i="1" s="1"/>
  <c r="Z7996" i="1" s="1"/>
  <c r="Z7997" i="1" s="1"/>
  <c r="Z7998" i="1" s="1"/>
  <c r="Z7999" i="1" s="1"/>
  <c r="Z8000" i="1" s="1"/>
  <c r="Z8001" i="1" s="1"/>
  <c r="Z8002" i="1" s="1"/>
  <c r="Z8003" i="1" s="1"/>
  <c r="Z8004" i="1" s="1"/>
  <c r="Z8005" i="1" s="1"/>
  <c r="Z8006" i="1" s="1"/>
  <c r="Z8007" i="1" s="1"/>
  <c r="Z8008" i="1" s="1"/>
  <c r="Z8009" i="1" s="1"/>
  <c r="Z8010" i="1" s="1"/>
  <c r="Z8011" i="1" s="1"/>
  <c r="Z8012" i="1" s="1"/>
  <c r="Z8013" i="1" s="1"/>
  <c r="Z8014" i="1" s="1"/>
  <c r="Z8015" i="1" s="1"/>
  <c r="Z8016" i="1" s="1"/>
  <c r="Z8017" i="1" s="1"/>
  <c r="Z8018" i="1" s="1"/>
  <c r="Z8019" i="1" s="1"/>
  <c r="Z8020" i="1" s="1"/>
  <c r="Z8021" i="1" s="1"/>
  <c r="Z8022" i="1" s="1"/>
  <c r="Z8023" i="1" s="1"/>
  <c r="Z8024" i="1" s="1"/>
  <c r="Z8025" i="1" s="1"/>
  <c r="Z8026" i="1" s="1"/>
  <c r="Z8027" i="1" s="1"/>
  <c r="Z8028" i="1" s="1"/>
  <c r="Z8029" i="1" s="1"/>
  <c r="Z8030" i="1" s="1"/>
  <c r="Z8031" i="1" s="1"/>
  <c r="Z8032" i="1" s="1"/>
  <c r="Z8033" i="1" s="1"/>
  <c r="Z8034" i="1" s="1"/>
  <c r="Z8035" i="1" s="1"/>
  <c r="Z8036" i="1" s="1"/>
  <c r="Z8037" i="1" s="1"/>
  <c r="Z8038" i="1" s="1"/>
  <c r="Z8039" i="1" s="1"/>
  <c r="Z8040" i="1" s="1"/>
  <c r="Z8041" i="1" s="1"/>
  <c r="Z8042" i="1" s="1"/>
  <c r="Z8043" i="1" s="1"/>
  <c r="Z8044" i="1" s="1"/>
  <c r="Z8045" i="1" s="1"/>
  <c r="Z8046" i="1" s="1"/>
  <c r="Z8047" i="1" s="1"/>
  <c r="Z8048" i="1" s="1"/>
  <c r="Z8049" i="1" s="1"/>
  <c r="Z8050" i="1" s="1"/>
  <c r="Z8051" i="1" s="1"/>
  <c r="Z8052" i="1" s="1"/>
  <c r="Z8053" i="1" s="1"/>
  <c r="Z8054" i="1" s="1"/>
  <c r="Z8055" i="1" s="1"/>
  <c r="Z8056" i="1" s="1"/>
  <c r="Z8057" i="1" s="1"/>
  <c r="Z8058" i="1" s="1"/>
  <c r="Z8059" i="1" s="1"/>
  <c r="Z8060" i="1" s="1"/>
  <c r="Z8061" i="1" s="1"/>
  <c r="Z8062" i="1" s="1"/>
  <c r="Z8063" i="1" s="1"/>
  <c r="Z8064" i="1" s="1"/>
  <c r="Z8065" i="1" s="1"/>
  <c r="Z8066" i="1" s="1"/>
  <c r="Z8067" i="1" s="1"/>
  <c r="Z8068" i="1" s="1"/>
  <c r="Z8069" i="1" s="1"/>
  <c r="Z8070" i="1" s="1"/>
  <c r="Z8071" i="1" s="1"/>
  <c r="Z8072" i="1" s="1"/>
  <c r="Z8073" i="1" s="1"/>
  <c r="Z8074" i="1" s="1"/>
  <c r="Z8075" i="1" s="1"/>
  <c r="Z8076" i="1" s="1"/>
  <c r="Z8077" i="1" s="1"/>
  <c r="Z8078" i="1" s="1"/>
  <c r="Z8079" i="1" s="1"/>
  <c r="Z8080" i="1" s="1"/>
  <c r="Z8081" i="1" s="1"/>
  <c r="Z8082" i="1" s="1"/>
  <c r="Z8083" i="1" s="1"/>
  <c r="Z8084" i="1" s="1"/>
  <c r="Z8085" i="1" s="1"/>
  <c r="Z8086" i="1" s="1"/>
  <c r="Z8087" i="1" s="1"/>
  <c r="Z8088" i="1" s="1"/>
  <c r="Z8089" i="1" s="1"/>
  <c r="Z8090" i="1" s="1"/>
  <c r="Z8091" i="1" s="1"/>
  <c r="Z8092" i="1" s="1"/>
  <c r="Z8093" i="1" s="1"/>
  <c r="Z8094" i="1" s="1"/>
  <c r="Z8095" i="1" s="1"/>
  <c r="Z8096" i="1" s="1"/>
  <c r="Z8097" i="1" s="1"/>
  <c r="Z8098" i="1" s="1"/>
  <c r="Z8099" i="1" s="1"/>
  <c r="Z8100" i="1" s="1"/>
  <c r="Z8101" i="1" s="1"/>
  <c r="Z8102" i="1" s="1"/>
  <c r="Z8103" i="1" s="1"/>
  <c r="Z8104" i="1" s="1"/>
  <c r="Z8105" i="1" s="1"/>
  <c r="Z8106" i="1" s="1"/>
  <c r="Z8107" i="1" s="1"/>
  <c r="Z8108" i="1" s="1"/>
  <c r="Z8109" i="1" s="1"/>
  <c r="Z8110" i="1" s="1"/>
  <c r="Z8111" i="1" s="1"/>
  <c r="Z8112" i="1" s="1"/>
  <c r="Z8113" i="1" s="1"/>
  <c r="Z8114" i="1" s="1"/>
  <c r="Z8115" i="1" s="1"/>
  <c r="Z8116" i="1" s="1"/>
  <c r="Z8117" i="1" s="1"/>
  <c r="Z8118" i="1" s="1"/>
  <c r="Z8119" i="1" s="1"/>
  <c r="Z8120" i="1" s="1"/>
  <c r="Z8121" i="1" s="1"/>
  <c r="Z8122" i="1" s="1"/>
  <c r="Z8123" i="1" s="1"/>
  <c r="Z8124" i="1" s="1"/>
  <c r="Z8125" i="1" s="1"/>
  <c r="Z8126" i="1" s="1"/>
  <c r="Z8127" i="1" s="1"/>
  <c r="Z8128" i="1" s="1"/>
  <c r="Z8129" i="1" s="1"/>
  <c r="Z8130" i="1" s="1"/>
  <c r="Z8131" i="1" s="1"/>
  <c r="Z8132" i="1" s="1"/>
  <c r="Z8133" i="1" s="1"/>
  <c r="Z8134" i="1" s="1"/>
  <c r="Z8135" i="1" s="1"/>
  <c r="Z8136" i="1" s="1"/>
  <c r="Z8137" i="1" s="1"/>
  <c r="Z8138" i="1" s="1"/>
  <c r="Z8139" i="1" s="1"/>
  <c r="Z8140" i="1" s="1"/>
  <c r="Z8141" i="1" s="1"/>
  <c r="Z8142" i="1" s="1"/>
  <c r="Z8143" i="1" s="1"/>
  <c r="Z8144" i="1" s="1"/>
  <c r="Z8145" i="1" s="1"/>
  <c r="Z8146" i="1" s="1"/>
  <c r="Z8147" i="1" s="1"/>
  <c r="Z8148" i="1" s="1"/>
  <c r="Z8149" i="1" s="1"/>
  <c r="Z8150" i="1" s="1"/>
  <c r="Z8151" i="1" s="1"/>
  <c r="Z8152" i="1" s="1"/>
  <c r="Z8153" i="1" s="1"/>
  <c r="Z8154" i="1" s="1"/>
  <c r="Z8155" i="1" s="1"/>
  <c r="Z8156" i="1" s="1"/>
  <c r="Z8157" i="1" s="1"/>
  <c r="Z8158" i="1" s="1"/>
  <c r="Z8159" i="1" s="1"/>
  <c r="Z8160" i="1" s="1"/>
  <c r="Z8161" i="1" s="1"/>
  <c r="Z8162" i="1" s="1"/>
  <c r="Z8163" i="1" s="1"/>
  <c r="Z8164" i="1" s="1"/>
  <c r="Z8165" i="1" s="1"/>
  <c r="Z8166" i="1" s="1"/>
  <c r="Z8167" i="1" s="1"/>
  <c r="Z8168" i="1" s="1"/>
  <c r="Z8169" i="1" s="1"/>
  <c r="Z8170" i="1" s="1"/>
  <c r="Z8171" i="1" s="1"/>
  <c r="Z8172" i="1" s="1"/>
  <c r="Z8173" i="1" s="1"/>
  <c r="Z8174" i="1" s="1"/>
  <c r="Z8175" i="1" s="1"/>
  <c r="Z8176" i="1" s="1"/>
  <c r="Z8177" i="1" s="1"/>
  <c r="Z8178" i="1" s="1"/>
  <c r="Z8179" i="1" s="1"/>
  <c r="Z8180" i="1" s="1"/>
  <c r="Z8181" i="1" s="1"/>
  <c r="Z8182" i="1" s="1"/>
  <c r="Z8183" i="1" s="1"/>
  <c r="Z8184" i="1" s="1"/>
  <c r="Z8185" i="1" s="1"/>
  <c r="Z8186" i="1" s="1"/>
  <c r="Z8187" i="1" s="1"/>
  <c r="Z8188" i="1" s="1"/>
  <c r="Z8189" i="1" s="1"/>
  <c r="Z8190" i="1" s="1"/>
  <c r="Z8191" i="1" s="1"/>
  <c r="Z8192" i="1" s="1"/>
  <c r="Z8193" i="1" s="1"/>
  <c r="Z8194" i="1" s="1"/>
  <c r="Z8195" i="1" s="1"/>
  <c r="Z8196" i="1" s="1"/>
  <c r="Z8197" i="1" s="1"/>
  <c r="Z8198" i="1" s="1"/>
  <c r="Z8199" i="1" s="1"/>
  <c r="Z8200" i="1" s="1"/>
  <c r="Z8201" i="1" s="1"/>
  <c r="Z8202" i="1" s="1"/>
  <c r="Z8203" i="1" s="1"/>
  <c r="Z8204" i="1" s="1"/>
  <c r="Z8205" i="1" s="1"/>
  <c r="Z8206" i="1" s="1"/>
  <c r="Z8207" i="1" s="1"/>
  <c r="Z8208" i="1" s="1"/>
  <c r="Z8209" i="1" s="1"/>
  <c r="Z8210" i="1" s="1"/>
  <c r="Z8211" i="1" s="1"/>
  <c r="Z8212" i="1" s="1"/>
  <c r="Z8213" i="1" s="1"/>
  <c r="Z8214" i="1" s="1"/>
  <c r="Z8215" i="1" s="1"/>
  <c r="Z8216" i="1" s="1"/>
  <c r="Z8217" i="1" s="1"/>
  <c r="Z8218" i="1" s="1"/>
  <c r="Z8219" i="1" s="1"/>
  <c r="Z8220" i="1" s="1"/>
  <c r="Z8221" i="1" s="1"/>
  <c r="Z8222" i="1" s="1"/>
  <c r="Z8223" i="1" s="1"/>
  <c r="Z8224" i="1" s="1"/>
  <c r="Z8225" i="1" s="1"/>
  <c r="Z8226" i="1" s="1"/>
  <c r="Z8227" i="1" s="1"/>
  <c r="Z8228" i="1" s="1"/>
  <c r="Z8229" i="1" s="1"/>
  <c r="Z8230" i="1" s="1"/>
  <c r="Z8231" i="1" s="1"/>
  <c r="Z8232" i="1" s="1"/>
  <c r="Z8233" i="1" s="1"/>
  <c r="Z8234" i="1" s="1"/>
  <c r="Z8235" i="1" s="1"/>
  <c r="Z8236" i="1" s="1"/>
  <c r="Z8237" i="1" s="1"/>
  <c r="Z8238" i="1" s="1"/>
  <c r="Z8239" i="1" s="1"/>
  <c r="Z8240" i="1" s="1"/>
  <c r="Z8241" i="1" s="1"/>
  <c r="Z8242" i="1" s="1"/>
  <c r="Z8243" i="1" s="1"/>
  <c r="Z8244" i="1" s="1"/>
  <c r="Z8245" i="1" s="1"/>
  <c r="Z8246" i="1" s="1"/>
  <c r="Z8247" i="1" s="1"/>
  <c r="Z8248" i="1" s="1"/>
  <c r="Z8249" i="1" s="1"/>
  <c r="Z8250" i="1" s="1"/>
  <c r="Z8251" i="1" s="1"/>
  <c r="Z8252" i="1" s="1"/>
  <c r="Z8253" i="1" s="1"/>
  <c r="Z8254" i="1" s="1"/>
  <c r="Z8255" i="1" s="1"/>
  <c r="Z8256" i="1" s="1"/>
  <c r="Z8257" i="1" s="1"/>
  <c r="Z8258" i="1" s="1"/>
  <c r="Z8259" i="1" s="1"/>
  <c r="Z8260" i="1" s="1"/>
  <c r="Z8261" i="1" s="1"/>
  <c r="Z8262" i="1" s="1"/>
  <c r="Z8263" i="1" s="1"/>
  <c r="Z8264" i="1" s="1"/>
  <c r="Z8265" i="1" s="1"/>
  <c r="Z8266" i="1" s="1"/>
  <c r="Z8267" i="1" s="1"/>
  <c r="Z8268" i="1" s="1"/>
  <c r="Z8269" i="1" s="1"/>
  <c r="Z8270" i="1" s="1"/>
  <c r="Z8271" i="1" s="1"/>
  <c r="Z8272" i="1" s="1"/>
  <c r="Z8273" i="1" s="1"/>
  <c r="Z8274" i="1" s="1"/>
  <c r="Z8275" i="1" s="1"/>
  <c r="Z8276" i="1" s="1"/>
  <c r="Z8277" i="1" s="1"/>
  <c r="Z8278" i="1" s="1"/>
  <c r="Z8279" i="1" s="1"/>
  <c r="Z8280" i="1" s="1"/>
  <c r="Z8281" i="1" s="1"/>
  <c r="Z8282" i="1" s="1"/>
  <c r="Z8283" i="1" s="1"/>
  <c r="Z8284" i="1" s="1"/>
  <c r="Z8285" i="1" s="1"/>
  <c r="Z8286" i="1" s="1"/>
  <c r="Z8287" i="1" s="1"/>
  <c r="Z8288" i="1" s="1"/>
  <c r="Z8289" i="1" s="1"/>
  <c r="Z8290" i="1" s="1"/>
  <c r="Z8291" i="1" s="1"/>
  <c r="Z8292" i="1" s="1"/>
  <c r="Z8293" i="1" s="1"/>
  <c r="Z8294" i="1" s="1"/>
  <c r="Z8295" i="1" s="1"/>
  <c r="Z8296" i="1" s="1"/>
  <c r="Z8297" i="1" s="1"/>
  <c r="Z8298" i="1" s="1"/>
  <c r="Z8299" i="1" s="1"/>
  <c r="Z8300" i="1" s="1"/>
  <c r="Z8301" i="1" s="1"/>
  <c r="Z8302" i="1" s="1"/>
  <c r="Z8303" i="1" s="1"/>
  <c r="Z8304" i="1" s="1"/>
  <c r="Z8305" i="1" s="1"/>
  <c r="Z8306" i="1" s="1"/>
  <c r="Z8307" i="1" s="1"/>
  <c r="Z8308" i="1" s="1"/>
  <c r="Z8309" i="1" s="1"/>
  <c r="Z8310" i="1" s="1"/>
  <c r="Z8311" i="1" s="1"/>
  <c r="Z8312" i="1" s="1"/>
  <c r="Z8313" i="1" s="1"/>
  <c r="Z8314" i="1" s="1"/>
  <c r="Z8315" i="1" s="1"/>
  <c r="Z8316" i="1" s="1"/>
  <c r="Z8317" i="1" s="1"/>
  <c r="Z8318" i="1" s="1"/>
  <c r="Z8319" i="1" s="1"/>
  <c r="Z8320" i="1" s="1"/>
  <c r="Z8321" i="1" s="1"/>
  <c r="Z8322" i="1" s="1"/>
  <c r="Z8323" i="1" s="1"/>
  <c r="Z8324" i="1" s="1"/>
  <c r="Z8325" i="1" s="1"/>
  <c r="Z8326" i="1" s="1"/>
  <c r="Z8327" i="1" s="1"/>
  <c r="Z8328" i="1" s="1"/>
  <c r="Z8329" i="1" s="1"/>
  <c r="Z8330" i="1" s="1"/>
  <c r="Z8331" i="1" s="1"/>
  <c r="Z8332" i="1" s="1"/>
  <c r="Z8333" i="1" s="1"/>
  <c r="Z8334" i="1" s="1"/>
  <c r="Z8335" i="1" s="1"/>
  <c r="Z8336" i="1" s="1"/>
  <c r="Z8337" i="1" s="1"/>
  <c r="Z8338" i="1" s="1"/>
  <c r="Z8339" i="1" s="1"/>
  <c r="Z8340" i="1" s="1"/>
  <c r="Z8341" i="1" s="1"/>
  <c r="Z8342" i="1" s="1"/>
  <c r="Z8343" i="1" s="1"/>
  <c r="Z8344" i="1" s="1"/>
  <c r="Z8345" i="1" s="1"/>
  <c r="Z8346" i="1" s="1"/>
  <c r="Z8347" i="1" s="1"/>
  <c r="Z8348" i="1" s="1"/>
  <c r="Z8349" i="1" s="1"/>
  <c r="Z8350" i="1" s="1"/>
  <c r="Z8351" i="1" s="1"/>
  <c r="Z8352" i="1" s="1"/>
  <c r="Z8353" i="1" s="1"/>
  <c r="Z8354" i="1" s="1"/>
  <c r="Z8355" i="1" s="1"/>
  <c r="Z8356" i="1" s="1"/>
  <c r="Z8357" i="1" s="1"/>
  <c r="Z8358" i="1" s="1"/>
  <c r="Z8359" i="1" s="1"/>
  <c r="Z8360" i="1" s="1"/>
  <c r="Z8361" i="1" s="1"/>
  <c r="Z8362" i="1" s="1"/>
  <c r="Z8363" i="1" s="1"/>
  <c r="Z8364" i="1" s="1"/>
  <c r="Z8365" i="1" s="1"/>
  <c r="Z8366" i="1" s="1"/>
  <c r="Z8367" i="1" s="1"/>
  <c r="Z8368" i="1" s="1"/>
  <c r="Z8369" i="1" s="1"/>
  <c r="Z8370" i="1" s="1"/>
  <c r="Z8371" i="1" s="1"/>
  <c r="Z8372" i="1" s="1"/>
  <c r="Z8373" i="1" s="1"/>
  <c r="Z8374" i="1" s="1"/>
  <c r="Z8375" i="1" s="1"/>
  <c r="Z8376" i="1" s="1"/>
  <c r="Z8377" i="1" s="1"/>
  <c r="Z8378" i="1" s="1"/>
  <c r="Z8379" i="1" s="1"/>
  <c r="Z8380" i="1" s="1"/>
  <c r="Z8381" i="1" s="1"/>
  <c r="Z8382" i="1" s="1"/>
  <c r="Z8383" i="1" s="1"/>
  <c r="Z8384" i="1" s="1"/>
  <c r="Z8385" i="1" s="1"/>
  <c r="Z8386" i="1" s="1"/>
  <c r="Z8387" i="1" s="1"/>
  <c r="Z8388" i="1" s="1"/>
  <c r="Z8389" i="1" s="1"/>
  <c r="Z8390" i="1" s="1"/>
  <c r="Z8391" i="1" s="1"/>
  <c r="Z8392" i="1" s="1"/>
  <c r="Z8393" i="1" s="1"/>
  <c r="Z8394" i="1" s="1"/>
  <c r="Z8395" i="1" s="1"/>
  <c r="Z8396" i="1" s="1"/>
  <c r="Z8397" i="1" s="1"/>
  <c r="Z8398" i="1" s="1"/>
  <c r="Z8399" i="1" s="1"/>
  <c r="Z8400" i="1" s="1"/>
  <c r="Z8401" i="1" s="1"/>
  <c r="Z8402" i="1" s="1"/>
  <c r="Z8403" i="1" s="1"/>
  <c r="Z8404" i="1" s="1"/>
  <c r="Z8405" i="1" s="1"/>
  <c r="Z8406" i="1" s="1"/>
  <c r="Z8407" i="1" s="1"/>
  <c r="Z8408" i="1" s="1"/>
  <c r="Z8409" i="1" s="1"/>
  <c r="Z8410" i="1" s="1"/>
  <c r="Z8411" i="1" s="1"/>
  <c r="Z8412" i="1" s="1"/>
  <c r="Z8413" i="1" s="1"/>
  <c r="Z8414" i="1" s="1"/>
  <c r="Z8415" i="1" s="1"/>
  <c r="Z8416" i="1" s="1"/>
  <c r="Z8417" i="1" s="1"/>
  <c r="Z8418" i="1" s="1"/>
  <c r="Z8419" i="1" s="1"/>
  <c r="Z8420" i="1" s="1"/>
  <c r="Z8421" i="1" s="1"/>
  <c r="Z8422" i="1" s="1"/>
  <c r="Z8423" i="1" s="1"/>
  <c r="Z8424" i="1" s="1"/>
  <c r="Z8425" i="1" s="1"/>
  <c r="Z8426" i="1" s="1"/>
  <c r="Z8427" i="1" s="1"/>
  <c r="Z8428" i="1" s="1"/>
  <c r="Z8429" i="1" s="1"/>
  <c r="Z8430" i="1" s="1"/>
  <c r="Z8431" i="1" s="1"/>
  <c r="Z8432" i="1" s="1"/>
  <c r="Z8433" i="1" s="1"/>
  <c r="Z8434" i="1" s="1"/>
  <c r="Z8435" i="1" s="1"/>
  <c r="Z8436" i="1" s="1"/>
  <c r="Z8437" i="1" s="1"/>
  <c r="Z8438" i="1" s="1"/>
  <c r="Z8439" i="1" s="1"/>
  <c r="Z8440" i="1" s="1"/>
  <c r="Z8441" i="1" s="1"/>
  <c r="Z8442" i="1" s="1"/>
  <c r="Z8443" i="1" s="1"/>
  <c r="Z8444" i="1" s="1"/>
  <c r="Z8445" i="1" s="1"/>
  <c r="Z8446" i="1" s="1"/>
  <c r="Z8447" i="1" s="1"/>
  <c r="Z8448" i="1" s="1"/>
  <c r="Z8449" i="1" s="1"/>
  <c r="Z8450" i="1" s="1"/>
  <c r="Z8451" i="1" s="1"/>
  <c r="Z8452" i="1" s="1"/>
  <c r="Z8453" i="1" s="1"/>
  <c r="Z8454" i="1" s="1"/>
  <c r="Z8455" i="1" s="1"/>
  <c r="Z8456" i="1" s="1"/>
  <c r="Z8457" i="1" s="1"/>
  <c r="Z8458" i="1" s="1"/>
  <c r="Z8459" i="1" s="1"/>
  <c r="Z8460" i="1" s="1"/>
  <c r="Z8461" i="1" s="1"/>
  <c r="Z8462" i="1" s="1"/>
  <c r="Z8463" i="1" s="1"/>
  <c r="Z8464" i="1" s="1"/>
  <c r="Z8465" i="1" s="1"/>
  <c r="Z8466" i="1" s="1"/>
  <c r="Z8467" i="1" s="1"/>
  <c r="Z8468" i="1" s="1"/>
  <c r="Z8469" i="1" s="1"/>
  <c r="Z8470" i="1" s="1"/>
  <c r="Z8471" i="1" s="1"/>
  <c r="Z8472" i="1" s="1"/>
  <c r="Z8473" i="1" s="1"/>
  <c r="Z8474" i="1" s="1"/>
  <c r="Z8475" i="1" s="1"/>
  <c r="Z8476" i="1" s="1"/>
  <c r="Z8477" i="1" s="1"/>
  <c r="Z8478" i="1" s="1"/>
  <c r="Z8479" i="1" s="1"/>
  <c r="Z8480" i="1" s="1"/>
  <c r="Z8481" i="1" s="1"/>
  <c r="Z8482" i="1" s="1"/>
  <c r="Z8483" i="1" s="1"/>
  <c r="Z8484" i="1" s="1"/>
  <c r="Z8485" i="1" s="1"/>
  <c r="Z8486" i="1" s="1"/>
  <c r="Z8487" i="1" s="1"/>
  <c r="Z8488" i="1" s="1"/>
  <c r="Z8489" i="1" s="1"/>
  <c r="Z8490" i="1" s="1"/>
  <c r="Z8491" i="1" s="1"/>
  <c r="Z8492" i="1" s="1"/>
  <c r="Z8493" i="1" s="1"/>
  <c r="Z8494" i="1" s="1"/>
  <c r="Z8495" i="1" s="1"/>
  <c r="Z8496" i="1" s="1"/>
  <c r="Z8497" i="1" s="1"/>
  <c r="Z8498" i="1" s="1"/>
  <c r="Z8499" i="1" s="1"/>
  <c r="Z8500" i="1" s="1"/>
  <c r="Z8501" i="1" s="1"/>
  <c r="I889" i="1" l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4" i="1"/>
  <c r="P9" i="1" s="1"/>
  <c r="F5" i="1"/>
  <c r="K5" i="1" s="1"/>
  <c r="F6" i="1"/>
  <c r="K6" i="1" s="1"/>
  <c r="F7" i="1"/>
  <c r="K7" i="1" s="1"/>
  <c r="F8" i="1"/>
  <c r="F9" i="1"/>
  <c r="F10" i="1"/>
  <c r="AB5508" i="1" s="1"/>
  <c r="F11" i="1"/>
  <c r="AB5509" i="1" s="1"/>
  <c r="F12" i="1"/>
  <c r="F13" i="1"/>
  <c r="AB5511" i="1" s="1"/>
  <c r="F14" i="1"/>
  <c r="AB5512" i="1" s="1"/>
  <c r="F15" i="1"/>
  <c r="AB5513" i="1" s="1"/>
  <c r="F16" i="1"/>
  <c r="AB5514" i="1" s="1"/>
  <c r="F17" i="1"/>
  <c r="AB5515" i="1" s="1"/>
  <c r="F18" i="1"/>
  <c r="AB5516" i="1" s="1"/>
  <c r="F19" i="1"/>
  <c r="AB5517" i="1" s="1"/>
  <c r="F20" i="1"/>
  <c r="AB5518" i="1" s="1"/>
  <c r="F21" i="1"/>
  <c r="AB5519" i="1" s="1"/>
  <c r="F22" i="1"/>
  <c r="AB5520" i="1" s="1"/>
  <c r="F23" i="1"/>
  <c r="AB5521" i="1" s="1"/>
  <c r="F24" i="1"/>
  <c r="AB5522" i="1" s="1"/>
  <c r="F25" i="1"/>
  <c r="AB5523" i="1" s="1"/>
  <c r="F26" i="1"/>
  <c r="AB5524" i="1" s="1"/>
  <c r="F27" i="1"/>
  <c r="AB5525" i="1" s="1"/>
  <c r="F28" i="1"/>
  <c r="AB5526" i="1" s="1"/>
  <c r="F29" i="1"/>
  <c r="AB5527" i="1" s="1"/>
  <c r="F30" i="1"/>
  <c r="AB5528" i="1" s="1"/>
  <c r="F31" i="1"/>
  <c r="AB5529" i="1" s="1"/>
  <c r="F32" i="1"/>
  <c r="AB5530" i="1" s="1"/>
  <c r="F33" i="1"/>
  <c r="AB5531" i="1" s="1"/>
  <c r="F34" i="1"/>
  <c r="AB5532" i="1" s="1"/>
  <c r="F35" i="1"/>
  <c r="AB5533" i="1" s="1"/>
  <c r="F36" i="1"/>
  <c r="AB5534" i="1" s="1"/>
  <c r="F37" i="1"/>
  <c r="AB5535" i="1" s="1"/>
  <c r="F38" i="1"/>
  <c r="AB5536" i="1" s="1"/>
  <c r="F39" i="1"/>
  <c r="AB5537" i="1" s="1"/>
  <c r="F40" i="1"/>
  <c r="AB5538" i="1" s="1"/>
  <c r="F41" i="1"/>
  <c r="AB5539" i="1" s="1"/>
  <c r="F42" i="1"/>
  <c r="AB5540" i="1" s="1"/>
  <c r="F43" i="1"/>
  <c r="AB5541" i="1" s="1"/>
  <c r="F44" i="1"/>
  <c r="AB5542" i="1" s="1"/>
  <c r="F45" i="1"/>
  <c r="AB5543" i="1" s="1"/>
  <c r="F46" i="1"/>
  <c r="AB5544" i="1" s="1"/>
  <c r="F47" i="1"/>
  <c r="AB5545" i="1" s="1"/>
  <c r="F48" i="1"/>
  <c r="AB5546" i="1" s="1"/>
  <c r="F49" i="1"/>
  <c r="AB5547" i="1" s="1"/>
  <c r="F50" i="1"/>
  <c r="AB5548" i="1" s="1"/>
  <c r="F51" i="1"/>
  <c r="AB5549" i="1" s="1"/>
  <c r="F52" i="1"/>
  <c r="AB5550" i="1" s="1"/>
  <c r="F53" i="1"/>
  <c r="AB5551" i="1" s="1"/>
  <c r="F54" i="1"/>
  <c r="AB5552" i="1" s="1"/>
  <c r="F55" i="1"/>
  <c r="AB5553" i="1" s="1"/>
  <c r="F56" i="1"/>
  <c r="AB5554" i="1" s="1"/>
  <c r="F57" i="1"/>
  <c r="AB5555" i="1" s="1"/>
  <c r="F58" i="1"/>
  <c r="AB5556" i="1" s="1"/>
  <c r="F59" i="1"/>
  <c r="AB5557" i="1" s="1"/>
  <c r="F60" i="1"/>
  <c r="AB5558" i="1" s="1"/>
  <c r="F61" i="1"/>
  <c r="AB5559" i="1" s="1"/>
  <c r="F62" i="1"/>
  <c r="AB5560" i="1" s="1"/>
  <c r="F63" i="1"/>
  <c r="AB5561" i="1" s="1"/>
  <c r="F64" i="1"/>
  <c r="AB5562" i="1" s="1"/>
  <c r="F65" i="1"/>
  <c r="AB5563" i="1" s="1"/>
  <c r="F66" i="1"/>
  <c r="AB5564" i="1" s="1"/>
  <c r="F67" i="1"/>
  <c r="AB5565" i="1" s="1"/>
  <c r="F68" i="1"/>
  <c r="AB5566" i="1" s="1"/>
  <c r="F69" i="1"/>
  <c r="AB5567" i="1" s="1"/>
  <c r="F70" i="1"/>
  <c r="AB5568" i="1" s="1"/>
  <c r="F71" i="1"/>
  <c r="AB5569" i="1" s="1"/>
  <c r="F72" i="1"/>
  <c r="AB5570" i="1" s="1"/>
  <c r="F73" i="1"/>
  <c r="AB5571" i="1" s="1"/>
  <c r="F74" i="1"/>
  <c r="AB5572" i="1" s="1"/>
  <c r="F75" i="1"/>
  <c r="AB5573" i="1" s="1"/>
  <c r="F76" i="1"/>
  <c r="AB5574" i="1" s="1"/>
  <c r="F77" i="1"/>
  <c r="AB5575" i="1" s="1"/>
  <c r="F78" i="1"/>
  <c r="AB5576" i="1" s="1"/>
  <c r="F79" i="1"/>
  <c r="AB5577" i="1" s="1"/>
  <c r="F80" i="1"/>
  <c r="AB5578" i="1" s="1"/>
  <c r="F81" i="1"/>
  <c r="AB5579" i="1" s="1"/>
  <c r="F82" i="1"/>
  <c r="AB5580" i="1" s="1"/>
  <c r="F83" i="1"/>
  <c r="AB5581" i="1" s="1"/>
  <c r="F84" i="1"/>
  <c r="AB5582" i="1" s="1"/>
  <c r="F85" i="1"/>
  <c r="AB5583" i="1" s="1"/>
  <c r="F86" i="1"/>
  <c r="AB5584" i="1" s="1"/>
  <c r="F87" i="1"/>
  <c r="AB5585" i="1" s="1"/>
  <c r="F88" i="1"/>
  <c r="AB5586" i="1" s="1"/>
  <c r="F89" i="1"/>
  <c r="AB5587" i="1" s="1"/>
  <c r="F90" i="1"/>
  <c r="AB5588" i="1" s="1"/>
  <c r="F91" i="1"/>
  <c r="AB5589" i="1" s="1"/>
  <c r="F92" i="1"/>
  <c r="AB5590" i="1" s="1"/>
  <c r="F93" i="1"/>
  <c r="AB5591" i="1" s="1"/>
  <c r="F94" i="1"/>
  <c r="AB5592" i="1" s="1"/>
  <c r="F95" i="1"/>
  <c r="AB5593" i="1" s="1"/>
  <c r="F96" i="1"/>
  <c r="AB5594" i="1" s="1"/>
  <c r="F97" i="1"/>
  <c r="AB5595" i="1" s="1"/>
  <c r="F98" i="1"/>
  <c r="AB5596" i="1" s="1"/>
  <c r="F99" i="1"/>
  <c r="AB5597" i="1" s="1"/>
  <c r="F100" i="1"/>
  <c r="AB5598" i="1" s="1"/>
  <c r="F101" i="1"/>
  <c r="AB5599" i="1" s="1"/>
  <c r="F102" i="1"/>
  <c r="AB5600" i="1" s="1"/>
  <c r="F103" i="1"/>
  <c r="AB5601" i="1" s="1"/>
  <c r="F104" i="1"/>
  <c r="AB5602" i="1" s="1"/>
  <c r="F105" i="1"/>
  <c r="AB5603" i="1" s="1"/>
  <c r="F106" i="1"/>
  <c r="AB5604" i="1" s="1"/>
  <c r="F107" i="1"/>
  <c r="AB5605" i="1" s="1"/>
  <c r="F108" i="1"/>
  <c r="AB5606" i="1" s="1"/>
  <c r="F109" i="1"/>
  <c r="AB5607" i="1" s="1"/>
  <c r="F110" i="1"/>
  <c r="AB5608" i="1" s="1"/>
  <c r="F111" i="1"/>
  <c r="AB5609" i="1" s="1"/>
  <c r="F112" i="1"/>
  <c r="AB5610" i="1" s="1"/>
  <c r="F113" i="1"/>
  <c r="AB5611" i="1" s="1"/>
  <c r="F114" i="1"/>
  <c r="AB5612" i="1" s="1"/>
  <c r="F115" i="1"/>
  <c r="AB5613" i="1" s="1"/>
  <c r="F116" i="1"/>
  <c r="AB5614" i="1" s="1"/>
  <c r="F117" i="1"/>
  <c r="AB5615" i="1" s="1"/>
  <c r="F118" i="1"/>
  <c r="AB5616" i="1" s="1"/>
  <c r="F119" i="1"/>
  <c r="AB5617" i="1" s="1"/>
  <c r="F120" i="1"/>
  <c r="AB5618" i="1" s="1"/>
  <c r="F121" i="1"/>
  <c r="AB5619" i="1" s="1"/>
  <c r="F122" i="1"/>
  <c r="AB5620" i="1" s="1"/>
  <c r="F123" i="1"/>
  <c r="AB5621" i="1" s="1"/>
  <c r="F124" i="1"/>
  <c r="AB5622" i="1" s="1"/>
  <c r="F125" i="1"/>
  <c r="AB5623" i="1" s="1"/>
  <c r="F126" i="1"/>
  <c r="AB5624" i="1" s="1"/>
  <c r="F127" i="1"/>
  <c r="AB5625" i="1" s="1"/>
  <c r="F128" i="1"/>
  <c r="AB5626" i="1" s="1"/>
  <c r="F129" i="1"/>
  <c r="AB5627" i="1" s="1"/>
  <c r="F130" i="1"/>
  <c r="AB5628" i="1" s="1"/>
  <c r="F131" i="1"/>
  <c r="AB5629" i="1" s="1"/>
  <c r="F132" i="1"/>
  <c r="AB5630" i="1" s="1"/>
  <c r="F133" i="1"/>
  <c r="AB5631" i="1" s="1"/>
  <c r="F134" i="1"/>
  <c r="AB5632" i="1" s="1"/>
  <c r="F135" i="1"/>
  <c r="AB5633" i="1" s="1"/>
  <c r="F136" i="1"/>
  <c r="AB5634" i="1" s="1"/>
  <c r="F137" i="1"/>
  <c r="AB5635" i="1" s="1"/>
  <c r="F138" i="1"/>
  <c r="AB5636" i="1" s="1"/>
  <c r="F139" i="1"/>
  <c r="AB5637" i="1" s="1"/>
  <c r="F140" i="1"/>
  <c r="AB5638" i="1" s="1"/>
  <c r="F141" i="1"/>
  <c r="AB5639" i="1" s="1"/>
  <c r="F142" i="1"/>
  <c r="AB5640" i="1" s="1"/>
  <c r="F143" i="1"/>
  <c r="AB5641" i="1" s="1"/>
  <c r="F144" i="1"/>
  <c r="AB5642" i="1" s="1"/>
  <c r="F145" i="1"/>
  <c r="AB5643" i="1" s="1"/>
  <c r="F146" i="1"/>
  <c r="AB5644" i="1" s="1"/>
  <c r="F147" i="1"/>
  <c r="AB5645" i="1" s="1"/>
  <c r="F148" i="1"/>
  <c r="AB5646" i="1" s="1"/>
  <c r="F149" i="1"/>
  <c r="AB5647" i="1" s="1"/>
  <c r="F150" i="1"/>
  <c r="AB5648" i="1" s="1"/>
  <c r="F151" i="1"/>
  <c r="AB5649" i="1" s="1"/>
  <c r="F152" i="1"/>
  <c r="AB5650" i="1" s="1"/>
  <c r="F153" i="1"/>
  <c r="AB5651" i="1" s="1"/>
  <c r="F154" i="1"/>
  <c r="AB5652" i="1" s="1"/>
  <c r="F155" i="1"/>
  <c r="AB5653" i="1" s="1"/>
  <c r="F156" i="1"/>
  <c r="AB5654" i="1" s="1"/>
  <c r="F157" i="1"/>
  <c r="AB5655" i="1" s="1"/>
  <c r="F158" i="1"/>
  <c r="AB5656" i="1" s="1"/>
  <c r="F159" i="1"/>
  <c r="AB5657" i="1" s="1"/>
  <c r="F160" i="1"/>
  <c r="AB5658" i="1" s="1"/>
  <c r="F161" i="1"/>
  <c r="AB5659" i="1" s="1"/>
  <c r="F162" i="1"/>
  <c r="AB5660" i="1" s="1"/>
  <c r="F163" i="1"/>
  <c r="AB5661" i="1" s="1"/>
  <c r="F164" i="1"/>
  <c r="AB5662" i="1" s="1"/>
  <c r="F165" i="1"/>
  <c r="AB5663" i="1" s="1"/>
  <c r="F166" i="1"/>
  <c r="AB5664" i="1" s="1"/>
  <c r="F167" i="1"/>
  <c r="AB5665" i="1" s="1"/>
  <c r="F168" i="1"/>
  <c r="AB5666" i="1" s="1"/>
  <c r="F169" i="1"/>
  <c r="AB5667" i="1" s="1"/>
  <c r="F170" i="1"/>
  <c r="AB5668" i="1" s="1"/>
  <c r="F171" i="1"/>
  <c r="AB5669" i="1" s="1"/>
  <c r="F172" i="1"/>
  <c r="AB5670" i="1" s="1"/>
  <c r="F173" i="1"/>
  <c r="AB5671" i="1" s="1"/>
  <c r="F174" i="1"/>
  <c r="AB5672" i="1" s="1"/>
  <c r="F175" i="1"/>
  <c r="AB5673" i="1" s="1"/>
  <c r="F176" i="1"/>
  <c r="AB5674" i="1" s="1"/>
  <c r="F177" i="1"/>
  <c r="AB5675" i="1" s="1"/>
  <c r="F178" i="1"/>
  <c r="AB5676" i="1" s="1"/>
  <c r="F179" i="1"/>
  <c r="AB5677" i="1" s="1"/>
  <c r="F180" i="1"/>
  <c r="AB5678" i="1" s="1"/>
  <c r="F181" i="1"/>
  <c r="AB5679" i="1" s="1"/>
  <c r="F182" i="1"/>
  <c r="AB5680" i="1" s="1"/>
  <c r="F183" i="1"/>
  <c r="AB5681" i="1" s="1"/>
  <c r="F184" i="1"/>
  <c r="AB5682" i="1" s="1"/>
  <c r="F185" i="1"/>
  <c r="AB5683" i="1" s="1"/>
  <c r="F186" i="1"/>
  <c r="AB5684" i="1" s="1"/>
  <c r="F187" i="1"/>
  <c r="AB5685" i="1" s="1"/>
  <c r="F188" i="1"/>
  <c r="AB5686" i="1" s="1"/>
  <c r="F189" i="1"/>
  <c r="AB5687" i="1" s="1"/>
  <c r="F190" i="1"/>
  <c r="AB5688" i="1" s="1"/>
  <c r="F191" i="1"/>
  <c r="AB5689" i="1" s="1"/>
  <c r="F192" i="1"/>
  <c r="AB5690" i="1" s="1"/>
  <c r="F193" i="1"/>
  <c r="AB5691" i="1" s="1"/>
  <c r="F194" i="1"/>
  <c r="AB5692" i="1" s="1"/>
  <c r="F195" i="1"/>
  <c r="AB5693" i="1" s="1"/>
  <c r="F196" i="1"/>
  <c r="AB5694" i="1" s="1"/>
  <c r="F197" i="1"/>
  <c r="AB5695" i="1" s="1"/>
  <c r="F198" i="1"/>
  <c r="AB5696" i="1" s="1"/>
  <c r="F199" i="1"/>
  <c r="AB5697" i="1" s="1"/>
  <c r="F200" i="1"/>
  <c r="AB5698" i="1" s="1"/>
  <c r="F201" i="1"/>
  <c r="AB5699" i="1" s="1"/>
  <c r="F202" i="1"/>
  <c r="AB5700" i="1" s="1"/>
  <c r="F203" i="1"/>
  <c r="AB5701" i="1" s="1"/>
  <c r="F204" i="1"/>
  <c r="AB5702" i="1" s="1"/>
  <c r="F205" i="1"/>
  <c r="AB5703" i="1" s="1"/>
  <c r="F206" i="1"/>
  <c r="AB5704" i="1" s="1"/>
  <c r="F207" i="1"/>
  <c r="AB5705" i="1" s="1"/>
  <c r="F208" i="1"/>
  <c r="AB5706" i="1" s="1"/>
  <c r="F209" i="1"/>
  <c r="AB5707" i="1" s="1"/>
  <c r="F210" i="1"/>
  <c r="AB5708" i="1" s="1"/>
  <c r="F211" i="1"/>
  <c r="AB5709" i="1" s="1"/>
  <c r="F212" i="1"/>
  <c r="AB5710" i="1" s="1"/>
  <c r="F213" i="1"/>
  <c r="AB5711" i="1" s="1"/>
  <c r="F214" i="1"/>
  <c r="AB5712" i="1" s="1"/>
  <c r="F215" i="1"/>
  <c r="AB5713" i="1" s="1"/>
  <c r="F216" i="1"/>
  <c r="AB5714" i="1" s="1"/>
  <c r="F217" i="1"/>
  <c r="AB5715" i="1" s="1"/>
  <c r="F218" i="1"/>
  <c r="AB5716" i="1" s="1"/>
  <c r="F219" i="1"/>
  <c r="AB5717" i="1" s="1"/>
  <c r="F220" i="1"/>
  <c r="AB5718" i="1" s="1"/>
  <c r="F221" i="1"/>
  <c r="AB5719" i="1" s="1"/>
  <c r="F222" i="1"/>
  <c r="AB5720" i="1" s="1"/>
  <c r="F223" i="1"/>
  <c r="AB5721" i="1" s="1"/>
  <c r="F224" i="1"/>
  <c r="AB5722" i="1" s="1"/>
  <c r="F225" i="1"/>
  <c r="AB5723" i="1" s="1"/>
  <c r="F226" i="1"/>
  <c r="AB5724" i="1" s="1"/>
  <c r="F227" i="1"/>
  <c r="AB5725" i="1" s="1"/>
  <c r="F228" i="1"/>
  <c r="AB5726" i="1" s="1"/>
  <c r="F229" i="1"/>
  <c r="AB5727" i="1" s="1"/>
  <c r="F230" i="1"/>
  <c r="AB5728" i="1" s="1"/>
  <c r="F231" i="1"/>
  <c r="AB5729" i="1" s="1"/>
  <c r="F232" i="1"/>
  <c r="AB5730" i="1" s="1"/>
  <c r="F233" i="1"/>
  <c r="AB5731" i="1" s="1"/>
  <c r="F234" i="1"/>
  <c r="AB5732" i="1" s="1"/>
  <c r="F235" i="1"/>
  <c r="AB5733" i="1" s="1"/>
  <c r="F236" i="1"/>
  <c r="AB5734" i="1" s="1"/>
  <c r="F237" i="1"/>
  <c r="AB5735" i="1" s="1"/>
  <c r="F238" i="1"/>
  <c r="AB5736" i="1" s="1"/>
  <c r="F239" i="1"/>
  <c r="AB5737" i="1" s="1"/>
  <c r="F240" i="1"/>
  <c r="AB5738" i="1" s="1"/>
  <c r="F241" i="1"/>
  <c r="AB5739" i="1" s="1"/>
  <c r="F242" i="1"/>
  <c r="AB5740" i="1" s="1"/>
  <c r="F243" i="1"/>
  <c r="AB5741" i="1" s="1"/>
  <c r="F244" i="1"/>
  <c r="AB5742" i="1" s="1"/>
  <c r="F245" i="1"/>
  <c r="AB5743" i="1" s="1"/>
  <c r="F246" i="1"/>
  <c r="AB5744" i="1" s="1"/>
  <c r="F247" i="1"/>
  <c r="AB5745" i="1" s="1"/>
  <c r="F248" i="1"/>
  <c r="AB5746" i="1" s="1"/>
  <c r="F249" i="1"/>
  <c r="AB5747" i="1" s="1"/>
  <c r="F250" i="1"/>
  <c r="AB5748" i="1" s="1"/>
  <c r="F251" i="1"/>
  <c r="AB5749" i="1" s="1"/>
  <c r="F252" i="1"/>
  <c r="AB5750" i="1" s="1"/>
  <c r="F253" i="1"/>
  <c r="AB5751" i="1" s="1"/>
  <c r="F254" i="1"/>
  <c r="AB5752" i="1" s="1"/>
  <c r="F255" i="1"/>
  <c r="AB5753" i="1" s="1"/>
  <c r="F256" i="1"/>
  <c r="AB5754" i="1" s="1"/>
  <c r="F257" i="1"/>
  <c r="AB5755" i="1" s="1"/>
  <c r="F258" i="1"/>
  <c r="AB5756" i="1" s="1"/>
  <c r="F259" i="1"/>
  <c r="AB5757" i="1" s="1"/>
  <c r="F260" i="1"/>
  <c r="AB5758" i="1" s="1"/>
  <c r="F261" i="1"/>
  <c r="AB5759" i="1" s="1"/>
  <c r="F262" i="1"/>
  <c r="AB5760" i="1" s="1"/>
  <c r="F263" i="1"/>
  <c r="AB5761" i="1" s="1"/>
  <c r="F264" i="1"/>
  <c r="AB5762" i="1" s="1"/>
  <c r="F265" i="1"/>
  <c r="AB5763" i="1" s="1"/>
  <c r="F266" i="1"/>
  <c r="AB5764" i="1" s="1"/>
  <c r="F267" i="1"/>
  <c r="AB5765" i="1" s="1"/>
  <c r="F268" i="1"/>
  <c r="AB5766" i="1" s="1"/>
  <c r="F269" i="1"/>
  <c r="AB5767" i="1" s="1"/>
  <c r="F270" i="1"/>
  <c r="AB5768" i="1" s="1"/>
  <c r="F271" i="1"/>
  <c r="AB5769" i="1" s="1"/>
  <c r="F272" i="1"/>
  <c r="AB5770" i="1" s="1"/>
  <c r="F273" i="1"/>
  <c r="AB5771" i="1" s="1"/>
  <c r="F274" i="1"/>
  <c r="AB5772" i="1" s="1"/>
  <c r="F275" i="1"/>
  <c r="AB5773" i="1" s="1"/>
  <c r="F276" i="1"/>
  <c r="AB5774" i="1" s="1"/>
  <c r="F277" i="1"/>
  <c r="AB5775" i="1" s="1"/>
  <c r="F278" i="1"/>
  <c r="AB5776" i="1" s="1"/>
  <c r="F279" i="1"/>
  <c r="AB5777" i="1" s="1"/>
  <c r="F280" i="1"/>
  <c r="AB5778" i="1" s="1"/>
  <c r="F281" i="1"/>
  <c r="AB5779" i="1" s="1"/>
  <c r="F282" i="1"/>
  <c r="AB5780" i="1" s="1"/>
  <c r="F283" i="1"/>
  <c r="AB5781" i="1" s="1"/>
  <c r="F284" i="1"/>
  <c r="AB5782" i="1" s="1"/>
  <c r="F285" i="1"/>
  <c r="AB5783" i="1" s="1"/>
  <c r="F286" i="1"/>
  <c r="AB5784" i="1" s="1"/>
  <c r="F287" i="1"/>
  <c r="AB5785" i="1" s="1"/>
  <c r="F288" i="1"/>
  <c r="AB5786" i="1" s="1"/>
  <c r="F289" i="1"/>
  <c r="AB5787" i="1" s="1"/>
  <c r="F290" i="1"/>
  <c r="AB5788" i="1" s="1"/>
  <c r="F291" i="1"/>
  <c r="AB5789" i="1" s="1"/>
  <c r="F292" i="1"/>
  <c r="AB5790" i="1" s="1"/>
  <c r="F293" i="1"/>
  <c r="AB5791" i="1" s="1"/>
  <c r="F294" i="1"/>
  <c r="AB5792" i="1" s="1"/>
  <c r="F295" i="1"/>
  <c r="AB5793" i="1" s="1"/>
  <c r="F296" i="1"/>
  <c r="AB5794" i="1" s="1"/>
  <c r="F297" i="1"/>
  <c r="AB5795" i="1" s="1"/>
  <c r="F298" i="1"/>
  <c r="AB5796" i="1" s="1"/>
  <c r="F299" i="1"/>
  <c r="AB5797" i="1" s="1"/>
  <c r="F300" i="1"/>
  <c r="AB5798" i="1" s="1"/>
  <c r="F301" i="1"/>
  <c r="AB5799" i="1" s="1"/>
  <c r="F302" i="1"/>
  <c r="AB5800" i="1" s="1"/>
  <c r="F303" i="1"/>
  <c r="AB5801" i="1" s="1"/>
  <c r="F304" i="1"/>
  <c r="AB5802" i="1" s="1"/>
  <c r="F305" i="1"/>
  <c r="AB5803" i="1" s="1"/>
  <c r="F306" i="1"/>
  <c r="AB5804" i="1" s="1"/>
  <c r="F307" i="1"/>
  <c r="AB5805" i="1" s="1"/>
  <c r="F308" i="1"/>
  <c r="AB5806" i="1" s="1"/>
  <c r="F309" i="1"/>
  <c r="AB5807" i="1" s="1"/>
  <c r="F310" i="1"/>
  <c r="AB5808" i="1" s="1"/>
  <c r="F311" i="1"/>
  <c r="AB5809" i="1" s="1"/>
  <c r="F312" i="1"/>
  <c r="AB5810" i="1" s="1"/>
  <c r="F313" i="1"/>
  <c r="AB5811" i="1" s="1"/>
  <c r="F314" i="1"/>
  <c r="AB5812" i="1" s="1"/>
  <c r="F315" i="1"/>
  <c r="AB5813" i="1" s="1"/>
  <c r="F316" i="1"/>
  <c r="AB5814" i="1" s="1"/>
  <c r="F317" i="1"/>
  <c r="AB5815" i="1" s="1"/>
  <c r="F318" i="1"/>
  <c r="AB5816" i="1" s="1"/>
  <c r="F319" i="1"/>
  <c r="AB5817" i="1" s="1"/>
  <c r="F320" i="1"/>
  <c r="AB5818" i="1" s="1"/>
  <c r="F321" i="1"/>
  <c r="AB5819" i="1" s="1"/>
  <c r="F322" i="1"/>
  <c r="AB5820" i="1" s="1"/>
  <c r="F323" i="1"/>
  <c r="AB5821" i="1" s="1"/>
  <c r="F324" i="1"/>
  <c r="AB5822" i="1" s="1"/>
  <c r="F325" i="1"/>
  <c r="AB5823" i="1" s="1"/>
  <c r="F326" i="1"/>
  <c r="AB5824" i="1" s="1"/>
  <c r="F327" i="1"/>
  <c r="AB5825" i="1" s="1"/>
  <c r="F328" i="1"/>
  <c r="AB5826" i="1" s="1"/>
  <c r="F329" i="1"/>
  <c r="AB5827" i="1" s="1"/>
  <c r="F330" i="1"/>
  <c r="AB5828" i="1" s="1"/>
  <c r="F331" i="1"/>
  <c r="AB5829" i="1" s="1"/>
  <c r="F332" i="1"/>
  <c r="AB5830" i="1" s="1"/>
  <c r="F333" i="1"/>
  <c r="AB5831" i="1" s="1"/>
  <c r="F334" i="1"/>
  <c r="AB5832" i="1" s="1"/>
  <c r="F335" i="1"/>
  <c r="AB5833" i="1" s="1"/>
  <c r="F336" i="1"/>
  <c r="AB5834" i="1" s="1"/>
  <c r="F337" i="1"/>
  <c r="AB5835" i="1" s="1"/>
  <c r="F338" i="1"/>
  <c r="AB5836" i="1" s="1"/>
  <c r="F339" i="1"/>
  <c r="AB5837" i="1" s="1"/>
  <c r="F340" i="1"/>
  <c r="AB5838" i="1" s="1"/>
  <c r="F341" i="1"/>
  <c r="AB5839" i="1" s="1"/>
  <c r="F342" i="1"/>
  <c r="AB5840" i="1" s="1"/>
  <c r="F343" i="1"/>
  <c r="AB5841" i="1" s="1"/>
  <c r="F344" i="1"/>
  <c r="AB5842" i="1" s="1"/>
  <c r="F345" i="1"/>
  <c r="AB5843" i="1" s="1"/>
  <c r="F346" i="1"/>
  <c r="AB5844" i="1" s="1"/>
  <c r="F347" i="1"/>
  <c r="AB5845" i="1" s="1"/>
  <c r="F348" i="1"/>
  <c r="AB5846" i="1" s="1"/>
  <c r="F349" i="1"/>
  <c r="AB5847" i="1" s="1"/>
  <c r="F350" i="1"/>
  <c r="AB5848" i="1" s="1"/>
  <c r="F351" i="1"/>
  <c r="AB5849" i="1" s="1"/>
  <c r="F352" i="1"/>
  <c r="AB5850" i="1" s="1"/>
  <c r="F353" i="1"/>
  <c r="AB5851" i="1" s="1"/>
  <c r="F354" i="1"/>
  <c r="AB5852" i="1" s="1"/>
  <c r="F355" i="1"/>
  <c r="AB5853" i="1" s="1"/>
  <c r="F356" i="1"/>
  <c r="AB5854" i="1" s="1"/>
  <c r="F357" i="1"/>
  <c r="AB5855" i="1" s="1"/>
  <c r="F358" i="1"/>
  <c r="AB5856" i="1" s="1"/>
  <c r="F359" i="1"/>
  <c r="AB5857" i="1" s="1"/>
  <c r="F360" i="1"/>
  <c r="AB5858" i="1" s="1"/>
  <c r="F361" i="1"/>
  <c r="AB5859" i="1" s="1"/>
  <c r="F362" i="1"/>
  <c r="AB5860" i="1" s="1"/>
  <c r="F363" i="1"/>
  <c r="AB5861" i="1" s="1"/>
  <c r="F364" i="1"/>
  <c r="AB5862" i="1" s="1"/>
  <c r="F365" i="1"/>
  <c r="AB5863" i="1" s="1"/>
  <c r="F366" i="1"/>
  <c r="AB5864" i="1" s="1"/>
  <c r="F367" i="1"/>
  <c r="AB5865" i="1" s="1"/>
  <c r="F368" i="1"/>
  <c r="AB5866" i="1" s="1"/>
  <c r="F369" i="1"/>
  <c r="AB5867" i="1" s="1"/>
  <c r="F370" i="1"/>
  <c r="AB5868" i="1" s="1"/>
  <c r="F371" i="1"/>
  <c r="AB5869" i="1" s="1"/>
  <c r="F372" i="1"/>
  <c r="AB5870" i="1" s="1"/>
  <c r="F373" i="1"/>
  <c r="AB5871" i="1" s="1"/>
  <c r="F374" i="1"/>
  <c r="AB5872" i="1" s="1"/>
  <c r="F375" i="1"/>
  <c r="AB5873" i="1" s="1"/>
  <c r="F376" i="1"/>
  <c r="AB5874" i="1" s="1"/>
  <c r="F377" i="1"/>
  <c r="AB5875" i="1" s="1"/>
  <c r="F378" i="1"/>
  <c r="AB5876" i="1" s="1"/>
  <c r="F379" i="1"/>
  <c r="AB5877" i="1" s="1"/>
  <c r="F380" i="1"/>
  <c r="AB5878" i="1" s="1"/>
  <c r="F381" i="1"/>
  <c r="AB5879" i="1" s="1"/>
  <c r="F382" i="1"/>
  <c r="AB5880" i="1" s="1"/>
  <c r="F383" i="1"/>
  <c r="AB5881" i="1" s="1"/>
  <c r="F384" i="1"/>
  <c r="AB5882" i="1" s="1"/>
  <c r="F385" i="1"/>
  <c r="AB5883" i="1" s="1"/>
  <c r="F386" i="1"/>
  <c r="AB5884" i="1" s="1"/>
  <c r="F387" i="1"/>
  <c r="AB5885" i="1" s="1"/>
  <c r="F388" i="1"/>
  <c r="AB5886" i="1" s="1"/>
  <c r="F389" i="1"/>
  <c r="AB5887" i="1" s="1"/>
  <c r="F390" i="1"/>
  <c r="AB5888" i="1" s="1"/>
  <c r="F391" i="1"/>
  <c r="AB5889" i="1" s="1"/>
  <c r="F392" i="1"/>
  <c r="AB5890" i="1" s="1"/>
  <c r="F393" i="1"/>
  <c r="AB5891" i="1" s="1"/>
  <c r="F394" i="1"/>
  <c r="AB5892" i="1" s="1"/>
  <c r="F395" i="1"/>
  <c r="AB5893" i="1" s="1"/>
  <c r="F396" i="1"/>
  <c r="AB5894" i="1" s="1"/>
  <c r="F397" i="1"/>
  <c r="AB5895" i="1" s="1"/>
  <c r="F398" i="1"/>
  <c r="AB5896" i="1" s="1"/>
  <c r="F399" i="1"/>
  <c r="AB5897" i="1" s="1"/>
  <c r="F400" i="1"/>
  <c r="AB5898" i="1" s="1"/>
  <c r="F401" i="1"/>
  <c r="AB5899" i="1" s="1"/>
  <c r="F402" i="1"/>
  <c r="AB5900" i="1" s="1"/>
  <c r="F403" i="1"/>
  <c r="AB5901" i="1" s="1"/>
  <c r="F404" i="1"/>
  <c r="AB5902" i="1" s="1"/>
  <c r="F405" i="1"/>
  <c r="AB5903" i="1" s="1"/>
  <c r="F406" i="1"/>
  <c r="AB5904" i="1" s="1"/>
  <c r="F407" i="1"/>
  <c r="AB5905" i="1" s="1"/>
  <c r="F408" i="1"/>
  <c r="AB5906" i="1" s="1"/>
  <c r="F409" i="1"/>
  <c r="AB5907" i="1" s="1"/>
  <c r="F410" i="1"/>
  <c r="AB5908" i="1" s="1"/>
  <c r="F411" i="1"/>
  <c r="AB5909" i="1" s="1"/>
  <c r="F412" i="1"/>
  <c r="AB5910" i="1" s="1"/>
  <c r="F413" i="1"/>
  <c r="AB5911" i="1" s="1"/>
  <c r="F414" i="1"/>
  <c r="AB5912" i="1" s="1"/>
  <c r="F415" i="1"/>
  <c r="AB5913" i="1" s="1"/>
  <c r="F416" i="1"/>
  <c r="AB5914" i="1" s="1"/>
  <c r="F417" i="1"/>
  <c r="AB5915" i="1" s="1"/>
  <c r="F418" i="1"/>
  <c r="AB5916" i="1" s="1"/>
  <c r="F419" i="1"/>
  <c r="AB5917" i="1" s="1"/>
  <c r="F420" i="1"/>
  <c r="AB5918" i="1" s="1"/>
  <c r="F421" i="1"/>
  <c r="AB5919" i="1" s="1"/>
  <c r="F422" i="1"/>
  <c r="AB5920" i="1" s="1"/>
  <c r="F423" i="1"/>
  <c r="AB5921" i="1" s="1"/>
  <c r="F424" i="1"/>
  <c r="AB5922" i="1" s="1"/>
  <c r="F425" i="1"/>
  <c r="AB5923" i="1" s="1"/>
  <c r="F426" i="1"/>
  <c r="AB5924" i="1" s="1"/>
  <c r="F427" i="1"/>
  <c r="AB5925" i="1" s="1"/>
  <c r="F428" i="1"/>
  <c r="AB5926" i="1" s="1"/>
  <c r="F429" i="1"/>
  <c r="AB5927" i="1" s="1"/>
  <c r="F430" i="1"/>
  <c r="AB5928" i="1" s="1"/>
  <c r="F431" i="1"/>
  <c r="AB5929" i="1" s="1"/>
  <c r="F432" i="1"/>
  <c r="AB5930" i="1" s="1"/>
  <c r="F433" i="1"/>
  <c r="AB5931" i="1" s="1"/>
  <c r="F434" i="1"/>
  <c r="AB5932" i="1" s="1"/>
  <c r="F435" i="1"/>
  <c r="AB5933" i="1" s="1"/>
  <c r="F436" i="1"/>
  <c r="AB5934" i="1" s="1"/>
  <c r="F437" i="1"/>
  <c r="AB5935" i="1" s="1"/>
  <c r="F438" i="1"/>
  <c r="AB5936" i="1" s="1"/>
  <c r="F439" i="1"/>
  <c r="AB5937" i="1" s="1"/>
  <c r="F440" i="1"/>
  <c r="AB5938" i="1" s="1"/>
  <c r="F441" i="1"/>
  <c r="AB5939" i="1" s="1"/>
  <c r="F442" i="1"/>
  <c r="AB5940" i="1" s="1"/>
  <c r="F443" i="1"/>
  <c r="AB5941" i="1" s="1"/>
  <c r="F444" i="1"/>
  <c r="AB5942" i="1" s="1"/>
  <c r="F445" i="1"/>
  <c r="AB5943" i="1" s="1"/>
  <c r="F446" i="1"/>
  <c r="AB5944" i="1" s="1"/>
  <c r="F447" i="1"/>
  <c r="AB5945" i="1" s="1"/>
  <c r="F448" i="1"/>
  <c r="AB5946" i="1" s="1"/>
  <c r="F449" i="1"/>
  <c r="AB5947" i="1" s="1"/>
  <c r="F450" i="1"/>
  <c r="AB5948" i="1" s="1"/>
  <c r="F451" i="1"/>
  <c r="AB5949" i="1" s="1"/>
  <c r="F452" i="1"/>
  <c r="AB5950" i="1" s="1"/>
  <c r="F453" i="1"/>
  <c r="AB5951" i="1" s="1"/>
  <c r="F454" i="1"/>
  <c r="AB5952" i="1" s="1"/>
  <c r="F455" i="1"/>
  <c r="AB5953" i="1" s="1"/>
  <c r="F456" i="1"/>
  <c r="AB5954" i="1" s="1"/>
  <c r="F457" i="1"/>
  <c r="AB5955" i="1" s="1"/>
  <c r="F458" i="1"/>
  <c r="AB5956" i="1" s="1"/>
  <c r="F459" i="1"/>
  <c r="AB5957" i="1" s="1"/>
  <c r="F460" i="1"/>
  <c r="AB5958" i="1" s="1"/>
  <c r="F461" i="1"/>
  <c r="AB5959" i="1" s="1"/>
  <c r="F462" i="1"/>
  <c r="AB5960" i="1" s="1"/>
  <c r="F463" i="1"/>
  <c r="AB5961" i="1" s="1"/>
  <c r="F464" i="1"/>
  <c r="AB5962" i="1" s="1"/>
  <c r="F465" i="1"/>
  <c r="AB5963" i="1" s="1"/>
  <c r="F466" i="1"/>
  <c r="AB5964" i="1" s="1"/>
  <c r="F467" i="1"/>
  <c r="AB5965" i="1" s="1"/>
  <c r="F468" i="1"/>
  <c r="AB5966" i="1" s="1"/>
  <c r="F469" i="1"/>
  <c r="AB5967" i="1" s="1"/>
  <c r="F470" i="1"/>
  <c r="AB5968" i="1" s="1"/>
  <c r="F471" i="1"/>
  <c r="AB5969" i="1" s="1"/>
  <c r="F472" i="1"/>
  <c r="AB5970" i="1" s="1"/>
  <c r="F473" i="1"/>
  <c r="AB5971" i="1" s="1"/>
  <c r="F474" i="1"/>
  <c r="AB5972" i="1" s="1"/>
  <c r="F475" i="1"/>
  <c r="AB5973" i="1" s="1"/>
  <c r="F476" i="1"/>
  <c r="AB5974" i="1" s="1"/>
  <c r="F477" i="1"/>
  <c r="AB5975" i="1" s="1"/>
  <c r="F478" i="1"/>
  <c r="AB5976" i="1" s="1"/>
  <c r="F479" i="1"/>
  <c r="AB5977" i="1" s="1"/>
  <c r="F480" i="1"/>
  <c r="AB5978" i="1" s="1"/>
  <c r="F481" i="1"/>
  <c r="AB5979" i="1" s="1"/>
  <c r="F482" i="1"/>
  <c r="AB5980" i="1" s="1"/>
  <c r="F483" i="1"/>
  <c r="AB5981" i="1" s="1"/>
  <c r="F484" i="1"/>
  <c r="AB5982" i="1" s="1"/>
  <c r="F485" i="1"/>
  <c r="AB5983" i="1" s="1"/>
  <c r="F486" i="1"/>
  <c r="AB5984" i="1" s="1"/>
  <c r="F487" i="1"/>
  <c r="AB5985" i="1" s="1"/>
  <c r="F488" i="1"/>
  <c r="AB5986" i="1" s="1"/>
  <c r="F489" i="1"/>
  <c r="AB5987" i="1" s="1"/>
  <c r="F490" i="1"/>
  <c r="AB5988" i="1" s="1"/>
  <c r="F491" i="1"/>
  <c r="AB5989" i="1" s="1"/>
  <c r="F492" i="1"/>
  <c r="AB5990" i="1" s="1"/>
  <c r="F493" i="1"/>
  <c r="AB5991" i="1" s="1"/>
  <c r="F494" i="1"/>
  <c r="AB5992" i="1" s="1"/>
  <c r="F495" i="1"/>
  <c r="AB5993" i="1" s="1"/>
  <c r="F496" i="1"/>
  <c r="AB5994" i="1" s="1"/>
  <c r="F497" i="1"/>
  <c r="AB5995" i="1" s="1"/>
  <c r="F498" i="1"/>
  <c r="AB5996" i="1" s="1"/>
  <c r="F499" i="1"/>
  <c r="AB5997" i="1" s="1"/>
  <c r="F500" i="1"/>
  <c r="AB5998" i="1" s="1"/>
  <c r="F501" i="1"/>
  <c r="AB5999" i="1" s="1"/>
  <c r="F502" i="1"/>
  <c r="AB6000" i="1" s="1"/>
  <c r="F503" i="1"/>
  <c r="AB6001" i="1" s="1"/>
  <c r="F504" i="1"/>
  <c r="AB6002" i="1" s="1"/>
  <c r="F505" i="1"/>
  <c r="AB6003" i="1" s="1"/>
  <c r="F506" i="1"/>
  <c r="AB6004" i="1" s="1"/>
  <c r="F507" i="1"/>
  <c r="AB6005" i="1" s="1"/>
  <c r="F508" i="1"/>
  <c r="AB6006" i="1" s="1"/>
  <c r="F509" i="1"/>
  <c r="AB6007" i="1" s="1"/>
  <c r="F510" i="1"/>
  <c r="AB6008" i="1" s="1"/>
  <c r="F511" i="1"/>
  <c r="AB6009" i="1" s="1"/>
  <c r="F512" i="1"/>
  <c r="AB6010" i="1" s="1"/>
  <c r="F513" i="1"/>
  <c r="AB6011" i="1" s="1"/>
  <c r="F514" i="1"/>
  <c r="AB6012" i="1" s="1"/>
  <c r="F515" i="1"/>
  <c r="AB6013" i="1" s="1"/>
  <c r="F516" i="1"/>
  <c r="AB6014" i="1" s="1"/>
  <c r="F517" i="1"/>
  <c r="AB6015" i="1" s="1"/>
  <c r="F518" i="1"/>
  <c r="AB6016" i="1" s="1"/>
  <c r="F519" i="1"/>
  <c r="AB6017" i="1" s="1"/>
  <c r="F520" i="1"/>
  <c r="AB6018" i="1" s="1"/>
  <c r="F521" i="1"/>
  <c r="AB6019" i="1" s="1"/>
  <c r="F522" i="1"/>
  <c r="AB6020" i="1" s="1"/>
  <c r="F523" i="1"/>
  <c r="AB6021" i="1" s="1"/>
  <c r="F524" i="1"/>
  <c r="AB6022" i="1" s="1"/>
  <c r="F525" i="1"/>
  <c r="AB6023" i="1" s="1"/>
  <c r="F526" i="1"/>
  <c r="AB6024" i="1" s="1"/>
  <c r="F527" i="1"/>
  <c r="AB6025" i="1" s="1"/>
  <c r="F528" i="1"/>
  <c r="AB6026" i="1" s="1"/>
  <c r="F529" i="1"/>
  <c r="AB6027" i="1" s="1"/>
  <c r="F530" i="1"/>
  <c r="AB6028" i="1" s="1"/>
  <c r="F531" i="1"/>
  <c r="AB6029" i="1" s="1"/>
  <c r="F532" i="1"/>
  <c r="AB6030" i="1" s="1"/>
  <c r="F533" i="1"/>
  <c r="AB6031" i="1" s="1"/>
  <c r="F534" i="1"/>
  <c r="AB6032" i="1" s="1"/>
  <c r="F535" i="1"/>
  <c r="AB6033" i="1" s="1"/>
  <c r="F536" i="1"/>
  <c r="AB6034" i="1" s="1"/>
  <c r="F537" i="1"/>
  <c r="AB6035" i="1" s="1"/>
  <c r="F538" i="1"/>
  <c r="AB6036" i="1" s="1"/>
  <c r="F539" i="1"/>
  <c r="AB6037" i="1" s="1"/>
  <c r="F540" i="1"/>
  <c r="AB6038" i="1" s="1"/>
  <c r="F541" i="1"/>
  <c r="AB6039" i="1" s="1"/>
  <c r="F542" i="1"/>
  <c r="AB6040" i="1" s="1"/>
  <c r="F543" i="1"/>
  <c r="AB6041" i="1" s="1"/>
  <c r="F544" i="1"/>
  <c r="AB6042" i="1" s="1"/>
  <c r="F545" i="1"/>
  <c r="AB6043" i="1" s="1"/>
  <c r="F546" i="1"/>
  <c r="AB6044" i="1" s="1"/>
  <c r="F547" i="1"/>
  <c r="AB6045" i="1" s="1"/>
  <c r="F548" i="1"/>
  <c r="AB6046" i="1" s="1"/>
  <c r="F549" i="1"/>
  <c r="AB6047" i="1" s="1"/>
  <c r="F550" i="1"/>
  <c r="AB6048" i="1" s="1"/>
  <c r="F551" i="1"/>
  <c r="AB6049" i="1" s="1"/>
  <c r="F552" i="1"/>
  <c r="AB6050" i="1" s="1"/>
  <c r="F553" i="1"/>
  <c r="AB6051" i="1" s="1"/>
  <c r="F554" i="1"/>
  <c r="AB6052" i="1" s="1"/>
  <c r="F555" i="1"/>
  <c r="AB6053" i="1" s="1"/>
  <c r="F556" i="1"/>
  <c r="AB6054" i="1" s="1"/>
  <c r="F557" i="1"/>
  <c r="AB6055" i="1" s="1"/>
  <c r="F558" i="1"/>
  <c r="AB6056" i="1" s="1"/>
  <c r="F559" i="1"/>
  <c r="AB6057" i="1" s="1"/>
  <c r="F560" i="1"/>
  <c r="AB6058" i="1" s="1"/>
  <c r="F561" i="1"/>
  <c r="AB6059" i="1" s="1"/>
  <c r="F562" i="1"/>
  <c r="AB6060" i="1" s="1"/>
  <c r="F563" i="1"/>
  <c r="AB6061" i="1" s="1"/>
  <c r="F564" i="1"/>
  <c r="AB6062" i="1" s="1"/>
  <c r="F565" i="1"/>
  <c r="AB6063" i="1" s="1"/>
  <c r="F566" i="1"/>
  <c r="AB6064" i="1" s="1"/>
  <c r="F567" i="1"/>
  <c r="AB6065" i="1" s="1"/>
  <c r="F568" i="1"/>
  <c r="AB6066" i="1" s="1"/>
  <c r="F569" i="1"/>
  <c r="AB6067" i="1" s="1"/>
  <c r="F570" i="1"/>
  <c r="AB6068" i="1" s="1"/>
  <c r="F571" i="1"/>
  <c r="AB6069" i="1" s="1"/>
  <c r="F572" i="1"/>
  <c r="AB6070" i="1" s="1"/>
  <c r="F573" i="1"/>
  <c r="AB6071" i="1" s="1"/>
  <c r="F574" i="1"/>
  <c r="AB6072" i="1" s="1"/>
  <c r="F575" i="1"/>
  <c r="AB6073" i="1" s="1"/>
  <c r="F576" i="1"/>
  <c r="AB6074" i="1" s="1"/>
  <c r="F577" i="1"/>
  <c r="AB6075" i="1" s="1"/>
  <c r="F578" i="1"/>
  <c r="AB6076" i="1" s="1"/>
  <c r="F579" i="1"/>
  <c r="AB6077" i="1" s="1"/>
  <c r="F580" i="1"/>
  <c r="AB6078" i="1" s="1"/>
  <c r="F581" i="1"/>
  <c r="AB6079" i="1" s="1"/>
  <c r="F582" i="1"/>
  <c r="AB6080" i="1" s="1"/>
  <c r="F583" i="1"/>
  <c r="AB6081" i="1" s="1"/>
  <c r="F584" i="1"/>
  <c r="AB6082" i="1" s="1"/>
  <c r="F585" i="1"/>
  <c r="AB6083" i="1" s="1"/>
  <c r="F586" i="1"/>
  <c r="AB6084" i="1" s="1"/>
  <c r="F587" i="1"/>
  <c r="AB6085" i="1" s="1"/>
  <c r="F588" i="1"/>
  <c r="AB6086" i="1" s="1"/>
  <c r="F589" i="1"/>
  <c r="AB6087" i="1" s="1"/>
  <c r="F590" i="1"/>
  <c r="AB6088" i="1" s="1"/>
  <c r="F591" i="1"/>
  <c r="AB6089" i="1" s="1"/>
  <c r="F592" i="1"/>
  <c r="AB6090" i="1" s="1"/>
  <c r="F593" i="1"/>
  <c r="AB6091" i="1" s="1"/>
  <c r="F594" i="1"/>
  <c r="AB6092" i="1" s="1"/>
  <c r="F595" i="1"/>
  <c r="AB6093" i="1" s="1"/>
  <c r="F596" i="1"/>
  <c r="AB6094" i="1" s="1"/>
  <c r="F597" i="1"/>
  <c r="AB6095" i="1" s="1"/>
  <c r="F598" i="1"/>
  <c r="AB6096" i="1" s="1"/>
  <c r="F599" i="1"/>
  <c r="AB6097" i="1" s="1"/>
  <c r="F600" i="1"/>
  <c r="AB6098" i="1" s="1"/>
  <c r="F601" i="1"/>
  <c r="AB6099" i="1" s="1"/>
  <c r="F602" i="1"/>
  <c r="AB6100" i="1" s="1"/>
  <c r="F603" i="1"/>
  <c r="AB6101" i="1" s="1"/>
  <c r="F604" i="1"/>
  <c r="AB6102" i="1" s="1"/>
  <c r="F605" i="1"/>
  <c r="AB6103" i="1" s="1"/>
  <c r="F606" i="1"/>
  <c r="AB6104" i="1" s="1"/>
  <c r="F607" i="1"/>
  <c r="AB6105" i="1" s="1"/>
  <c r="F608" i="1"/>
  <c r="AB6106" i="1" s="1"/>
  <c r="F609" i="1"/>
  <c r="AB6107" i="1" s="1"/>
  <c r="F610" i="1"/>
  <c r="AB6108" i="1" s="1"/>
  <c r="F611" i="1"/>
  <c r="AB6109" i="1" s="1"/>
  <c r="F612" i="1"/>
  <c r="AB6110" i="1" s="1"/>
  <c r="F613" i="1"/>
  <c r="AB6111" i="1" s="1"/>
  <c r="F614" i="1"/>
  <c r="AB6112" i="1" s="1"/>
  <c r="F615" i="1"/>
  <c r="AB6113" i="1" s="1"/>
  <c r="F616" i="1"/>
  <c r="AB6114" i="1" s="1"/>
  <c r="F617" i="1"/>
  <c r="AB6115" i="1" s="1"/>
  <c r="F618" i="1"/>
  <c r="AB6116" i="1" s="1"/>
  <c r="F619" i="1"/>
  <c r="AB6117" i="1" s="1"/>
  <c r="F620" i="1"/>
  <c r="AB6118" i="1" s="1"/>
  <c r="F621" i="1"/>
  <c r="AB6119" i="1" s="1"/>
  <c r="F622" i="1"/>
  <c r="AB6120" i="1" s="1"/>
  <c r="F623" i="1"/>
  <c r="AB6121" i="1" s="1"/>
  <c r="F624" i="1"/>
  <c r="AB6122" i="1" s="1"/>
  <c r="F625" i="1"/>
  <c r="AB6123" i="1" s="1"/>
  <c r="F626" i="1"/>
  <c r="AB6124" i="1" s="1"/>
  <c r="F627" i="1"/>
  <c r="AB6125" i="1" s="1"/>
  <c r="F628" i="1"/>
  <c r="AB6126" i="1" s="1"/>
  <c r="F629" i="1"/>
  <c r="AB6127" i="1" s="1"/>
  <c r="F630" i="1"/>
  <c r="AB6128" i="1" s="1"/>
  <c r="F631" i="1"/>
  <c r="AB6129" i="1" s="1"/>
  <c r="F632" i="1"/>
  <c r="AB6130" i="1" s="1"/>
  <c r="F633" i="1"/>
  <c r="AB6131" i="1" s="1"/>
  <c r="F634" i="1"/>
  <c r="AB6132" i="1" s="1"/>
  <c r="F635" i="1"/>
  <c r="AB6133" i="1" s="1"/>
  <c r="F636" i="1"/>
  <c r="AB6134" i="1" s="1"/>
  <c r="F637" i="1"/>
  <c r="AB6135" i="1" s="1"/>
  <c r="F638" i="1"/>
  <c r="AB6136" i="1" s="1"/>
  <c r="F639" i="1"/>
  <c r="AB6137" i="1" s="1"/>
  <c r="F640" i="1"/>
  <c r="AB6138" i="1" s="1"/>
  <c r="F641" i="1"/>
  <c r="AB6139" i="1" s="1"/>
  <c r="F642" i="1"/>
  <c r="AB6140" i="1" s="1"/>
  <c r="F643" i="1"/>
  <c r="AB6141" i="1" s="1"/>
  <c r="F644" i="1"/>
  <c r="AB6142" i="1" s="1"/>
  <c r="F645" i="1"/>
  <c r="AB6143" i="1" s="1"/>
  <c r="F646" i="1"/>
  <c r="AB6144" i="1" s="1"/>
  <c r="F647" i="1"/>
  <c r="AB6145" i="1" s="1"/>
  <c r="F648" i="1"/>
  <c r="AB6146" i="1" s="1"/>
  <c r="F649" i="1"/>
  <c r="AB6147" i="1" s="1"/>
  <c r="F650" i="1"/>
  <c r="AB6148" i="1" s="1"/>
  <c r="F651" i="1"/>
  <c r="AB6149" i="1" s="1"/>
  <c r="F652" i="1"/>
  <c r="AB6150" i="1" s="1"/>
  <c r="F653" i="1"/>
  <c r="AB6151" i="1" s="1"/>
  <c r="F654" i="1"/>
  <c r="AB6152" i="1" s="1"/>
  <c r="F655" i="1"/>
  <c r="AB6153" i="1" s="1"/>
  <c r="F656" i="1"/>
  <c r="AB6154" i="1" s="1"/>
  <c r="F657" i="1"/>
  <c r="AB6155" i="1" s="1"/>
  <c r="F658" i="1"/>
  <c r="AB6156" i="1" s="1"/>
  <c r="F659" i="1"/>
  <c r="AB6157" i="1" s="1"/>
  <c r="F660" i="1"/>
  <c r="AB6158" i="1" s="1"/>
  <c r="F661" i="1"/>
  <c r="AB6159" i="1" s="1"/>
  <c r="F662" i="1"/>
  <c r="AB6160" i="1" s="1"/>
  <c r="F663" i="1"/>
  <c r="AB6161" i="1" s="1"/>
  <c r="F664" i="1"/>
  <c r="AB6162" i="1" s="1"/>
  <c r="F665" i="1"/>
  <c r="AB6163" i="1" s="1"/>
  <c r="F666" i="1"/>
  <c r="AB6164" i="1" s="1"/>
  <c r="F667" i="1"/>
  <c r="AB6165" i="1" s="1"/>
  <c r="F668" i="1"/>
  <c r="AB6166" i="1" s="1"/>
  <c r="F669" i="1"/>
  <c r="AB6167" i="1" s="1"/>
  <c r="F670" i="1"/>
  <c r="AB6168" i="1" s="1"/>
  <c r="F671" i="1"/>
  <c r="AB6169" i="1" s="1"/>
  <c r="F672" i="1"/>
  <c r="AB6170" i="1" s="1"/>
  <c r="F673" i="1"/>
  <c r="AB6171" i="1" s="1"/>
  <c r="F674" i="1"/>
  <c r="AB6172" i="1" s="1"/>
  <c r="F675" i="1"/>
  <c r="AB6173" i="1" s="1"/>
  <c r="F676" i="1"/>
  <c r="AB6174" i="1" s="1"/>
  <c r="F677" i="1"/>
  <c r="AB6175" i="1" s="1"/>
  <c r="F678" i="1"/>
  <c r="AB6176" i="1" s="1"/>
  <c r="F679" i="1"/>
  <c r="AB6177" i="1" s="1"/>
  <c r="F680" i="1"/>
  <c r="AB6178" i="1" s="1"/>
  <c r="F681" i="1"/>
  <c r="AB6179" i="1" s="1"/>
  <c r="F682" i="1"/>
  <c r="AB6180" i="1" s="1"/>
  <c r="F683" i="1"/>
  <c r="AB6181" i="1" s="1"/>
  <c r="F684" i="1"/>
  <c r="AB6182" i="1" s="1"/>
  <c r="F685" i="1"/>
  <c r="AB6183" i="1" s="1"/>
  <c r="F686" i="1"/>
  <c r="AB6184" i="1" s="1"/>
  <c r="F687" i="1"/>
  <c r="AB6185" i="1" s="1"/>
  <c r="F688" i="1"/>
  <c r="AB6186" i="1" s="1"/>
  <c r="F689" i="1"/>
  <c r="AB6187" i="1" s="1"/>
  <c r="F690" i="1"/>
  <c r="AB6188" i="1" s="1"/>
  <c r="F691" i="1"/>
  <c r="AB6189" i="1" s="1"/>
  <c r="F692" i="1"/>
  <c r="AB6190" i="1" s="1"/>
  <c r="F693" i="1"/>
  <c r="AB6191" i="1" s="1"/>
  <c r="F694" i="1"/>
  <c r="AB6192" i="1" s="1"/>
  <c r="F695" i="1"/>
  <c r="AB6193" i="1" s="1"/>
  <c r="F696" i="1"/>
  <c r="AB6194" i="1" s="1"/>
  <c r="F697" i="1"/>
  <c r="AB6195" i="1" s="1"/>
  <c r="F698" i="1"/>
  <c r="AB6196" i="1" s="1"/>
  <c r="F699" i="1"/>
  <c r="AB6197" i="1" s="1"/>
  <c r="F700" i="1"/>
  <c r="AB6198" i="1" s="1"/>
  <c r="F701" i="1"/>
  <c r="AB6199" i="1" s="1"/>
  <c r="F702" i="1"/>
  <c r="AB6200" i="1" s="1"/>
  <c r="F703" i="1"/>
  <c r="AB6201" i="1" s="1"/>
  <c r="F704" i="1"/>
  <c r="AB6202" i="1" s="1"/>
  <c r="F705" i="1"/>
  <c r="AB6203" i="1" s="1"/>
  <c r="F706" i="1"/>
  <c r="AB6204" i="1" s="1"/>
  <c r="F707" i="1"/>
  <c r="AB6205" i="1" s="1"/>
  <c r="F708" i="1"/>
  <c r="AB6206" i="1" s="1"/>
  <c r="F709" i="1"/>
  <c r="AB6207" i="1" s="1"/>
  <c r="F710" i="1"/>
  <c r="AB6208" i="1" s="1"/>
  <c r="F711" i="1"/>
  <c r="AB6209" i="1" s="1"/>
  <c r="F712" i="1"/>
  <c r="AB6210" i="1" s="1"/>
  <c r="F713" i="1"/>
  <c r="AB6211" i="1" s="1"/>
  <c r="F714" i="1"/>
  <c r="AB6212" i="1" s="1"/>
  <c r="F715" i="1"/>
  <c r="AB6213" i="1" s="1"/>
  <c r="F716" i="1"/>
  <c r="AB6214" i="1" s="1"/>
  <c r="F717" i="1"/>
  <c r="AB6215" i="1" s="1"/>
  <c r="F718" i="1"/>
  <c r="AB6216" i="1" s="1"/>
  <c r="F719" i="1"/>
  <c r="AB6217" i="1" s="1"/>
  <c r="F720" i="1"/>
  <c r="AB6218" i="1" s="1"/>
  <c r="F721" i="1"/>
  <c r="AB6219" i="1" s="1"/>
  <c r="F722" i="1"/>
  <c r="AB6220" i="1" s="1"/>
  <c r="F723" i="1"/>
  <c r="AB6221" i="1" s="1"/>
  <c r="F724" i="1"/>
  <c r="AB6222" i="1" s="1"/>
  <c r="F725" i="1"/>
  <c r="AB6223" i="1" s="1"/>
  <c r="F726" i="1"/>
  <c r="AB6224" i="1" s="1"/>
  <c r="F727" i="1"/>
  <c r="AB6225" i="1" s="1"/>
  <c r="F728" i="1"/>
  <c r="AB6226" i="1" s="1"/>
  <c r="F729" i="1"/>
  <c r="AB6227" i="1" s="1"/>
  <c r="F730" i="1"/>
  <c r="AB6228" i="1" s="1"/>
  <c r="F731" i="1"/>
  <c r="AB6229" i="1" s="1"/>
  <c r="F732" i="1"/>
  <c r="AB6230" i="1" s="1"/>
  <c r="F733" i="1"/>
  <c r="AB6231" i="1" s="1"/>
  <c r="F734" i="1"/>
  <c r="AB6232" i="1" s="1"/>
  <c r="F735" i="1"/>
  <c r="AB6233" i="1" s="1"/>
  <c r="F736" i="1"/>
  <c r="AB6234" i="1" s="1"/>
  <c r="F737" i="1"/>
  <c r="AB6235" i="1" s="1"/>
  <c r="F738" i="1"/>
  <c r="AB6236" i="1" s="1"/>
  <c r="F739" i="1"/>
  <c r="AB6237" i="1" s="1"/>
  <c r="F740" i="1"/>
  <c r="AB6238" i="1" s="1"/>
  <c r="F741" i="1"/>
  <c r="AB6239" i="1" s="1"/>
  <c r="F742" i="1"/>
  <c r="AB6240" i="1" s="1"/>
  <c r="F743" i="1"/>
  <c r="AB6241" i="1" s="1"/>
  <c r="F744" i="1"/>
  <c r="AB6242" i="1" s="1"/>
  <c r="F745" i="1"/>
  <c r="AB6243" i="1" s="1"/>
  <c r="F746" i="1"/>
  <c r="AB6244" i="1" s="1"/>
  <c r="F747" i="1"/>
  <c r="AB6245" i="1" s="1"/>
  <c r="F748" i="1"/>
  <c r="AB6246" i="1" s="1"/>
  <c r="F749" i="1"/>
  <c r="AB6247" i="1" s="1"/>
  <c r="F750" i="1"/>
  <c r="AB6248" i="1" s="1"/>
  <c r="F751" i="1"/>
  <c r="AB6249" i="1" s="1"/>
  <c r="F752" i="1"/>
  <c r="AB6250" i="1" s="1"/>
  <c r="F753" i="1"/>
  <c r="AB6251" i="1" s="1"/>
  <c r="F754" i="1"/>
  <c r="AB6252" i="1" s="1"/>
  <c r="F755" i="1"/>
  <c r="AB6253" i="1" s="1"/>
  <c r="F756" i="1"/>
  <c r="AB6254" i="1" s="1"/>
  <c r="F757" i="1"/>
  <c r="AB6255" i="1" s="1"/>
  <c r="F758" i="1"/>
  <c r="AB6256" i="1" s="1"/>
  <c r="F759" i="1"/>
  <c r="AB6257" i="1" s="1"/>
  <c r="F760" i="1"/>
  <c r="AB6258" i="1" s="1"/>
  <c r="F761" i="1"/>
  <c r="AB6259" i="1" s="1"/>
  <c r="F762" i="1"/>
  <c r="AB6260" i="1" s="1"/>
  <c r="F763" i="1"/>
  <c r="AB6261" i="1" s="1"/>
  <c r="F764" i="1"/>
  <c r="AB6262" i="1" s="1"/>
  <c r="F765" i="1"/>
  <c r="AB6263" i="1" s="1"/>
  <c r="F766" i="1"/>
  <c r="AB6264" i="1" s="1"/>
  <c r="F767" i="1"/>
  <c r="AB6265" i="1" s="1"/>
  <c r="F768" i="1"/>
  <c r="AB6266" i="1" s="1"/>
  <c r="F769" i="1"/>
  <c r="AB6267" i="1" s="1"/>
  <c r="F770" i="1"/>
  <c r="AB6268" i="1" s="1"/>
  <c r="F771" i="1"/>
  <c r="AB6269" i="1" s="1"/>
  <c r="F772" i="1"/>
  <c r="AB6270" i="1" s="1"/>
  <c r="F773" i="1"/>
  <c r="AB6271" i="1" s="1"/>
  <c r="F774" i="1"/>
  <c r="AB6272" i="1" s="1"/>
  <c r="F775" i="1"/>
  <c r="AB6273" i="1" s="1"/>
  <c r="F776" i="1"/>
  <c r="AB6274" i="1" s="1"/>
  <c r="F777" i="1"/>
  <c r="AB6275" i="1" s="1"/>
  <c r="F778" i="1"/>
  <c r="AB6276" i="1" s="1"/>
  <c r="F779" i="1"/>
  <c r="AB6277" i="1" s="1"/>
  <c r="F780" i="1"/>
  <c r="AB6278" i="1" s="1"/>
  <c r="F781" i="1"/>
  <c r="AB6279" i="1" s="1"/>
  <c r="F782" i="1"/>
  <c r="AB6280" i="1" s="1"/>
  <c r="F783" i="1"/>
  <c r="AB6281" i="1" s="1"/>
  <c r="F784" i="1"/>
  <c r="AB6282" i="1" s="1"/>
  <c r="F785" i="1"/>
  <c r="AB6283" i="1" s="1"/>
  <c r="F786" i="1"/>
  <c r="AB6284" i="1" s="1"/>
  <c r="F787" i="1"/>
  <c r="AB6285" i="1" s="1"/>
  <c r="F788" i="1"/>
  <c r="AB6286" i="1" s="1"/>
  <c r="F789" i="1"/>
  <c r="AB6287" i="1" s="1"/>
  <c r="F790" i="1"/>
  <c r="AB6288" i="1" s="1"/>
  <c r="F791" i="1"/>
  <c r="AB6289" i="1" s="1"/>
  <c r="F792" i="1"/>
  <c r="AB6290" i="1" s="1"/>
  <c r="F793" i="1"/>
  <c r="AB6291" i="1" s="1"/>
  <c r="F794" i="1"/>
  <c r="AB6292" i="1" s="1"/>
  <c r="F795" i="1"/>
  <c r="AB6293" i="1" s="1"/>
  <c r="F796" i="1"/>
  <c r="AB6294" i="1" s="1"/>
  <c r="F797" i="1"/>
  <c r="AB6295" i="1" s="1"/>
  <c r="F798" i="1"/>
  <c r="AB6296" i="1" s="1"/>
  <c r="F799" i="1"/>
  <c r="AB6297" i="1" s="1"/>
  <c r="F800" i="1"/>
  <c r="AB6298" i="1" s="1"/>
  <c r="F801" i="1"/>
  <c r="AB6299" i="1" s="1"/>
  <c r="F802" i="1"/>
  <c r="AB6300" i="1" s="1"/>
  <c r="F803" i="1"/>
  <c r="AB6301" i="1" s="1"/>
  <c r="F804" i="1"/>
  <c r="AB6302" i="1" s="1"/>
  <c r="F805" i="1"/>
  <c r="AB6303" i="1" s="1"/>
  <c r="F806" i="1"/>
  <c r="AB6304" i="1" s="1"/>
  <c r="F807" i="1"/>
  <c r="AB6305" i="1" s="1"/>
  <c r="F808" i="1"/>
  <c r="AB6306" i="1" s="1"/>
  <c r="F809" i="1"/>
  <c r="AB6307" i="1" s="1"/>
  <c r="F810" i="1"/>
  <c r="AB6308" i="1" s="1"/>
  <c r="F811" i="1"/>
  <c r="AB6309" i="1" s="1"/>
  <c r="F812" i="1"/>
  <c r="AB6310" i="1" s="1"/>
  <c r="F813" i="1"/>
  <c r="AB6311" i="1" s="1"/>
  <c r="F814" i="1"/>
  <c r="AB6312" i="1" s="1"/>
  <c r="F815" i="1"/>
  <c r="AB6313" i="1" s="1"/>
  <c r="F816" i="1"/>
  <c r="AB6314" i="1" s="1"/>
  <c r="F817" i="1"/>
  <c r="AB6315" i="1" s="1"/>
  <c r="F818" i="1"/>
  <c r="AB6316" i="1" s="1"/>
  <c r="F819" i="1"/>
  <c r="AB6317" i="1" s="1"/>
  <c r="F820" i="1"/>
  <c r="AB6318" i="1" s="1"/>
  <c r="F821" i="1"/>
  <c r="AB6319" i="1" s="1"/>
  <c r="F822" i="1"/>
  <c r="AB6320" i="1" s="1"/>
  <c r="F823" i="1"/>
  <c r="AB6321" i="1" s="1"/>
  <c r="F824" i="1"/>
  <c r="AB6322" i="1" s="1"/>
  <c r="F825" i="1"/>
  <c r="AB6323" i="1" s="1"/>
  <c r="F826" i="1"/>
  <c r="AB6324" i="1" s="1"/>
  <c r="F827" i="1"/>
  <c r="AB6325" i="1" s="1"/>
  <c r="F828" i="1"/>
  <c r="AB6326" i="1" s="1"/>
  <c r="F829" i="1"/>
  <c r="AB6327" i="1" s="1"/>
  <c r="F830" i="1"/>
  <c r="AB6328" i="1" s="1"/>
  <c r="F831" i="1"/>
  <c r="AB6329" i="1" s="1"/>
  <c r="F832" i="1"/>
  <c r="AB6330" i="1" s="1"/>
  <c r="F833" i="1"/>
  <c r="AB6331" i="1" s="1"/>
  <c r="F834" i="1"/>
  <c r="AB6332" i="1" s="1"/>
  <c r="F835" i="1"/>
  <c r="AB6333" i="1" s="1"/>
  <c r="F836" i="1"/>
  <c r="AB6334" i="1" s="1"/>
  <c r="F837" i="1"/>
  <c r="AB6335" i="1" s="1"/>
  <c r="F838" i="1"/>
  <c r="AB6336" i="1" s="1"/>
  <c r="F839" i="1"/>
  <c r="AB6337" i="1" s="1"/>
  <c r="F840" i="1"/>
  <c r="AB6338" i="1" s="1"/>
  <c r="F841" i="1"/>
  <c r="AB6339" i="1" s="1"/>
  <c r="F842" i="1"/>
  <c r="AB6340" i="1" s="1"/>
  <c r="F843" i="1"/>
  <c r="AB6341" i="1" s="1"/>
  <c r="F844" i="1"/>
  <c r="AB6342" i="1" s="1"/>
  <c r="F845" i="1"/>
  <c r="AB6343" i="1" s="1"/>
  <c r="F846" i="1"/>
  <c r="AB6344" i="1" s="1"/>
  <c r="F847" i="1"/>
  <c r="AB6345" i="1" s="1"/>
  <c r="F848" i="1"/>
  <c r="AB6346" i="1" s="1"/>
  <c r="F849" i="1"/>
  <c r="AB6347" i="1" s="1"/>
  <c r="F850" i="1"/>
  <c r="AB6348" i="1" s="1"/>
  <c r="F851" i="1"/>
  <c r="AB6349" i="1" s="1"/>
  <c r="F852" i="1"/>
  <c r="AB6350" i="1" s="1"/>
  <c r="F853" i="1"/>
  <c r="AB6351" i="1" s="1"/>
  <c r="F854" i="1"/>
  <c r="AB6352" i="1" s="1"/>
  <c r="F855" i="1"/>
  <c r="AB6353" i="1" s="1"/>
  <c r="F856" i="1"/>
  <c r="AB6354" i="1" s="1"/>
  <c r="F857" i="1"/>
  <c r="AB6355" i="1" s="1"/>
  <c r="F858" i="1"/>
  <c r="AB6356" i="1" s="1"/>
  <c r="F859" i="1"/>
  <c r="AB6357" i="1" s="1"/>
  <c r="F860" i="1"/>
  <c r="AB6358" i="1" s="1"/>
  <c r="F861" i="1"/>
  <c r="AB6359" i="1" s="1"/>
  <c r="F862" i="1"/>
  <c r="AB6360" i="1" s="1"/>
  <c r="F863" i="1"/>
  <c r="AB6361" i="1" s="1"/>
  <c r="F864" i="1"/>
  <c r="AB6362" i="1" s="1"/>
  <c r="F865" i="1"/>
  <c r="AB6363" i="1" s="1"/>
  <c r="F866" i="1"/>
  <c r="AB6364" i="1" s="1"/>
  <c r="F867" i="1"/>
  <c r="AB6365" i="1" s="1"/>
  <c r="F868" i="1"/>
  <c r="AB6366" i="1" s="1"/>
  <c r="F869" i="1"/>
  <c r="AB6367" i="1" s="1"/>
  <c r="F870" i="1"/>
  <c r="AB6368" i="1" s="1"/>
  <c r="F871" i="1"/>
  <c r="AB6369" i="1" s="1"/>
  <c r="F872" i="1"/>
  <c r="AB6370" i="1" s="1"/>
  <c r="F873" i="1"/>
  <c r="AB6371" i="1" s="1"/>
  <c r="F874" i="1"/>
  <c r="AB6372" i="1" s="1"/>
  <c r="F875" i="1"/>
  <c r="AB6373" i="1" s="1"/>
  <c r="F876" i="1"/>
  <c r="AB6374" i="1" s="1"/>
  <c r="F877" i="1"/>
  <c r="AB6375" i="1" s="1"/>
  <c r="F878" i="1"/>
  <c r="AB6376" i="1" s="1"/>
  <c r="F879" i="1"/>
  <c r="AB6377" i="1" s="1"/>
  <c r="F880" i="1"/>
  <c r="AB6378" i="1" s="1"/>
  <c r="F881" i="1"/>
  <c r="AB6379" i="1" s="1"/>
  <c r="F882" i="1"/>
  <c r="AB6380" i="1" s="1"/>
  <c r="F883" i="1"/>
  <c r="AB6381" i="1" s="1"/>
  <c r="F884" i="1"/>
  <c r="AB6382" i="1" s="1"/>
  <c r="F885" i="1"/>
  <c r="AB6383" i="1" s="1"/>
  <c r="F886" i="1"/>
  <c r="AB6384" i="1" s="1"/>
  <c r="F887" i="1"/>
  <c r="AB6385" i="1" s="1"/>
  <c r="F888" i="1"/>
  <c r="AB6386" i="1" s="1"/>
  <c r="F889" i="1"/>
  <c r="AB6387" i="1" s="1"/>
  <c r="F890" i="1"/>
  <c r="AB6388" i="1" s="1"/>
  <c r="F891" i="1"/>
  <c r="AB6389" i="1" s="1"/>
  <c r="F892" i="1"/>
  <c r="AB6390" i="1" s="1"/>
  <c r="F893" i="1"/>
  <c r="AB6391" i="1" s="1"/>
  <c r="F894" i="1"/>
  <c r="AB6392" i="1" s="1"/>
  <c r="F895" i="1"/>
  <c r="AB6393" i="1" s="1"/>
  <c r="F896" i="1"/>
  <c r="AB6394" i="1" s="1"/>
  <c r="F897" i="1"/>
  <c r="AB6395" i="1" s="1"/>
  <c r="F898" i="1"/>
  <c r="AB6396" i="1" s="1"/>
  <c r="F899" i="1"/>
  <c r="AB6397" i="1" s="1"/>
  <c r="F900" i="1"/>
  <c r="AB6398" i="1" s="1"/>
  <c r="F901" i="1"/>
  <c r="AB6399" i="1" s="1"/>
  <c r="F902" i="1"/>
  <c r="AB6400" i="1" s="1"/>
  <c r="F903" i="1"/>
  <c r="AB6401" i="1" s="1"/>
  <c r="F904" i="1"/>
  <c r="AB6402" i="1" s="1"/>
  <c r="F905" i="1"/>
  <c r="AB6403" i="1" s="1"/>
  <c r="F906" i="1"/>
  <c r="AB6404" i="1" s="1"/>
  <c r="F907" i="1"/>
  <c r="AB6405" i="1" s="1"/>
  <c r="F908" i="1"/>
  <c r="AB6406" i="1" s="1"/>
  <c r="F909" i="1"/>
  <c r="AB6407" i="1" s="1"/>
  <c r="F910" i="1"/>
  <c r="AB6408" i="1" s="1"/>
  <c r="F911" i="1"/>
  <c r="AB6409" i="1" s="1"/>
  <c r="F912" i="1"/>
  <c r="AB6410" i="1" s="1"/>
  <c r="F913" i="1"/>
  <c r="AB6411" i="1" s="1"/>
  <c r="F914" i="1"/>
  <c r="AB6412" i="1" s="1"/>
  <c r="F915" i="1"/>
  <c r="AB6413" i="1" s="1"/>
  <c r="F916" i="1"/>
  <c r="AB6414" i="1" s="1"/>
  <c r="F917" i="1"/>
  <c r="AB6415" i="1" s="1"/>
  <c r="F918" i="1"/>
  <c r="AB6416" i="1" s="1"/>
  <c r="F919" i="1"/>
  <c r="AB6417" i="1" s="1"/>
  <c r="F920" i="1"/>
  <c r="AB6418" i="1" s="1"/>
  <c r="F921" i="1"/>
  <c r="AB6419" i="1" s="1"/>
  <c r="F922" i="1"/>
  <c r="AB6420" i="1" s="1"/>
  <c r="F923" i="1"/>
  <c r="AB6421" i="1" s="1"/>
  <c r="F924" i="1"/>
  <c r="AB6422" i="1" s="1"/>
  <c r="F925" i="1"/>
  <c r="AB6423" i="1" s="1"/>
  <c r="F926" i="1"/>
  <c r="AB6424" i="1" s="1"/>
  <c r="F927" i="1"/>
  <c r="AB6425" i="1" s="1"/>
  <c r="F928" i="1"/>
  <c r="AB6426" i="1" s="1"/>
  <c r="F929" i="1"/>
  <c r="AB6427" i="1" s="1"/>
  <c r="F930" i="1"/>
  <c r="AB6428" i="1" s="1"/>
  <c r="F931" i="1"/>
  <c r="AB6429" i="1" s="1"/>
  <c r="F932" i="1"/>
  <c r="AB6430" i="1" s="1"/>
  <c r="F933" i="1"/>
  <c r="AB6431" i="1" s="1"/>
  <c r="F934" i="1"/>
  <c r="AB6432" i="1" s="1"/>
  <c r="F935" i="1"/>
  <c r="AB6433" i="1" s="1"/>
  <c r="F936" i="1"/>
  <c r="AB6434" i="1" s="1"/>
  <c r="F937" i="1"/>
  <c r="AB6435" i="1" s="1"/>
  <c r="F938" i="1"/>
  <c r="AB6436" i="1" s="1"/>
  <c r="F939" i="1"/>
  <c r="AB6437" i="1" s="1"/>
  <c r="F940" i="1"/>
  <c r="AB6438" i="1" s="1"/>
  <c r="F941" i="1"/>
  <c r="AB6439" i="1" s="1"/>
  <c r="F942" i="1"/>
  <c r="AB6440" i="1" s="1"/>
  <c r="F943" i="1"/>
  <c r="AB6441" i="1" s="1"/>
  <c r="F944" i="1"/>
  <c r="AB6442" i="1" s="1"/>
  <c r="F945" i="1"/>
  <c r="AB6443" i="1" s="1"/>
  <c r="F946" i="1"/>
  <c r="AB6444" i="1" s="1"/>
  <c r="F947" i="1"/>
  <c r="AB6445" i="1" s="1"/>
  <c r="F948" i="1"/>
  <c r="AB6446" i="1" s="1"/>
  <c r="F949" i="1"/>
  <c r="AB6447" i="1" s="1"/>
  <c r="F950" i="1"/>
  <c r="AB6448" i="1" s="1"/>
  <c r="F951" i="1"/>
  <c r="AB6449" i="1" s="1"/>
  <c r="F952" i="1"/>
  <c r="AB6450" i="1" s="1"/>
  <c r="F953" i="1"/>
  <c r="AB6451" i="1" s="1"/>
  <c r="F954" i="1"/>
  <c r="AB6452" i="1" s="1"/>
  <c r="F955" i="1"/>
  <c r="AB6453" i="1" s="1"/>
  <c r="F956" i="1"/>
  <c r="AB6454" i="1" s="1"/>
  <c r="F957" i="1"/>
  <c r="AB6455" i="1" s="1"/>
  <c r="F958" i="1"/>
  <c r="AB6456" i="1" s="1"/>
  <c r="F959" i="1"/>
  <c r="AB6457" i="1" s="1"/>
  <c r="F960" i="1"/>
  <c r="AB6458" i="1" s="1"/>
  <c r="F961" i="1"/>
  <c r="AB6459" i="1" s="1"/>
  <c r="F962" i="1"/>
  <c r="AB6460" i="1" s="1"/>
  <c r="F963" i="1"/>
  <c r="AB6461" i="1" s="1"/>
  <c r="F964" i="1"/>
  <c r="AB6462" i="1" s="1"/>
  <c r="F965" i="1"/>
  <c r="AB6463" i="1" s="1"/>
  <c r="F966" i="1"/>
  <c r="AB6464" i="1" s="1"/>
  <c r="F967" i="1"/>
  <c r="AB6465" i="1" s="1"/>
  <c r="F968" i="1"/>
  <c r="AB6466" i="1" s="1"/>
  <c r="F969" i="1"/>
  <c r="AB6467" i="1" s="1"/>
  <c r="F970" i="1"/>
  <c r="AB6468" i="1" s="1"/>
  <c r="F971" i="1"/>
  <c r="AB6469" i="1" s="1"/>
  <c r="F972" i="1"/>
  <c r="AB6470" i="1" s="1"/>
  <c r="F973" i="1"/>
  <c r="AB6471" i="1" s="1"/>
  <c r="F974" i="1"/>
  <c r="AB6472" i="1" s="1"/>
  <c r="F975" i="1"/>
  <c r="AB6473" i="1" s="1"/>
  <c r="F976" i="1"/>
  <c r="AB6474" i="1" s="1"/>
  <c r="F977" i="1"/>
  <c r="AB6475" i="1" s="1"/>
  <c r="F978" i="1"/>
  <c r="AB6476" i="1" s="1"/>
  <c r="F979" i="1"/>
  <c r="AB6477" i="1" s="1"/>
  <c r="F980" i="1"/>
  <c r="AB6478" i="1" s="1"/>
  <c r="F981" i="1"/>
  <c r="AB6479" i="1" s="1"/>
  <c r="F982" i="1"/>
  <c r="AB6480" i="1" s="1"/>
  <c r="F983" i="1"/>
  <c r="AB6481" i="1" s="1"/>
  <c r="F984" i="1"/>
  <c r="AB6482" i="1" s="1"/>
  <c r="F985" i="1"/>
  <c r="AB6483" i="1" s="1"/>
  <c r="F986" i="1"/>
  <c r="AB6484" i="1" s="1"/>
  <c r="F987" i="1"/>
  <c r="AB6485" i="1" s="1"/>
  <c r="F988" i="1"/>
  <c r="AB6486" i="1" s="1"/>
  <c r="F989" i="1"/>
  <c r="AB6487" i="1" s="1"/>
  <c r="F990" i="1"/>
  <c r="AB6488" i="1" s="1"/>
  <c r="F991" i="1"/>
  <c r="AB6489" i="1" s="1"/>
  <c r="F992" i="1"/>
  <c r="AB6490" i="1" s="1"/>
  <c r="F993" i="1"/>
  <c r="AB6491" i="1" s="1"/>
  <c r="F994" i="1"/>
  <c r="AB6492" i="1" s="1"/>
  <c r="F995" i="1"/>
  <c r="AB6493" i="1" s="1"/>
  <c r="F996" i="1"/>
  <c r="AB6494" i="1" s="1"/>
  <c r="F997" i="1"/>
  <c r="AB6495" i="1" s="1"/>
  <c r="F998" i="1"/>
  <c r="AB6496" i="1" s="1"/>
  <c r="F999" i="1"/>
  <c r="AB6497" i="1" s="1"/>
  <c r="F1000" i="1"/>
  <c r="AB6498" i="1" s="1"/>
  <c r="F1001" i="1"/>
  <c r="AB6499" i="1" s="1"/>
  <c r="F1002" i="1"/>
  <c r="AB6500" i="1" s="1"/>
  <c r="F1003" i="1"/>
  <c r="AB6501" i="1" s="1"/>
  <c r="F1004" i="1"/>
  <c r="AB6502" i="1" s="1"/>
  <c r="F1005" i="1"/>
  <c r="AB6503" i="1" s="1"/>
  <c r="F1006" i="1"/>
  <c r="AB6504" i="1" s="1"/>
  <c r="F1007" i="1"/>
  <c r="AB6505" i="1" s="1"/>
  <c r="F1008" i="1"/>
  <c r="AB6506" i="1" s="1"/>
  <c r="F1009" i="1"/>
  <c r="AB6507" i="1" s="1"/>
  <c r="F1010" i="1"/>
  <c r="AB6508" i="1" s="1"/>
  <c r="F1011" i="1"/>
  <c r="AB6509" i="1" s="1"/>
  <c r="F1012" i="1"/>
  <c r="AB6510" i="1" s="1"/>
  <c r="F1013" i="1"/>
  <c r="AB6511" i="1" s="1"/>
  <c r="F1014" i="1"/>
  <c r="AB6512" i="1" s="1"/>
  <c r="F1015" i="1"/>
  <c r="AB6513" i="1" s="1"/>
  <c r="F1016" i="1"/>
  <c r="AB6514" i="1" s="1"/>
  <c r="F1017" i="1"/>
  <c r="AB6515" i="1" s="1"/>
  <c r="F1018" i="1"/>
  <c r="AB6516" i="1" s="1"/>
  <c r="F1019" i="1"/>
  <c r="AB6517" i="1" s="1"/>
  <c r="F1020" i="1"/>
  <c r="AB6518" i="1" s="1"/>
  <c r="F1021" i="1"/>
  <c r="AB6519" i="1" s="1"/>
  <c r="F1022" i="1"/>
  <c r="AB6520" i="1" s="1"/>
  <c r="F1023" i="1"/>
  <c r="AB6521" i="1" s="1"/>
  <c r="F1024" i="1"/>
  <c r="AB6522" i="1" s="1"/>
  <c r="F1025" i="1"/>
  <c r="AB6523" i="1" s="1"/>
  <c r="F1026" i="1"/>
  <c r="AB6524" i="1" s="1"/>
  <c r="F1027" i="1"/>
  <c r="AB6525" i="1" s="1"/>
  <c r="F1028" i="1"/>
  <c r="AB6526" i="1" s="1"/>
  <c r="F1029" i="1"/>
  <c r="AB6527" i="1" s="1"/>
  <c r="F1030" i="1"/>
  <c r="AB6528" i="1" s="1"/>
  <c r="F1031" i="1"/>
  <c r="AB6529" i="1" s="1"/>
  <c r="F1032" i="1"/>
  <c r="AB6530" i="1" s="1"/>
  <c r="F1033" i="1"/>
  <c r="AB6531" i="1" s="1"/>
  <c r="F1034" i="1"/>
  <c r="AB6532" i="1" s="1"/>
  <c r="F1035" i="1"/>
  <c r="AB6533" i="1" s="1"/>
  <c r="F1036" i="1"/>
  <c r="AB6534" i="1" s="1"/>
  <c r="F1037" i="1"/>
  <c r="AB6535" i="1" s="1"/>
  <c r="F1038" i="1"/>
  <c r="AB6536" i="1" s="1"/>
  <c r="F1039" i="1"/>
  <c r="AB6537" i="1" s="1"/>
  <c r="F1040" i="1"/>
  <c r="AB6538" i="1" s="1"/>
  <c r="F1041" i="1"/>
  <c r="AB6539" i="1" s="1"/>
  <c r="F1042" i="1"/>
  <c r="AB6540" i="1" s="1"/>
  <c r="F1043" i="1"/>
  <c r="AB6541" i="1" s="1"/>
  <c r="F1044" i="1"/>
  <c r="AB6542" i="1" s="1"/>
  <c r="F1045" i="1"/>
  <c r="AB6543" i="1" s="1"/>
  <c r="F1046" i="1"/>
  <c r="AB6544" i="1" s="1"/>
  <c r="F1047" i="1"/>
  <c r="AB6545" i="1" s="1"/>
  <c r="F1048" i="1"/>
  <c r="AB6546" i="1" s="1"/>
  <c r="F1049" i="1"/>
  <c r="AB6547" i="1" s="1"/>
  <c r="F1050" i="1"/>
  <c r="AB6548" i="1" s="1"/>
  <c r="F1051" i="1"/>
  <c r="AB6549" i="1" s="1"/>
  <c r="F1052" i="1"/>
  <c r="AB6550" i="1" s="1"/>
  <c r="F1053" i="1"/>
  <c r="AB6551" i="1" s="1"/>
  <c r="F1054" i="1"/>
  <c r="AB6552" i="1" s="1"/>
  <c r="F1055" i="1"/>
  <c r="AB6553" i="1" s="1"/>
  <c r="F1056" i="1"/>
  <c r="AB6554" i="1" s="1"/>
  <c r="F1057" i="1"/>
  <c r="AB6555" i="1" s="1"/>
  <c r="F1058" i="1"/>
  <c r="AB6556" i="1" s="1"/>
  <c r="F1059" i="1"/>
  <c r="AB6557" i="1" s="1"/>
  <c r="F1060" i="1"/>
  <c r="AB6558" i="1" s="1"/>
  <c r="F1061" i="1"/>
  <c r="AB6559" i="1" s="1"/>
  <c r="F1062" i="1"/>
  <c r="AB6560" i="1" s="1"/>
  <c r="F1063" i="1"/>
  <c r="AB6561" i="1" s="1"/>
  <c r="F1064" i="1"/>
  <c r="AB6562" i="1" s="1"/>
  <c r="F1065" i="1"/>
  <c r="AB6563" i="1" s="1"/>
  <c r="F1066" i="1"/>
  <c r="AB6564" i="1" s="1"/>
  <c r="F1067" i="1"/>
  <c r="AB6565" i="1" s="1"/>
  <c r="F1068" i="1"/>
  <c r="AB6566" i="1" s="1"/>
  <c r="F1069" i="1"/>
  <c r="AB6567" i="1" s="1"/>
  <c r="F1070" i="1"/>
  <c r="AB6568" i="1" s="1"/>
  <c r="F1071" i="1"/>
  <c r="AB6569" i="1" s="1"/>
  <c r="F1072" i="1"/>
  <c r="AB6570" i="1" s="1"/>
  <c r="F1073" i="1"/>
  <c r="AB6571" i="1" s="1"/>
  <c r="F1074" i="1"/>
  <c r="AB6572" i="1" s="1"/>
  <c r="F1075" i="1"/>
  <c r="AB6573" i="1" s="1"/>
  <c r="F1076" i="1"/>
  <c r="AB6574" i="1" s="1"/>
  <c r="F1077" i="1"/>
  <c r="AB6575" i="1" s="1"/>
  <c r="F1078" i="1"/>
  <c r="AB6576" i="1" s="1"/>
  <c r="F1079" i="1"/>
  <c r="AB6577" i="1" s="1"/>
  <c r="F1080" i="1"/>
  <c r="AB6578" i="1" s="1"/>
  <c r="F1081" i="1"/>
  <c r="AB6579" i="1" s="1"/>
  <c r="F1082" i="1"/>
  <c r="AB6580" i="1" s="1"/>
  <c r="F1083" i="1"/>
  <c r="AB6581" i="1" s="1"/>
  <c r="F1084" i="1"/>
  <c r="AB6582" i="1" s="1"/>
  <c r="F1085" i="1"/>
  <c r="AB6583" i="1" s="1"/>
  <c r="F1086" i="1"/>
  <c r="AB6584" i="1" s="1"/>
  <c r="F1087" i="1"/>
  <c r="AB6585" i="1" s="1"/>
  <c r="F1088" i="1"/>
  <c r="AB6586" i="1" s="1"/>
  <c r="F1089" i="1"/>
  <c r="AB6587" i="1" s="1"/>
  <c r="F1090" i="1"/>
  <c r="AB6588" i="1" s="1"/>
  <c r="F1091" i="1"/>
  <c r="AB6589" i="1" s="1"/>
  <c r="F1092" i="1"/>
  <c r="AB6590" i="1" s="1"/>
  <c r="F1093" i="1"/>
  <c r="AB6591" i="1" s="1"/>
  <c r="F1094" i="1"/>
  <c r="AB6592" i="1" s="1"/>
  <c r="F1095" i="1"/>
  <c r="AB6593" i="1" s="1"/>
  <c r="F1096" i="1"/>
  <c r="AB6594" i="1" s="1"/>
  <c r="F1097" i="1"/>
  <c r="AB6595" i="1" s="1"/>
  <c r="F1098" i="1"/>
  <c r="AB6596" i="1" s="1"/>
  <c r="F1099" i="1"/>
  <c r="AB6597" i="1" s="1"/>
  <c r="F1100" i="1"/>
  <c r="AB6598" i="1" s="1"/>
  <c r="F1101" i="1"/>
  <c r="AB6599" i="1" s="1"/>
  <c r="F1102" i="1"/>
  <c r="AB6600" i="1" s="1"/>
  <c r="F1103" i="1"/>
  <c r="AB6601" i="1" s="1"/>
  <c r="F1104" i="1"/>
  <c r="AB6602" i="1" s="1"/>
  <c r="F1105" i="1"/>
  <c r="AB6603" i="1" s="1"/>
  <c r="F1106" i="1"/>
  <c r="AB6604" i="1" s="1"/>
  <c r="F1107" i="1"/>
  <c r="AB6605" i="1" s="1"/>
  <c r="F1108" i="1"/>
  <c r="AB6606" i="1" s="1"/>
  <c r="F1109" i="1"/>
  <c r="AB6607" i="1" s="1"/>
  <c r="F1110" i="1"/>
  <c r="AB6608" i="1" s="1"/>
  <c r="F1111" i="1"/>
  <c r="AB6609" i="1" s="1"/>
  <c r="F1112" i="1"/>
  <c r="AB6610" i="1" s="1"/>
  <c r="F1113" i="1"/>
  <c r="AB6611" i="1" s="1"/>
  <c r="F1114" i="1"/>
  <c r="AB6612" i="1" s="1"/>
  <c r="F1115" i="1"/>
  <c r="AB6613" i="1" s="1"/>
  <c r="F1116" i="1"/>
  <c r="AB6614" i="1" s="1"/>
  <c r="F1117" i="1"/>
  <c r="AB6615" i="1" s="1"/>
  <c r="F1118" i="1"/>
  <c r="AB6616" i="1" s="1"/>
  <c r="F1119" i="1"/>
  <c r="AB6617" i="1" s="1"/>
  <c r="F1120" i="1"/>
  <c r="AB6618" i="1" s="1"/>
  <c r="F1121" i="1"/>
  <c r="AB6619" i="1" s="1"/>
  <c r="F1122" i="1"/>
  <c r="AB6620" i="1" s="1"/>
  <c r="F1123" i="1"/>
  <c r="AB6621" i="1" s="1"/>
  <c r="F1124" i="1"/>
  <c r="AB6622" i="1" s="1"/>
  <c r="F1125" i="1"/>
  <c r="AB6623" i="1" s="1"/>
  <c r="F1126" i="1"/>
  <c r="AB6624" i="1" s="1"/>
  <c r="F1127" i="1"/>
  <c r="AB6625" i="1" s="1"/>
  <c r="F1128" i="1"/>
  <c r="AB6626" i="1" s="1"/>
  <c r="F1129" i="1"/>
  <c r="AB6627" i="1" s="1"/>
  <c r="F1130" i="1"/>
  <c r="AB6628" i="1" s="1"/>
  <c r="F1131" i="1"/>
  <c r="AB6629" i="1" s="1"/>
  <c r="F1132" i="1"/>
  <c r="AB6630" i="1" s="1"/>
  <c r="F1133" i="1"/>
  <c r="AB6631" i="1" s="1"/>
  <c r="F1134" i="1"/>
  <c r="AB6632" i="1" s="1"/>
  <c r="F1135" i="1"/>
  <c r="AB6633" i="1" s="1"/>
  <c r="F1136" i="1"/>
  <c r="AB6634" i="1" s="1"/>
  <c r="F1137" i="1"/>
  <c r="AB6635" i="1" s="1"/>
  <c r="F1138" i="1"/>
  <c r="AB6636" i="1" s="1"/>
  <c r="F1139" i="1"/>
  <c r="AB6637" i="1" s="1"/>
  <c r="F1140" i="1"/>
  <c r="AB6638" i="1" s="1"/>
  <c r="F1141" i="1"/>
  <c r="AB6639" i="1" s="1"/>
  <c r="F1142" i="1"/>
  <c r="AB6640" i="1" s="1"/>
  <c r="F1143" i="1"/>
  <c r="AB6641" i="1" s="1"/>
  <c r="F1144" i="1"/>
  <c r="AB6642" i="1" s="1"/>
  <c r="F1145" i="1"/>
  <c r="AB6643" i="1" s="1"/>
  <c r="F1146" i="1"/>
  <c r="AB6644" i="1" s="1"/>
  <c r="F1147" i="1"/>
  <c r="AB6645" i="1" s="1"/>
  <c r="F1148" i="1"/>
  <c r="AB6646" i="1" s="1"/>
  <c r="F1149" i="1"/>
  <c r="AB6647" i="1" s="1"/>
  <c r="F1150" i="1"/>
  <c r="AB6648" i="1" s="1"/>
  <c r="F1151" i="1"/>
  <c r="AB6649" i="1" s="1"/>
  <c r="F1152" i="1"/>
  <c r="AB6650" i="1" s="1"/>
  <c r="F1153" i="1"/>
  <c r="AB6651" i="1" s="1"/>
  <c r="F1154" i="1"/>
  <c r="AB6652" i="1" s="1"/>
  <c r="F1155" i="1"/>
  <c r="AB6653" i="1" s="1"/>
  <c r="F1156" i="1"/>
  <c r="AB6654" i="1" s="1"/>
  <c r="F1157" i="1"/>
  <c r="AB6655" i="1" s="1"/>
  <c r="F1158" i="1"/>
  <c r="AB6656" i="1" s="1"/>
  <c r="F1159" i="1"/>
  <c r="AB6657" i="1" s="1"/>
  <c r="F1160" i="1"/>
  <c r="AB6658" i="1" s="1"/>
  <c r="F1161" i="1"/>
  <c r="AB6659" i="1" s="1"/>
  <c r="F1162" i="1"/>
  <c r="AB6660" i="1" s="1"/>
  <c r="F1163" i="1"/>
  <c r="AB6661" i="1" s="1"/>
  <c r="F1164" i="1"/>
  <c r="AB6662" i="1" s="1"/>
  <c r="F1165" i="1"/>
  <c r="AB6663" i="1" s="1"/>
  <c r="F1166" i="1"/>
  <c r="AB6664" i="1" s="1"/>
  <c r="F1167" i="1"/>
  <c r="AB6665" i="1" s="1"/>
  <c r="F1168" i="1"/>
  <c r="AB6666" i="1" s="1"/>
  <c r="F1169" i="1"/>
  <c r="AB6667" i="1" s="1"/>
  <c r="F1170" i="1"/>
  <c r="AB6668" i="1" s="1"/>
  <c r="F1171" i="1"/>
  <c r="AB6669" i="1" s="1"/>
  <c r="F1172" i="1"/>
  <c r="AB6670" i="1" s="1"/>
  <c r="F1173" i="1"/>
  <c r="AB6671" i="1" s="1"/>
  <c r="F1174" i="1"/>
  <c r="AB6672" i="1" s="1"/>
  <c r="F1175" i="1"/>
  <c r="AB6673" i="1" s="1"/>
  <c r="F1176" i="1"/>
  <c r="AB6674" i="1" s="1"/>
  <c r="F1177" i="1"/>
  <c r="AB6675" i="1" s="1"/>
  <c r="F1178" i="1"/>
  <c r="AB6676" i="1" s="1"/>
  <c r="F1179" i="1"/>
  <c r="AB6677" i="1" s="1"/>
  <c r="F1180" i="1"/>
  <c r="AB6678" i="1" s="1"/>
  <c r="F1181" i="1"/>
  <c r="AB6679" i="1" s="1"/>
  <c r="F1182" i="1"/>
  <c r="AB6680" i="1" s="1"/>
  <c r="F1183" i="1"/>
  <c r="AB6681" i="1" s="1"/>
  <c r="F1184" i="1"/>
  <c r="AB6682" i="1" s="1"/>
  <c r="F1185" i="1"/>
  <c r="AB6683" i="1" s="1"/>
  <c r="F1186" i="1"/>
  <c r="AB6684" i="1" s="1"/>
  <c r="F1187" i="1"/>
  <c r="AB6685" i="1" s="1"/>
  <c r="F1188" i="1"/>
  <c r="AB6686" i="1" s="1"/>
  <c r="F1189" i="1"/>
  <c r="AB6687" i="1" s="1"/>
  <c r="F1190" i="1"/>
  <c r="AB6688" i="1" s="1"/>
  <c r="F1191" i="1"/>
  <c r="AB6689" i="1" s="1"/>
  <c r="F1192" i="1"/>
  <c r="AB6690" i="1" s="1"/>
  <c r="F1193" i="1"/>
  <c r="AB6691" i="1" s="1"/>
  <c r="F1194" i="1"/>
  <c r="AB6692" i="1" s="1"/>
  <c r="F1195" i="1"/>
  <c r="AB6693" i="1" s="1"/>
  <c r="F1196" i="1"/>
  <c r="AB6694" i="1" s="1"/>
  <c r="F1197" i="1"/>
  <c r="AB6695" i="1" s="1"/>
  <c r="F1198" i="1"/>
  <c r="AB6696" i="1" s="1"/>
  <c r="F1199" i="1"/>
  <c r="AB6697" i="1" s="1"/>
  <c r="F1200" i="1"/>
  <c r="AB6698" i="1" s="1"/>
  <c r="F1201" i="1"/>
  <c r="AB6699" i="1" s="1"/>
  <c r="F1202" i="1"/>
  <c r="AB6700" i="1" s="1"/>
  <c r="F1203" i="1"/>
  <c r="AB6701" i="1" s="1"/>
  <c r="F1204" i="1"/>
  <c r="AB6702" i="1" s="1"/>
  <c r="F1205" i="1"/>
  <c r="AB6703" i="1" s="1"/>
  <c r="F1206" i="1"/>
  <c r="AB6704" i="1" s="1"/>
  <c r="F1207" i="1"/>
  <c r="AB6705" i="1" s="1"/>
  <c r="F1208" i="1"/>
  <c r="AB6706" i="1" s="1"/>
  <c r="F1209" i="1"/>
  <c r="AB6707" i="1" s="1"/>
  <c r="F1210" i="1"/>
  <c r="AB6708" i="1" s="1"/>
  <c r="F1211" i="1"/>
  <c r="AB6709" i="1" s="1"/>
  <c r="F1212" i="1"/>
  <c r="AB6710" i="1" s="1"/>
  <c r="F1213" i="1"/>
  <c r="AB6711" i="1" s="1"/>
  <c r="F1214" i="1"/>
  <c r="AB6712" i="1" s="1"/>
  <c r="F1215" i="1"/>
  <c r="AB6713" i="1" s="1"/>
  <c r="F1216" i="1"/>
  <c r="AB6714" i="1" s="1"/>
  <c r="F1217" i="1"/>
  <c r="AB6715" i="1" s="1"/>
  <c r="F1218" i="1"/>
  <c r="AB6716" i="1" s="1"/>
  <c r="F1219" i="1"/>
  <c r="AB6717" i="1" s="1"/>
  <c r="F1220" i="1"/>
  <c r="AB6718" i="1" s="1"/>
  <c r="F1221" i="1"/>
  <c r="AB6719" i="1" s="1"/>
  <c r="F1222" i="1"/>
  <c r="AB6720" i="1" s="1"/>
  <c r="F1223" i="1"/>
  <c r="AB6721" i="1" s="1"/>
  <c r="F1224" i="1"/>
  <c r="AB6722" i="1" s="1"/>
  <c r="F1225" i="1"/>
  <c r="AB6723" i="1" s="1"/>
  <c r="F1226" i="1"/>
  <c r="AB6724" i="1" s="1"/>
  <c r="F1227" i="1"/>
  <c r="AB6725" i="1" s="1"/>
  <c r="F1228" i="1"/>
  <c r="AB6726" i="1" s="1"/>
  <c r="F1229" i="1"/>
  <c r="AB6727" i="1" s="1"/>
  <c r="F1230" i="1"/>
  <c r="AB6728" i="1" s="1"/>
  <c r="F1231" i="1"/>
  <c r="AB6729" i="1" s="1"/>
  <c r="F1232" i="1"/>
  <c r="AB6730" i="1" s="1"/>
  <c r="F1233" i="1"/>
  <c r="AB6731" i="1" s="1"/>
  <c r="F1234" i="1"/>
  <c r="AB6732" i="1" s="1"/>
  <c r="F1235" i="1"/>
  <c r="AB6733" i="1" s="1"/>
  <c r="F1236" i="1"/>
  <c r="AB6734" i="1" s="1"/>
  <c r="F1237" i="1"/>
  <c r="AB6735" i="1" s="1"/>
  <c r="F1238" i="1"/>
  <c r="AB6736" i="1" s="1"/>
  <c r="F1239" i="1"/>
  <c r="AB6737" i="1" s="1"/>
  <c r="F1240" i="1"/>
  <c r="AB6738" i="1" s="1"/>
  <c r="F1241" i="1"/>
  <c r="AB6739" i="1" s="1"/>
  <c r="F1242" i="1"/>
  <c r="AB6740" i="1" s="1"/>
  <c r="F1243" i="1"/>
  <c r="AB6741" i="1" s="1"/>
  <c r="F1244" i="1"/>
  <c r="AB6742" i="1" s="1"/>
  <c r="F1245" i="1"/>
  <c r="AB6743" i="1" s="1"/>
  <c r="F1246" i="1"/>
  <c r="AB6744" i="1" s="1"/>
  <c r="F1247" i="1"/>
  <c r="AB6745" i="1" s="1"/>
  <c r="F1248" i="1"/>
  <c r="AB6746" i="1" s="1"/>
  <c r="F1249" i="1"/>
  <c r="AB6747" i="1" s="1"/>
  <c r="F1250" i="1"/>
  <c r="AB6748" i="1" s="1"/>
  <c r="F1251" i="1"/>
  <c r="AB6749" i="1" s="1"/>
  <c r="F1252" i="1"/>
  <c r="AB6750" i="1" s="1"/>
  <c r="F1253" i="1"/>
  <c r="AB6751" i="1" s="1"/>
  <c r="F1254" i="1"/>
  <c r="AB6752" i="1" s="1"/>
  <c r="F1255" i="1"/>
  <c r="AB6753" i="1" s="1"/>
  <c r="F1256" i="1"/>
  <c r="AB6754" i="1" s="1"/>
  <c r="F1257" i="1"/>
  <c r="AB6755" i="1" s="1"/>
  <c r="F1258" i="1"/>
  <c r="AB6756" i="1" s="1"/>
  <c r="F1259" i="1"/>
  <c r="AB6757" i="1" s="1"/>
  <c r="F1260" i="1"/>
  <c r="AB6758" i="1" s="1"/>
  <c r="F1261" i="1"/>
  <c r="AB6759" i="1" s="1"/>
  <c r="F1262" i="1"/>
  <c r="AB6760" i="1" s="1"/>
  <c r="F1263" i="1"/>
  <c r="AB6761" i="1" s="1"/>
  <c r="F1264" i="1"/>
  <c r="AB6762" i="1" s="1"/>
  <c r="F1265" i="1"/>
  <c r="AB6763" i="1" s="1"/>
  <c r="F1266" i="1"/>
  <c r="AB6764" i="1" s="1"/>
  <c r="F1267" i="1"/>
  <c r="AB6765" i="1" s="1"/>
  <c r="F1268" i="1"/>
  <c r="AB6766" i="1" s="1"/>
  <c r="F1269" i="1"/>
  <c r="AB6767" i="1" s="1"/>
  <c r="F1270" i="1"/>
  <c r="AB6768" i="1" s="1"/>
  <c r="F1271" i="1"/>
  <c r="AB6769" i="1" s="1"/>
  <c r="F1272" i="1"/>
  <c r="AB6770" i="1" s="1"/>
  <c r="F1273" i="1"/>
  <c r="AB6771" i="1" s="1"/>
  <c r="F1274" i="1"/>
  <c r="AB6772" i="1" s="1"/>
  <c r="F1275" i="1"/>
  <c r="AB6773" i="1" s="1"/>
  <c r="F1276" i="1"/>
  <c r="AB6774" i="1" s="1"/>
  <c r="F1277" i="1"/>
  <c r="AB6775" i="1" s="1"/>
  <c r="F1278" i="1"/>
  <c r="AB6776" i="1" s="1"/>
  <c r="F1279" i="1"/>
  <c r="AB6777" i="1" s="1"/>
  <c r="F1280" i="1"/>
  <c r="AB6778" i="1" s="1"/>
  <c r="F1281" i="1"/>
  <c r="AB6779" i="1" s="1"/>
  <c r="F1282" i="1"/>
  <c r="AB6780" i="1" s="1"/>
  <c r="F1283" i="1"/>
  <c r="AB6781" i="1" s="1"/>
  <c r="F1284" i="1"/>
  <c r="AB6782" i="1" s="1"/>
  <c r="F1285" i="1"/>
  <c r="AB6783" i="1" s="1"/>
  <c r="F1286" i="1"/>
  <c r="AB6784" i="1" s="1"/>
  <c r="F1287" i="1"/>
  <c r="AB6785" i="1" s="1"/>
  <c r="F1288" i="1"/>
  <c r="AB6786" i="1" s="1"/>
  <c r="F1289" i="1"/>
  <c r="AB6787" i="1" s="1"/>
  <c r="F1290" i="1"/>
  <c r="AB6788" i="1" s="1"/>
  <c r="F1291" i="1"/>
  <c r="AB6789" i="1" s="1"/>
  <c r="F1292" i="1"/>
  <c r="AB6790" i="1" s="1"/>
  <c r="F1293" i="1"/>
  <c r="AB6791" i="1" s="1"/>
  <c r="F1294" i="1"/>
  <c r="AB6792" i="1" s="1"/>
  <c r="F1295" i="1"/>
  <c r="AB6793" i="1" s="1"/>
  <c r="F1296" i="1"/>
  <c r="AB6794" i="1" s="1"/>
  <c r="F1297" i="1"/>
  <c r="AB6795" i="1" s="1"/>
  <c r="F1298" i="1"/>
  <c r="AB6796" i="1" s="1"/>
  <c r="F1299" i="1"/>
  <c r="AB6797" i="1" s="1"/>
  <c r="F1300" i="1"/>
  <c r="AB6798" i="1" s="1"/>
  <c r="F1301" i="1"/>
  <c r="AB6799" i="1" s="1"/>
  <c r="F1302" i="1"/>
  <c r="AB6800" i="1" s="1"/>
  <c r="F1303" i="1"/>
  <c r="AB6801" i="1" s="1"/>
  <c r="F1304" i="1"/>
  <c r="AB6802" i="1" s="1"/>
  <c r="F1305" i="1"/>
  <c r="AB6803" i="1" s="1"/>
  <c r="F1306" i="1"/>
  <c r="AB6804" i="1" s="1"/>
  <c r="F1307" i="1"/>
  <c r="AB6805" i="1" s="1"/>
  <c r="F1308" i="1"/>
  <c r="AB6806" i="1" s="1"/>
  <c r="F1309" i="1"/>
  <c r="AB6807" i="1" s="1"/>
  <c r="F1310" i="1"/>
  <c r="AB6808" i="1" s="1"/>
  <c r="F1311" i="1"/>
  <c r="AB6809" i="1" s="1"/>
  <c r="F1312" i="1"/>
  <c r="AB6810" i="1" s="1"/>
  <c r="F1313" i="1"/>
  <c r="AB6811" i="1" s="1"/>
  <c r="F1314" i="1"/>
  <c r="AB6812" i="1" s="1"/>
  <c r="F1315" i="1"/>
  <c r="AB6813" i="1" s="1"/>
  <c r="F1316" i="1"/>
  <c r="AB6814" i="1" s="1"/>
  <c r="F1317" i="1"/>
  <c r="AB6815" i="1" s="1"/>
  <c r="F1318" i="1"/>
  <c r="AB6816" i="1" s="1"/>
  <c r="F1319" i="1"/>
  <c r="AB6817" i="1" s="1"/>
  <c r="F1320" i="1"/>
  <c r="AB6818" i="1" s="1"/>
  <c r="F1321" i="1"/>
  <c r="AB6819" i="1" s="1"/>
  <c r="F1322" i="1"/>
  <c r="AB6820" i="1" s="1"/>
  <c r="F1323" i="1"/>
  <c r="AB6821" i="1" s="1"/>
  <c r="F1324" i="1"/>
  <c r="AB6822" i="1" s="1"/>
  <c r="F1325" i="1"/>
  <c r="AB6823" i="1" s="1"/>
  <c r="F1326" i="1"/>
  <c r="AB6824" i="1" s="1"/>
  <c r="F1327" i="1"/>
  <c r="AB6825" i="1" s="1"/>
  <c r="F1328" i="1"/>
  <c r="AB6826" i="1" s="1"/>
  <c r="F1329" i="1"/>
  <c r="AB6827" i="1" s="1"/>
  <c r="F1330" i="1"/>
  <c r="AB6828" i="1" s="1"/>
  <c r="F1331" i="1"/>
  <c r="AB6829" i="1" s="1"/>
  <c r="F1332" i="1"/>
  <c r="AB6830" i="1" s="1"/>
  <c r="F1333" i="1"/>
  <c r="AB6831" i="1" s="1"/>
  <c r="F1334" i="1"/>
  <c r="AB6832" i="1" s="1"/>
  <c r="F1335" i="1"/>
  <c r="AB6833" i="1" s="1"/>
  <c r="F1336" i="1"/>
  <c r="AB6834" i="1" s="1"/>
  <c r="F1337" i="1"/>
  <c r="AB6835" i="1" s="1"/>
  <c r="F1338" i="1"/>
  <c r="AB6836" i="1" s="1"/>
  <c r="F1339" i="1"/>
  <c r="AB6837" i="1" s="1"/>
  <c r="F1340" i="1"/>
  <c r="AB6838" i="1" s="1"/>
  <c r="F1341" i="1"/>
  <c r="AB6839" i="1" s="1"/>
  <c r="F1342" i="1"/>
  <c r="AB6840" i="1" s="1"/>
  <c r="F1343" i="1"/>
  <c r="AB6841" i="1" s="1"/>
  <c r="F1344" i="1"/>
  <c r="AB6842" i="1" s="1"/>
  <c r="F1345" i="1"/>
  <c r="AB6843" i="1" s="1"/>
  <c r="F1346" i="1"/>
  <c r="AB6844" i="1" s="1"/>
  <c r="F1347" i="1"/>
  <c r="AB6845" i="1" s="1"/>
  <c r="F1348" i="1"/>
  <c r="AB6846" i="1" s="1"/>
  <c r="F1349" i="1"/>
  <c r="AB6847" i="1" s="1"/>
  <c r="F1350" i="1"/>
  <c r="AB6848" i="1" s="1"/>
  <c r="F1351" i="1"/>
  <c r="AB6849" i="1" s="1"/>
  <c r="F1352" i="1"/>
  <c r="AB6850" i="1" s="1"/>
  <c r="F1353" i="1"/>
  <c r="AB6851" i="1" s="1"/>
  <c r="F1354" i="1"/>
  <c r="AB6852" i="1" s="1"/>
  <c r="F1355" i="1"/>
  <c r="AB6853" i="1" s="1"/>
  <c r="F1356" i="1"/>
  <c r="AB6854" i="1" s="1"/>
  <c r="F1357" i="1"/>
  <c r="AB6855" i="1" s="1"/>
  <c r="F1358" i="1"/>
  <c r="AB6856" i="1" s="1"/>
  <c r="F1359" i="1"/>
  <c r="AB6857" i="1" s="1"/>
  <c r="F1360" i="1"/>
  <c r="AB6858" i="1" s="1"/>
  <c r="F1361" i="1"/>
  <c r="AB6859" i="1" s="1"/>
  <c r="F1362" i="1"/>
  <c r="AB6860" i="1" s="1"/>
  <c r="F1363" i="1"/>
  <c r="AB6861" i="1" s="1"/>
  <c r="F1364" i="1"/>
  <c r="AB6862" i="1" s="1"/>
  <c r="F1365" i="1"/>
  <c r="AB6863" i="1" s="1"/>
  <c r="F1366" i="1"/>
  <c r="AB6864" i="1" s="1"/>
  <c r="F1367" i="1"/>
  <c r="AB6865" i="1" s="1"/>
  <c r="F1368" i="1"/>
  <c r="AB6866" i="1" s="1"/>
  <c r="F1369" i="1"/>
  <c r="AB6867" i="1" s="1"/>
  <c r="F1370" i="1"/>
  <c r="AB6868" i="1" s="1"/>
  <c r="F1371" i="1"/>
  <c r="AB6869" i="1" s="1"/>
  <c r="F1372" i="1"/>
  <c r="AB6870" i="1" s="1"/>
  <c r="F1373" i="1"/>
  <c r="AB6871" i="1" s="1"/>
  <c r="F1374" i="1"/>
  <c r="AB6872" i="1" s="1"/>
  <c r="F1375" i="1"/>
  <c r="AB6873" i="1" s="1"/>
  <c r="F1376" i="1"/>
  <c r="AB6874" i="1" s="1"/>
  <c r="F1377" i="1"/>
  <c r="AB6875" i="1" s="1"/>
  <c r="F1378" i="1"/>
  <c r="AB6876" i="1" s="1"/>
  <c r="F1379" i="1"/>
  <c r="AB6877" i="1" s="1"/>
  <c r="F1380" i="1"/>
  <c r="AB6878" i="1" s="1"/>
  <c r="F1381" i="1"/>
  <c r="AB6879" i="1" s="1"/>
  <c r="F1382" i="1"/>
  <c r="AB6880" i="1" s="1"/>
  <c r="F1383" i="1"/>
  <c r="AB6881" i="1" s="1"/>
  <c r="F1384" i="1"/>
  <c r="AB6882" i="1" s="1"/>
  <c r="F1385" i="1"/>
  <c r="AB6883" i="1" s="1"/>
  <c r="F1386" i="1"/>
  <c r="AB6884" i="1" s="1"/>
  <c r="F1387" i="1"/>
  <c r="AB6885" i="1" s="1"/>
  <c r="F1388" i="1"/>
  <c r="AB6886" i="1" s="1"/>
  <c r="F1389" i="1"/>
  <c r="AB6887" i="1" s="1"/>
  <c r="F1390" i="1"/>
  <c r="AB6888" i="1" s="1"/>
  <c r="F1391" i="1"/>
  <c r="AB6889" i="1" s="1"/>
  <c r="F1392" i="1"/>
  <c r="AB6890" i="1" s="1"/>
  <c r="F1393" i="1"/>
  <c r="AB6891" i="1" s="1"/>
  <c r="F1394" i="1"/>
  <c r="AB6892" i="1" s="1"/>
  <c r="F1395" i="1"/>
  <c r="AB6893" i="1" s="1"/>
  <c r="F1396" i="1"/>
  <c r="AB6894" i="1" s="1"/>
  <c r="F1397" i="1"/>
  <c r="AB6895" i="1" s="1"/>
  <c r="F1398" i="1"/>
  <c r="AB6896" i="1" s="1"/>
  <c r="F1399" i="1"/>
  <c r="AB6897" i="1" s="1"/>
  <c r="F1400" i="1"/>
  <c r="AB6898" i="1" s="1"/>
  <c r="F1401" i="1"/>
  <c r="AB6899" i="1" s="1"/>
  <c r="F1402" i="1"/>
  <c r="AB6900" i="1" s="1"/>
  <c r="F1403" i="1"/>
  <c r="AB6901" i="1" s="1"/>
  <c r="F1404" i="1"/>
  <c r="AB6902" i="1" s="1"/>
  <c r="F1405" i="1"/>
  <c r="AB6903" i="1" s="1"/>
  <c r="F1406" i="1"/>
  <c r="AB6904" i="1" s="1"/>
  <c r="F1407" i="1"/>
  <c r="AB6905" i="1" s="1"/>
  <c r="F1408" i="1"/>
  <c r="AB6906" i="1" s="1"/>
  <c r="F1409" i="1"/>
  <c r="AB6907" i="1" s="1"/>
  <c r="F1410" i="1"/>
  <c r="AB6908" i="1" s="1"/>
  <c r="F1411" i="1"/>
  <c r="AB6909" i="1" s="1"/>
  <c r="F1412" i="1"/>
  <c r="AB6910" i="1" s="1"/>
  <c r="F1413" i="1"/>
  <c r="AB6911" i="1" s="1"/>
  <c r="F1414" i="1"/>
  <c r="AB6912" i="1" s="1"/>
  <c r="F1415" i="1"/>
  <c r="AB6913" i="1" s="1"/>
  <c r="F1416" i="1"/>
  <c r="AB6914" i="1" s="1"/>
  <c r="F1417" i="1"/>
  <c r="AB6915" i="1" s="1"/>
  <c r="F1418" i="1"/>
  <c r="AB6916" i="1" s="1"/>
  <c r="F1419" i="1"/>
  <c r="AB6917" i="1" s="1"/>
  <c r="F1420" i="1"/>
  <c r="AB6918" i="1" s="1"/>
  <c r="F1421" i="1"/>
  <c r="AB6919" i="1" s="1"/>
  <c r="F1422" i="1"/>
  <c r="AB6920" i="1" s="1"/>
  <c r="F1423" i="1"/>
  <c r="AB6921" i="1" s="1"/>
  <c r="F1424" i="1"/>
  <c r="AB6922" i="1" s="1"/>
  <c r="F1425" i="1"/>
  <c r="AB6923" i="1" s="1"/>
  <c r="F1426" i="1"/>
  <c r="AB6924" i="1" s="1"/>
  <c r="F1427" i="1"/>
  <c r="AB6925" i="1" s="1"/>
  <c r="F1428" i="1"/>
  <c r="AB6926" i="1" s="1"/>
  <c r="F1429" i="1"/>
  <c r="AB6927" i="1" s="1"/>
  <c r="F1430" i="1"/>
  <c r="AB6928" i="1" s="1"/>
  <c r="F1431" i="1"/>
  <c r="AB6929" i="1" s="1"/>
  <c r="F1432" i="1"/>
  <c r="AB6930" i="1" s="1"/>
  <c r="F1433" i="1"/>
  <c r="AB6931" i="1" s="1"/>
  <c r="F1434" i="1"/>
  <c r="AB6932" i="1" s="1"/>
  <c r="F1435" i="1"/>
  <c r="AB6933" i="1" s="1"/>
  <c r="F1436" i="1"/>
  <c r="AB6934" i="1" s="1"/>
  <c r="F1437" i="1"/>
  <c r="AB6935" i="1" s="1"/>
  <c r="F1438" i="1"/>
  <c r="AB6936" i="1" s="1"/>
  <c r="F1439" i="1"/>
  <c r="AB6937" i="1" s="1"/>
  <c r="F1440" i="1"/>
  <c r="AB6938" i="1" s="1"/>
  <c r="F1441" i="1"/>
  <c r="AB6939" i="1" s="1"/>
  <c r="F1442" i="1"/>
  <c r="AB6940" i="1" s="1"/>
  <c r="F1443" i="1"/>
  <c r="AB6941" i="1" s="1"/>
  <c r="F1444" i="1"/>
  <c r="AB6942" i="1" s="1"/>
  <c r="F1445" i="1"/>
  <c r="AB6943" i="1" s="1"/>
  <c r="F1446" i="1"/>
  <c r="AB6944" i="1" s="1"/>
  <c r="F1447" i="1"/>
  <c r="AB6945" i="1" s="1"/>
  <c r="F1448" i="1"/>
  <c r="AB6946" i="1" s="1"/>
  <c r="F1449" i="1"/>
  <c r="AB6947" i="1" s="1"/>
  <c r="F1450" i="1"/>
  <c r="AB6948" i="1" s="1"/>
  <c r="F1451" i="1"/>
  <c r="AB6949" i="1" s="1"/>
  <c r="F1452" i="1"/>
  <c r="AB6950" i="1" s="1"/>
  <c r="F1453" i="1"/>
  <c r="AB6951" i="1" s="1"/>
  <c r="F1454" i="1"/>
  <c r="AB6952" i="1" s="1"/>
  <c r="F1455" i="1"/>
  <c r="AB6953" i="1" s="1"/>
  <c r="F1456" i="1"/>
  <c r="AB6954" i="1" s="1"/>
  <c r="F1457" i="1"/>
  <c r="AB6955" i="1" s="1"/>
  <c r="F1458" i="1"/>
  <c r="AB6956" i="1" s="1"/>
  <c r="F1459" i="1"/>
  <c r="AB6957" i="1" s="1"/>
  <c r="F1460" i="1"/>
  <c r="AB6958" i="1" s="1"/>
  <c r="F1461" i="1"/>
  <c r="AB6959" i="1" s="1"/>
  <c r="F1462" i="1"/>
  <c r="AB6960" i="1" s="1"/>
  <c r="F1463" i="1"/>
  <c r="AB6961" i="1" s="1"/>
  <c r="F1464" i="1"/>
  <c r="AB6962" i="1" s="1"/>
  <c r="F1465" i="1"/>
  <c r="AB6963" i="1" s="1"/>
  <c r="F1466" i="1"/>
  <c r="AB6964" i="1" s="1"/>
  <c r="F1467" i="1"/>
  <c r="AB6965" i="1" s="1"/>
  <c r="F1468" i="1"/>
  <c r="AB6966" i="1" s="1"/>
  <c r="F1469" i="1"/>
  <c r="AB6967" i="1" s="1"/>
  <c r="F1470" i="1"/>
  <c r="AB6968" i="1" s="1"/>
  <c r="F1471" i="1"/>
  <c r="AB6969" i="1" s="1"/>
  <c r="F1472" i="1"/>
  <c r="AB6970" i="1" s="1"/>
  <c r="F1473" i="1"/>
  <c r="AB6971" i="1" s="1"/>
  <c r="F1474" i="1"/>
  <c r="AB6972" i="1" s="1"/>
  <c r="F1475" i="1"/>
  <c r="AB6973" i="1" s="1"/>
  <c r="F1476" i="1"/>
  <c r="AB6974" i="1" s="1"/>
  <c r="F1477" i="1"/>
  <c r="AB6975" i="1" s="1"/>
  <c r="F1478" i="1"/>
  <c r="AB6976" i="1" s="1"/>
  <c r="F1479" i="1"/>
  <c r="AB6977" i="1" s="1"/>
  <c r="F1480" i="1"/>
  <c r="AB6978" i="1" s="1"/>
  <c r="F1481" i="1"/>
  <c r="AB6979" i="1" s="1"/>
  <c r="F1482" i="1"/>
  <c r="AB6980" i="1" s="1"/>
  <c r="F1483" i="1"/>
  <c r="AB6981" i="1" s="1"/>
  <c r="F1484" i="1"/>
  <c r="AB6982" i="1" s="1"/>
  <c r="F1485" i="1"/>
  <c r="AB6983" i="1" s="1"/>
  <c r="F1486" i="1"/>
  <c r="AB6984" i="1" s="1"/>
  <c r="F1487" i="1"/>
  <c r="AB6985" i="1" s="1"/>
  <c r="F1488" i="1"/>
  <c r="AB6986" i="1" s="1"/>
  <c r="F1489" i="1"/>
  <c r="AB6987" i="1" s="1"/>
  <c r="F1490" i="1"/>
  <c r="AB6988" i="1" s="1"/>
  <c r="F1491" i="1"/>
  <c r="AB6989" i="1" s="1"/>
  <c r="F1492" i="1"/>
  <c r="AB6990" i="1" s="1"/>
  <c r="F1493" i="1"/>
  <c r="AB6991" i="1" s="1"/>
  <c r="F1494" i="1"/>
  <c r="AB6992" i="1" s="1"/>
  <c r="F1495" i="1"/>
  <c r="AB6993" i="1" s="1"/>
  <c r="F1496" i="1"/>
  <c r="AB6994" i="1" s="1"/>
  <c r="F1497" i="1"/>
  <c r="AB6995" i="1" s="1"/>
  <c r="F1498" i="1"/>
  <c r="AB6996" i="1" s="1"/>
  <c r="F1499" i="1"/>
  <c r="AB6997" i="1" s="1"/>
  <c r="F1500" i="1"/>
  <c r="AB6998" i="1" s="1"/>
  <c r="F1501" i="1"/>
  <c r="AB6999" i="1" s="1"/>
  <c r="F1502" i="1"/>
  <c r="AB7000" i="1" s="1"/>
  <c r="F1503" i="1"/>
  <c r="AB7001" i="1" s="1"/>
  <c r="F1504" i="1"/>
  <c r="AB7002" i="1" s="1"/>
  <c r="F1505" i="1"/>
  <c r="AB7003" i="1" s="1"/>
  <c r="F1506" i="1"/>
  <c r="AB7004" i="1" s="1"/>
  <c r="F1507" i="1"/>
  <c r="AB7005" i="1" s="1"/>
  <c r="F1508" i="1"/>
  <c r="AB7006" i="1" s="1"/>
  <c r="F1509" i="1"/>
  <c r="AB7007" i="1" s="1"/>
  <c r="F1510" i="1"/>
  <c r="AB7008" i="1" s="1"/>
  <c r="F1511" i="1"/>
  <c r="AB7009" i="1" s="1"/>
  <c r="F1512" i="1"/>
  <c r="AB7010" i="1" s="1"/>
  <c r="F1513" i="1"/>
  <c r="AB7011" i="1" s="1"/>
  <c r="F1514" i="1"/>
  <c r="AB7012" i="1" s="1"/>
  <c r="F1515" i="1"/>
  <c r="AB7013" i="1" s="1"/>
  <c r="F1516" i="1"/>
  <c r="AB7014" i="1" s="1"/>
  <c r="F1517" i="1"/>
  <c r="AB7015" i="1" s="1"/>
  <c r="F1518" i="1"/>
  <c r="AB7016" i="1" s="1"/>
  <c r="F1519" i="1"/>
  <c r="AB7017" i="1" s="1"/>
  <c r="F1520" i="1"/>
  <c r="AB7018" i="1" s="1"/>
  <c r="F1521" i="1"/>
  <c r="AB7019" i="1" s="1"/>
  <c r="F1522" i="1"/>
  <c r="AB7020" i="1" s="1"/>
  <c r="F1523" i="1"/>
  <c r="AB7021" i="1" s="1"/>
  <c r="F1524" i="1"/>
  <c r="AB7022" i="1" s="1"/>
  <c r="F1525" i="1"/>
  <c r="AB7023" i="1" s="1"/>
  <c r="F1526" i="1"/>
  <c r="AB7024" i="1" s="1"/>
  <c r="F1527" i="1"/>
  <c r="AB7025" i="1" s="1"/>
  <c r="F1528" i="1"/>
  <c r="AB7026" i="1" s="1"/>
  <c r="F1529" i="1"/>
  <c r="AB7027" i="1" s="1"/>
  <c r="F1530" i="1"/>
  <c r="AB7028" i="1" s="1"/>
  <c r="F1531" i="1"/>
  <c r="AB7029" i="1" s="1"/>
  <c r="F1532" i="1"/>
  <c r="AB7030" i="1" s="1"/>
  <c r="F1533" i="1"/>
  <c r="AB7031" i="1" s="1"/>
  <c r="F1534" i="1"/>
  <c r="AB7032" i="1" s="1"/>
  <c r="F1535" i="1"/>
  <c r="AB7033" i="1" s="1"/>
  <c r="F1536" i="1"/>
  <c r="AB7034" i="1" s="1"/>
  <c r="F1537" i="1"/>
  <c r="AB7035" i="1" s="1"/>
  <c r="F1538" i="1"/>
  <c r="AB7036" i="1" s="1"/>
  <c r="F1539" i="1"/>
  <c r="AB7037" i="1" s="1"/>
  <c r="F1540" i="1"/>
  <c r="AB7038" i="1" s="1"/>
  <c r="F1541" i="1"/>
  <c r="AB7039" i="1" s="1"/>
  <c r="F1542" i="1"/>
  <c r="AB7040" i="1" s="1"/>
  <c r="F1543" i="1"/>
  <c r="AB7041" i="1" s="1"/>
  <c r="F1544" i="1"/>
  <c r="AB7042" i="1" s="1"/>
  <c r="F1545" i="1"/>
  <c r="AB7043" i="1" s="1"/>
  <c r="F1546" i="1"/>
  <c r="AB7044" i="1" s="1"/>
  <c r="F1547" i="1"/>
  <c r="AB7045" i="1" s="1"/>
  <c r="F1548" i="1"/>
  <c r="AB7046" i="1" s="1"/>
  <c r="F1549" i="1"/>
  <c r="AB7047" i="1" s="1"/>
  <c r="F1550" i="1"/>
  <c r="AB7048" i="1" s="1"/>
  <c r="F1551" i="1"/>
  <c r="AB7049" i="1" s="1"/>
  <c r="F1552" i="1"/>
  <c r="AB7050" i="1" s="1"/>
  <c r="F1553" i="1"/>
  <c r="AB7051" i="1" s="1"/>
  <c r="F1554" i="1"/>
  <c r="AB7052" i="1" s="1"/>
  <c r="F1555" i="1"/>
  <c r="AB7053" i="1" s="1"/>
  <c r="F1556" i="1"/>
  <c r="AB7054" i="1" s="1"/>
  <c r="F1557" i="1"/>
  <c r="AB7055" i="1" s="1"/>
  <c r="F1558" i="1"/>
  <c r="AB7056" i="1" s="1"/>
  <c r="F1559" i="1"/>
  <c r="AB7057" i="1" s="1"/>
  <c r="F1560" i="1"/>
  <c r="AB7058" i="1" s="1"/>
  <c r="F1561" i="1"/>
  <c r="AB7059" i="1" s="1"/>
  <c r="F1562" i="1"/>
  <c r="AB7060" i="1" s="1"/>
  <c r="F1563" i="1"/>
  <c r="AB7061" i="1" s="1"/>
  <c r="F1564" i="1"/>
  <c r="AB7062" i="1" s="1"/>
  <c r="F1565" i="1"/>
  <c r="AB7063" i="1" s="1"/>
  <c r="F1566" i="1"/>
  <c r="AB7064" i="1" s="1"/>
  <c r="F1567" i="1"/>
  <c r="AB7065" i="1" s="1"/>
  <c r="F1568" i="1"/>
  <c r="AB7066" i="1" s="1"/>
  <c r="F1569" i="1"/>
  <c r="AB7067" i="1" s="1"/>
  <c r="F1570" i="1"/>
  <c r="AB7068" i="1" s="1"/>
  <c r="F1571" i="1"/>
  <c r="AB7069" i="1" s="1"/>
  <c r="F1572" i="1"/>
  <c r="AB7070" i="1" s="1"/>
  <c r="F1573" i="1"/>
  <c r="AB7071" i="1" s="1"/>
  <c r="F1574" i="1"/>
  <c r="AB7072" i="1" s="1"/>
  <c r="F1575" i="1"/>
  <c r="AB7073" i="1" s="1"/>
  <c r="F1576" i="1"/>
  <c r="AB7074" i="1" s="1"/>
  <c r="F1577" i="1"/>
  <c r="AB7075" i="1" s="1"/>
  <c r="F1578" i="1"/>
  <c r="AB7076" i="1" s="1"/>
  <c r="F1579" i="1"/>
  <c r="AB7077" i="1" s="1"/>
  <c r="F1580" i="1"/>
  <c r="AB7078" i="1" s="1"/>
  <c r="F1581" i="1"/>
  <c r="AB7079" i="1" s="1"/>
  <c r="F1582" i="1"/>
  <c r="AB7080" i="1" s="1"/>
  <c r="F1583" i="1"/>
  <c r="AB7081" i="1" s="1"/>
  <c r="F1584" i="1"/>
  <c r="AB7082" i="1" s="1"/>
  <c r="F1585" i="1"/>
  <c r="AB7083" i="1" s="1"/>
  <c r="F1586" i="1"/>
  <c r="AB7084" i="1" s="1"/>
  <c r="F1587" i="1"/>
  <c r="AB7085" i="1" s="1"/>
  <c r="F1588" i="1"/>
  <c r="AB7086" i="1" s="1"/>
  <c r="F1589" i="1"/>
  <c r="AB7087" i="1" s="1"/>
  <c r="F1590" i="1"/>
  <c r="AB7088" i="1" s="1"/>
  <c r="F1591" i="1"/>
  <c r="AB7089" i="1" s="1"/>
  <c r="F1592" i="1"/>
  <c r="AB7090" i="1" s="1"/>
  <c r="F1593" i="1"/>
  <c r="AB7091" i="1" s="1"/>
  <c r="F1594" i="1"/>
  <c r="AB7092" i="1" s="1"/>
  <c r="F1595" i="1"/>
  <c r="AB7093" i="1" s="1"/>
  <c r="F1596" i="1"/>
  <c r="AB7094" i="1" s="1"/>
  <c r="F1597" i="1"/>
  <c r="AB7095" i="1" s="1"/>
  <c r="F1598" i="1"/>
  <c r="AB7096" i="1" s="1"/>
  <c r="F1599" i="1"/>
  <c r="AB7097" i="1" s="1"/>
  <c r="F1600" i="1"/>
  <c r="AB7098" i="1" s="1"/>
  <c r="F1601" i="1"/>
  <c r="AB7099" i="1" s="1"/>
  <c r="F1602" i="1"/>
  <c r="AB7100" i="1" s="1"/>
  <c r="F1603" i="1"/>
  <c r="AB7101" i="1" s="1"/>
  <c r="F1604" i="1"/>
  <c r="AB7102" i="1" s="1"/>
  <c r="F1605" i="1"/>
  <c r="AB7103" i="1" s="1"/>
  <c r="F1606" i="1"/>
  <c r="AB7104" i="1" s="1"/>
  <c r="F1607" i="1"/>
  <c r="AB7105" i="1" s="1"/>
  <c r="F1608" i="1"/>
  <c r="AB7106" i="1" s="1"/>
  <c r="F1609" i="1"/>
  <c r="AB7107" i="1" s="1"/>
  <c r="F1610" i="1"/>
  <c r="AB7108" i="1" s="1"/>
  <c r="F1611" i="1"/>
  <c r="AB7109" i="1" s="1"/>
  <c r="F1612" i="1"/>
  <c r="AB7110" i="1" s="1"/>
  <c r="F1613" i="1"/>
  <c r="AB7111" i="1" s="1"/>
  <c r="F1614" i="1"/>
  <c r="AB7112" i="1" s="1"/>
  <c r="F1615" i="1"/>
  <c r="AB7113" i="1" s="1"/>
  <c r="F1616" i="1"/>
  <c r="AB7114" i="1" s="1"/>
  <c r="F1617" i="1"/>
  <c r="AB7115" i="1" s="1"/>
  <c r="F1618" i="1"/>
  <c r="AB7116" i="1" s="1"/>
  <c r="F1619" i="1"/>
  <c r="AB7117" i="1" s="1"/>
  <c r="F1620" i="1"/>
  <c r="AB7118" i="1" s="1"/>
  <c r="F1621" i="1"/>
  <c r="AB7119" i="1" s="1"/>
  <c r="F1622" i="1"/>
  <c r="AB7120" i="1" s="1"/>
  <c r="F1623" i="1"/>
  <c r="AB7121" i="1" s="1"/>
  <c r="F1624" i="1"/>
  <c r="AB7122" i="1" s="1"/>
  <c r="F1625" i="1"/>
  <c r="AB7123" i="1" s="1"/>
  <c r="F1626" i="1"/>
  <c r="AB7124" i="1" s="1"/>
  <c r="F1627" i="1"/>
  <c r="AB7125" i="1" s="1"/>
  <c r="F1628" i="1"/>
  <c r="AB7126" i="1" s="1"/>
  <c r="F1629" i="1"/>
  <c r="AB7127" i="1" s="1"/>
  <c r="F1630" i="1"/>
  <c r="AB7128" i="1" s="1"/>
  <c r="F1631" i="1"/>
  <c r="AB7129" i="1" s="1"/>
  <c r="F1632" i="1"/>
  <c r="AB7130" i="1" s="1"/>
  <c r="F1633" i="1"/>
  <c r="AB7131" i="1" s="1"/>
  <c r="F1634" i="1"/>
  <c r="AB7132" i="1" s="1"/>
  <c r="F1635" i="1"/>
  <c r="AB7133" i="1" s="1"/>
  <c r="F1636" i="1"/>
  <c r="AB7134" i="1" s="1"/>
  <c r="F1637" i="1"/>
  <c r="AB7135" i="1" s="1"/>
  <c r="F1638" i="1"/>
  <c r="AB7136" i="1" s="1"/>
  <c r="F1639" i="1"/>
  <c r="AB7137" i="1" s="1"/>
  <c r="F1640" i="1"/>
  <c r="AB7138" i="1" s="1"/>
  <c r="F1641" i="1"/>
  <c r="AB7139" i="1" s="1"/>
  <c r="F1642" i="1"/>
  <c r="AB7140" i="1" s="1"/>
  <c r="F1643" i="1"/>
  <c r="AB7141" i="1" s="1"/>
  <c r="F1644" i="1"/>
  <c r="AB7142" i="1" s="1"/>
  <c r="F1645" i="1"/>
  <c r="AB7143" i="1" s="1"/>
  <c r="F1646" i="1"/>
  <c r="AB7144" i="1" s="1"/>
  <c r="F1647" i="1"/>
  <c r="AB7145" i="1" s="1"/>
  <c r="F1648" i="1"/>
  <c r="AB7146" i="1" s="1"/>
  <c r="F1649" i="1"/>
  <c r="AB7147" i="1" s="1"/>
  <c r="F1650" i="1"/>
  <c r="AB7148" i="1" s="1"/>
  <c r="F1651" i="1"/>
  <c r="AB7149" i="1" s="1"/>
  <c r="F1652" i="1"/>
  <c r="AB7150" i="1" s="1"/>
  <c r="F1653" i="1"/>
  <c r="AB7151" i="1" s="1"/>
  <c r="F1654" i="1"/>
  <c r="AB7152" i="1" s="1"/>
  <c r="F1655" i="1"/>
  <c r="AB7153" i="1" s="1"/>
  <c r="F1656" i="1"/>
  <c r="AB7154" i="1" s="1"/>
  <c r="F1657" i="1"/>
  <c r="AB7155" i="1" s="1"/>
  <c r="F1658" i="1"/>
  <c r="AB7156" i="1" s="1"/>
  <c r="F1659" i="1"/>
  <c r="AB7157" i="1" s="1"/>
  <c r="F1660" i="1"/>
  <c r="AB7158" i="1" s="1"/>
  <c r="F1661" i="1"/>
  <c r="AB7159" i="1" s="1"/>
  <c r="F1662" i="1"/>
  <c r="AB7160" i="1" s="1"/>
  <c r="F1663" i="1"/>
  <c r="AB7161" i="1" s="1"/>
  <c r="F1664" i="1"/>
  <c r="AB7162" i="1" s="1"/>
  <c r="F1665" i="1"/>
  <c r="AB7163" i="1" s="1"/>
  <c r="F1666" i="1"/>
  <c r="AB7164" i="1" s="1"/>
  <c r="F1667" i="1"/>
  <c r="AB7165" i="1" s="1"/>
  <c r="F1668" i="1"/>
  <c r="AB7166" i="1" s="1"/>
  <c r="F1669" i="1"/>
  <c r="AB7167" i="1" s="1"/>
  <c r="F1670" i="1"/>
  <c r="AB7168" i="1" s="1"/>
  <c r="F1671" i="1"/>
  <c r="AB7169" i="1" s="1"/>
  <c r="F1672" i="1"/>
  <c r="AB7170" i="1" s="1"/>
  <c r="F1673" i="1"/>
  <c r="AB7171" i="1" s="1"/>
  <c r="F1674" i="1"/>
  <c r="AB7172" i="1" s="1"/>
  <c r="F1675" i="1"/>
  <c r="AB7173" i="1" s="1"/>
  <c r="F1676" i="1"/>
  <c r="AB7174" i="1" s="1"/>
  <c r="F1677" i="1"/>
  <c r="AB7175" i="1" s="1"/>
  <c r="F1678" i="1"/>
  <c r="AB7176" i="1" s="1"/>
  <c r="F1679" i="1"/>
  <c r="AB7177" i="1" s="1"/>
  <c r="F1680" i="1"/>
  <c r="AB7178" i="1" s="1"/>
  <c r="F1681" i="1"/>
  <c r="AB7179" i="1" s="1"/>
  <c r="F1682" i="1"/>
  <c r="AB7180" i="1" s="1"/>
  <c r="F1683" i="1"/>
  <c r="AB7181" i="1" s="1"/>
  <c r="F1684" i="1"/>
  <c r="AB7182" i="1" s="1"/>
  <c r="F1685" i="1"/>
  <c r="AB7183" i="1" s="1"/>
  <c r="F1686" i="1"/>
  <c r="AB7184" i="1" s="1"/>
  <c r="F1687" i="1"/>
  <c r="AB7185" i="1" s="1"/>
  <c r="F1688" i="1"/>
  <c r="AB7186" i="1" s="1"/>
  <c r="F1689" i="1"/>
  <c r="AB7187" i="1" s="1"/>
  <c r="F1690" i="1"/>
  <c r="AB7188" i="1" s="1"/>
  <c r="F1691" i="1"/>
  <c r="AB7189" i="1" s="1"/>
  <c r="F1692" i="1"/>
  <c r="AB7190" i="1" s="1"/>
  <c r="F1693" i="1"/>
  <c r="AB7191" i="1" s="1"/>
  <c r="F1694" i="1"/>
  <c r="AB7192" i="1" s="1"/>
  <c r="F1695" i="1"/>
  <c r="AB7193" i="1" s="1"/>
  <c r="F1696" i="1"/>
  <c r="AB7194" i="1" s="1"/>
  <c r="F1697" i="1"/>
  <c r="AB7195" i="1" s="1"/>
  <c r="F1698" i="1"/>
  <c r="AB7196" i="1" s="1"/>
  <c r="F1699" i="1"/>
  <c r="AB7197" i="1" s="1"/>
  <c r="F1700" i="1"/>
  <c r="AB7198" i="1" s="1"/>
  <c r="F1701" i="1"/>
  <c r="AB7199" i="1" s="1"/>
  <c r="F1702" i="1"/>
  <c r="AB7200" i="1" s="1"/>
  <c r="F1703" i="1"/>
  <c r="AB7201" i="1" s="1"/>
  <c r="F1704" i="1"/>
  <c r="AB7202" i="1" s="1"/>
  <c r="F1705" i="1"/>
  <c r="AB7203" i="1" s="1"/>
  <c r="F1706" i="1"/>
  <c r="AB7204" i="1" s="1"/>
  <c r="F1707" i="1"/>
  <c r="AB7205" i="1" s="1"/>
  <c r="F1708" i="1"/>
  <c r="AB7206" i="1" s="1"/>
  <c r="F1709" i="1"/>
  <c r="AB7207" i="1" s="1"/>
  <c r="F1710" i="1"/>
  <c r="AB7208" i="1" s="1"/>
  <c r="F1711" i="1"/>
  <c r="AB7209" i="1" s="1"/>
  <c r="F1712" i="1"/>
  <c r="AB7210" i="1" s="1"/>
  <c r="F1713" i="1"/>
  <c r="AB7211" i="1" s="1"/>
  <c r="F1714" i="1"/>
  <c r="AB7212" i="1" s="1"/>
  <c r="F1715" i="1"/>
  <c r="AB7213" i="1" s="1"/>
  <c r="F1716" i="1"/>
  <c r="AB7214" i="1" s="1"/>
  <c r="F1717" i="1"/>
  <c r="AB7215" i="1" s="1"/>
  <c r="F1718" i="1"/>
  <c r="AB7216" i="1" s="1"/>
  <c r="F1719" i="1"/>
  <c r="AB7217" i="1" s="1"/>
  <c r="F1720" i="1"/>
  <c r="AB7218" i="1" s="1"/>
  <c r="F1721" i="1"/>
  <c r="AB7219" i="1" s="1"/>
  <c r="F1722" i="1"/>
  <c r="AB7220" i="1" s="1"/>
  <c r="F1723" i="1"/>
  <c r="AB7221" i="1" s="1"/>
  <c r="F1724" i="1"/>
  <c r="AB7222" i="1" s="1"/>
  <c r="F1725" i="1"/>
  <c r="AB7223" i="1" s="1"/>
  <c r="F1726" i="1"/>
  <c r="AB7224" i="1" s="1"/>
  <c r="F1727" i="1"/>
  <c r="AB7225" i="1" s="1"/>
  <c r="F1728" i="1"/>
  <c r="AB7226" i="1" s="1"/>
  <c r="F1729" i="1"/>
  <c r="AB7227" i="1" s="1"/>
  <c r="F1730" i="1"/>
  <c r="AB7228" i="1" s="1"/>
  <c r="F1731" i="1"/>
  <c r="AB7229" i="1" s="1"/>
  <c r="F1732" i="1"/>
  <c r="AB7230" i="1" s="1"/>
  <c r="F1733" i="1"/>
  <c r="AB7231" i="1" s="1"/>
  <c r="F1734" i="1"/>
  <c r="AB7232" i="1" s="1"/>
  <c r="F1735" i="1"/>
  <c r="AB7233" i="1" s="1"/>
  <c r="F1736" i="1"/>
  <c r="AB7234" i="1" s="1"/>
  <c r="F1737" i="1"/>
  <c r="AB7235" i="1" s="1"/>
  <c r="F1738" i="1"/>
  <c r="AB7236" i="1" s="1"/>
  <c r="F1739" i="1"/>
  <c r="AB7237" i="1" s="1"/>
  <c r="F1740" i="1"/>
  <c r="AB7238" i="1" s="1"/>
  <c r="F1741" i="1"/>
  <c r="AB7239" i="1" s="1"/>
  <c r="F1742" i="1"/>
  <c r="AB7240" i="1" s="1"/>
  <c r="F1743" i="1"/>
  <c r="AB7241" i="1" s="1"/>
  <c r="F1744" i="1"/>
  <c r="AB7242" i="1" s="1"/>
  <c r="F1745" i="1"/>
  <c r="AB7243" i="1" s="1"/>
  <c r="F1746" i="1"/>
  <c r="AB7244" i="1" s="1"/>
  <c r="F1747" i="1"/>
  <c r="AB7245" i="1" s="1"/>
  <c r="F1748" i="1"/>
  <c r="AB7246" i="1" s="1"/>
  <c r="F1749" i="1"/>
  <c r="AB7247" i="1" s="1"/>
  <c r="F1750" i="1"/>
  <c r="AB7248" i="1" s="1"/>
  <c r="F1751" i="1"/>
  <c r="AB7249" i="1" s="1"/>
  <c r="F1752" i="1"/>
  <c r="AB7250" i="1" s="1"/>
  <c r="F1753" i="1"/>
  <c r="AB7251" i="1" s="1"/>
  <c r="F1754" i="1"/>
  <c r="AB7252" i="1" s="1"/>
  <c r="F1755" i="1"/>
  <c r="AB7253" i="1" s="1"/>
  <c r="F1756" i="1"/>
  <c r="AB7254" i="1" s="1"/>
  <c r="F1757" i="1"/>
  <c r="AB7255" i="1" s="1"/>
  <c r="F1758" i="1"/>
  <c r="AB7256" i="1" s="1"/>
  <c r="F1759" i="1"/>
  <c r="AB7257" i="1" s="1"/>
  <c r="F1760" i="1"/>
  <c r="AB7258" i="1" s="1"/>
  <c r="F1761" i="1"/>
  <c r="AB7259" i="1" s="1"/>
  <c r="F1762" i="1"/>
  <c r="AB7260" i="1" s="1"/>
  <c r="F1763" i="1"/>
  <c r="AB7261" i="1" s="1"/>
  <c r="F1764" i="1"/>
  <c r="AB7262" i="1" s="1"/>
  <c r="F1765" i="1"/>
  <c r="AB7263" i="1" s="1"/>
  <c r="F1766" i="1"/>
  <c r="AB7264" i="1" s="1"/>
  <c r="F1767" i="1"/>
  <c r="AB7265" i="1" s="1"/>
  <c r="F1768" i="1"/>
  <c r="AB7266" i="1" s="1"/>
  <c r="F1769" i="1"/>
  <c r="AB7267" i="1" s="1"/>
  <c r="F1770" i="1"/>
  <c r="AB7268" i="1" s="1"/>
  <c r="F1771" i="1"/>
  <c r="AB7269" i="1" s="1"/>
  <c r="F1772" i="1"/>
  <c r="AB7270" i="1" s="1"/>
  <c r="F1773" i="1"/>
  <c r="AB7271" i="1" s="1"/>
  <c r="F1774" i="1"/>
  <c r="AB7272" i="1" s="1"/>
  <c r="F1775" i="1"/>
  <c r="AB7273" i="1" s="1"/>
  <c r="F1776" i="1"/>
  <c r="AB7274" i="1" s="1"/>
  <c r="F1777" i="1"/>
  <c r="AB7275" i="1" s="1"/>
  <c r="F1778" i="1"/>
  <c r="AB7276" i="1" s="1"/>
  <c r="F1779" i="1"/>
  <c r="AB7277" i="1" s="1"/>
  <c r="F1780" i="1"/>
  <c r="AB7278" i="1" s="1"/>
  <c r="F1781" i="1"/>
  <c r="AB7279" i="1" s="1"/>
  <c r="F1782" i="1"/>
  <c r="AB7280" i="1" s="1"/>
  <c r="F1783" i="1"/>
  <c r="AB7281" i="1" s="1"/>
  <c r="F1784" i="1"/>
  <c r="AB7282" i="1" s="1"/>
  <c r="F1785" i="1"/>
  <c r="AB7283" i="1" s="1"/>
  <c r="F1786" i="1"/>
  <c r="AB7284" i="1" s="1"/>
  <c r="F1787" i="1"/>
  <c r="AB7285" i="1" s="1"/>
  <c r="F1788" i="1"/>
  <c r="AB7286" i="1" s="1"/>
  <c r="F1789" i="1"/>
  <c r="AB7287" i="1" s="1"/>
  <c r="F1790" i="1"/>
  <c r="AB7288" i="1" s="1"/>
  <c r="F1791" i="1"/>
  <c r="AB7289" i="1" s="1"/>
  <c r="F1792" i="1"/>
  <c r="AB7290" i="1" s="1"/>
  <c r="F1793" i="1"/>
  <c r="AB7291" i="1" s="1"/>
  <c r="F1794" i="1"/>
  <c r="AB7292" i="1" s="1"/>
  <c r="F1795" i="1"/>
  <c r="AB7293" i="1" s="1"/>
  <c r="F1796" i="1"/>
  <c r="AB7294" i="1" s="1"/>
  <c r="F1797" i="1"/>
  <c r="AB7295" i="1" s="1"/>
  <c r="F1798" i="1"/>
  <c r="AB7296" i="1" s="1"/>
  <c r="F1799" i="1"/>
  <c r="AB7297" i="1" s="1"/>
  <c r="F1800" i="1"/>
  <c r="AB7298" i="1" s="1"/>
  <c r="F1801" i="1"/>
  <c r="AB7299" i="1" s="1"/>
  <c r="F1802" i="1"/>
  <c r="AB7300" i="1" s="1"/>
  <c r="F1803" i="1"/>
  <c r="AB7301" i="1" s="1"/>
  <c r="F1804" i="1"/>
  <c r="AB7302" i="1" s="1"/>
  <c r="F1805" i="1"/>
  <c r="AB7303" i="1" s="1"/>
  <c r="F1806" i="1"/>
  <c r="AB7304" i="1" s="1"/>
  <c r="F1807" i="1"/>
  <c r="AB7305" i="1" s="1"/>
  <c r="F1808" i="1"/>
  <c r="AB7306" i="1" s="1"/>
  <c r="F1809" i="1"/>
  <c r="AB7307" i="1" s="1"/>
  <c r="F1810" i="1"/>
  <c r="AB7308" i="1" s="1"/>
  <c r="F1811" i="1"/>
  <c r="AB7309" i="1" s="1"/>
  <c r="F1812" i="1"/>
  <c r="AB7310" i="1" s="1"/>
  <c r="F1813" i="1"/>
  <c r="AB7311" i="1" s="1"/>
  <c r="F1814" i="1"/>
  <c r="AB7312" i="1" s="1"/>
  <c r="F1815" i="1"/>
  <c r="AB7313" i="1" s="1"/>
  <c r="F1816" i="1"/>
  <c r="AB7314" i="1" s="1"/>
  <c r="F1817" i="1"/>
  <c r="AB7315" i="1" s="1"/>
  <c r="F1818" i="1"/>
  <c r="AB7316" i="1" s="1"/>
  <c r="F1819" i="1"/>
  <c r="AB7317" i="1" s="1"/>
  <c r="F1820" i="1"/>
  <c r="AB7318" i="1" s="1"/>
  <c r="F1821" i="1"/>
  <c r="AB7319" i="1" s="1"/>
  <c r="F1822" i="1"/>
  <c r="AB7320" i="1" s="1"/>
  <c r="F1823" i="1"/>
  <c r="AB7321" i="1" s="1"/>
  <c r="F1824" i="1"/>
  <c r="AB7322" i="1" s="1"/>
  <c r="F1825" i="1"/>
  <c r="AB7323" i="1" s="1"/>
  <c r="F1826" i="1"/>
  <c r="AB7324" i="1" s="1"/>
  <c r="F1827" i="1"/>
  <c r="AB7325" i="1" s="1"/>
  <c r="F1828" i="1"/>
  <c r="AB7326" i="1" s="1"/>
  <c r="F1829" i="1"/>
  <c r="AB7327" i="1" s="1"/>
  <c r="F1830" i="1"/>
  <c r="AB7328" i="1" s="1"/>
  <c r="F1831" i="1"/>
  <c r="AB7329" i="1" s="1"/>
  <c r="F1832" i="1"/>
  <c r="AB7330" i="1" s="1"/>
  <c r="F1833" i="1"/>
  <c r="AB7331" i="1" s="1"/>
  <c r="F1834" i="1"/>
  <c r="AB7332" i="1" s="1"/>
  <c r="F1835" i="1"/>
  <c r="AB7333" i="1" s="1"/>
  <c r="F1836" i="1"/>
  <c r="AB7334" i="1" s="1"/>
  <c r="F1837" i="1"/>
  <c r="AB7335" i="1" s="1"/>
  <c r="F1838" i="1"/>
  <c r="AB7336" i="1" s="1"/>
  <c r="F1839" i="1"/>
  <c r="AB7337" i="1" s="1"/>
  <c r="F1840" i="1"/>
  <c r="AB7338" i="1" s="1"/>
  <c r="F1841" i="1"/>
  <c r="AB7339" i="1" s="1"/>
  <c r="F1842" i="1"/>
  <c r="AB7340" i="1" s="1"/>
  <c r="F1843" i="1"/>
  <c r="AB7341" i="1" s="1"/>
  <c r="F1844" i="1"/>
  <c r="AB7342" i="1" s="1"/>
  <c r="F1845" i="1"/>
  <c r="AB7343" i="1" s="1"/>
  <c r="F1846" i="1"/>
  <c r="AB7344" i="1" s="1"/>
  <c r="F1847" i="1"/>
  <c r="AB7345" i="1" s="1"/>
  <c r="F1848" i="1"/>
  <c r="AB7346" i="1" s="1"/>
  <c r="F1849" i="1"/>
  <c r="AB7347" i="1" s="1"/>
  <c r="F1850" i="1"/>
  <c r="AB7348" i="1" s="1"/>
  <c r="F1851" i="1"/>
  <c r="AB7349" i="1" s="1"/>
  <c r="F1852" i="1"/>
  <c r="AB7350" i="1" s="1"/>
  <c r="F1853" i="1"/>
  <c r="AB7351" i="1" s="1"/>
  <c r="F1854" i="1"/>
  <c r="AB7352" i="1" s="1"/>
  <c r="F1855" i="1"/>
  <c r="AB7353" i="1" s="1"/>
  <c r="F1856" i="1"/>
  <c r="AB7354" i="1" s="1"/>
  <c r="F1857" i="1"/>
  <c r="AB7355" i="1" s="1"/>
  <c r="F1858" i="1"/>
  <c r="AB7356" i="1" s="1"/>
  <c r="F1859" i="1"/>
  <c r="AB7357" i="1" s="1"/>
  <c r="F1860" i="1"/>
  <c r="AB7358" i="1" s="1"/>
  <c r="F1861" i="1"/>
  <c r="AB7359" i="1" s="1"/>
  <c r="F1862" i="1"/>
  <c r="AB7360" i="1" s="1"/>
  <c r="F1863" i="1"/>
  <c r="AB7361" i="1" s="1"/>
  <c r="F1864" i="1"/>
  <c r="AB7362" i="1" s="1"/>
  <c r="F1865" i="1"/>
  <c r="AB7363" i="1" s="1"/>
  <c r="F1866" i="1"/>
  <c r="AB7364" i="1" s="1"/>
  <c r="F1867" i="1"/>
  <c r="AB7365" i="1" s="1"/>
  <c r="F1868" i="1"/>
  <c r="AB7366" i="1" s="1"/>
  <c r="F1869" i="1"/>
  <c r="AB7367" i="1" s="1"/>
  <c r="F1870" i="1"/>
  <c r="AB7368" i="1" s="1"/>
  <c r="F1871" i="1"/>
  <c r="AB7369" i="1" s="1"/>
  <c r="F1872" i="1"/>
  <c r="AB7370" i="1" s="1"/>
  <c r="F1873" i="1"/>
  <c r="AB7371" i="1" s="1"/>
  <c r="F1874" i="1"/>
  <c r="AB7372" i="1" s="1"/>
  <c r="F1875" i="1"/>
  <c r="AB7373" i="1" s="1"/>
  <c r="F1876" i="1"/>
  <c r="AB7374" i="1" s="1"/>
  <c r="F1877" i="1"/>
  <c r="AB7375" i="1" s="1"/>
  <c r="F1878" i="1"/>
  <c r="AB7376" i="1" s="1"/>
  <c r="F1879" i="1"/>
  <c r="AB7377" i="1" s="1"/>
  <c r="F1880" i="1"/>
  <c r="AB7378" i="1" s="1"/>
  <c r="F1881" i="1"/>
  <c r="AB7379" i="1" s="1"/>
  <c r="F1882" i="1"/>
  <c r="AB7380" i="1" s="1"/>
  <c r="F1883" i="1"/>
  <c r="AB7381" i="1" s="1"/>
  <c r="F1884" i="1"/>
  <c r="AB7382" i="1" s="1"/>
  <c r="F1885" i="1"/>
  <c r="AB7383" i="1" s="1"/>
  <c r="F1886" i="1"/>
  <c r="AB7384" i="1" s="1"/>
  <c r="F1887" i="1"/>
  <c r="AB7385" i="1" s="1"/>
  <c r="F1888" i="1"/>
  <c r="AB7386" i="1" s="1"/>
  <c r="F1889" i="1"/>
  <c r="AB7387" i="1" s="1"/>
  <c r="F1890" i="1"/>
  <c r="AB7388" i="1" s="1"/>
  <c r="F1891" i="1"/>
  <c r="AB7389" i="1" s="1"/>
  <c r="F1892" i="1"/>
  <c r="AB7390" i="1" s="1"/>
  <c r="F1893" i="1"/>
  <c r="AB7391" i="1" s="1"/>
  <c r="F1894" i="1"/>
  <c r="AB7392" i="1" s="1"/>
  <c r="F1895" i="1"/>
  <c r="AB7393" i="1" s="1"/>
  <c r="F1896" i="1"/>
  <c r="AB7394" i="1" s="1"/>
  <c r="F1897" i="1"/>
  <c r="AB7395" i="1" s="1"/>
  <c r="F1898" i="1"/>
  <c r="AB7396" i="1" s="1"/>
  <c r="F1899" i="1"/>
  <c r="AB7397" i="1" s="1"/>
  <c r="F1900" i="1"/>
  <c r="AB7398" i="1" s="1"/>
  <c r="F1901" i="1"/>
  <c r="AB7399" i="1" s="1"/>
  <c r="F1902" i="1"/>
  <c r="AB7400" i="1" s="1"/>
  <c r="F1903" i="1"/>
  <c r="AB7401" i="1" s="1"/>
  <c r="F1904" i="1"/>
  <c r="AB7402" i="1" s="1"/>
  <c r="F1905" i="1"/>
  <c r="AB7403" i="1" s="1"/>
  <c r="F1906" i="1"/>
  <c r="AB7404" i="1" s="1"/>
  <c r="F1907" i="1"/>
  <c r="AB7405" i="1" s="1"/>
  <c r="F1908" i="1"/>
  <c r="AB7406" i="1" s="1"/>
  <c r="F1909" i="1"/>
  <c r="AB7407" i="1" s="1"/>
  <c r="F1910" i="1"/>
  <c r="AB7408" i="1" s="1"/>
  <c r="F1911" i="1"/>
  <c r="AB7409" i="1" s="1"/>
  <c r="F1912" i="1"/>
  <c r="AB7410" i="1" s="1"/>
  <c r="F1913" i="1"/>
  <c r="AB7411" i="1" s="1"/>
  <c r="F1914" i="1"/>
  <c r="AB7412" i="1" s="1"/>
  <c r="F1915" i="1"/>
  <c r="AB7413" i="1" s="1"/>
  <c r="F1916" i="1"/>
  <c r="AB7414" i="1" s="1"/>
  <c r="F1917" i="1"/>
  <c r="AB7415" i="1" s="1"/>
  <c r="F1918" i="1"/>
  <c r="AB7416" i="1" s="1"/>
  <c r="F1919" i="1"/>
  <c r="AB7417" i="1" s="1"/>
  <c r="F1920" i="1"/>
  <c r="AB7418" i="1" s="1"/>
  <c r="F1921" i="1"/>
  <c r="AB7419" i="1" s="1"/>
  <c r="F1922" i="1"/>
  <c r="AB7420" i="1" s="1"/>
  <c r="F1923" i="1"/>
  <c r="AB7421" i="1" s="1"/>
  <c r="F1924" i="1"/>
  <c r="AB7422" i="1" s="1"/>
  <c r="F1925" i="1"/>
  <c r="AB7423" i="1" s="1"/>
  <c r="F1926" i="1"/>
  <c r="AB7424" i="1" s="1"/>
  <c r="F1927" i="1"/>
  <c r="AB7425" i="1" s="1"/>
  <c r="F1928" i="1"/>
  <c r="AB7426" i="1" s="1"/>
  <c r="F1929" i="1"/>
  <c r="AB7427" i="1" s="1"/>
  <c r="F1930" i="1"/>
  <c r="AB7428" i="1" s="1"/>
  <c r="F1931" i="1"/>
  <c r="AB7429" i="1" s="1"/>
  <c r="F1932" i="1"/>
  <c r="AB7430" i="1" s="1"/>
  <c r="F1933" i="1"/>
  <c r="AB7431" i="1" s="1"/>
  <c r="F1934" i="1"/>
  <c r="AB7432" i="1" s="1"/>
  <c r="F1935" i="1"/>
  <c r="AB7433" i="1" s="1"/>
  <c r="F1936" i="1"/>
  <c r="AB7434" i="1" s="1"/>
  <c r="F1937" i="1"/>
  <c r="AB7435" i="1" s="1"/>
  <c r="F1938" i="1"/>
  <c r="AB7436" i="1" s="1"/>
  <c r="F1939" i="1"/>
  <c r="AB7437" i="1" s="1"/>
  <c r="F1940" i="1"/>
  <c r="AB7438" i="1" s="1"/>
  <c r="F1941" i="1"/>
  <c r="AB7439" i="1" s="1"/>
  <c r="F1942" i="1"/>
  <c r="AB7440" i="1" s="1"/>
  <c r="F1943" i="1"/>
  <c r="AB7441" i="1" s="1"/>
  <c r="F1944" i="1"/>
  <c r="AB7442" i="1" s="1"/>
  <c r="F1945" i="1"/>
  <c r="AB7443" i="1" s="1"/>
  <c r="F1946" i="1"/>
  <c r="AB7444" i="1" s="1"/>
  <c r="F1947" i="1"/>
  <c r="AB7445" i="1" s="1"/>
  <c r="F1948" i="1"/>
  <c r="AB7446" i="1" s="1"/>
  <c r="F1949" i="1"/>
  <c r="AB7447" i="1" s="1"/>
  <c r="F1950" i="1"/>
  <c r="AB7448" i="1" s="1"/>
  <c r="F1951" i="1"/>
  <c r="AB7449" i="1" s="1"/>
  <c r="F1952" i="1"/>
  <c r="AB7450" i="1" s="1"/>
  <c r="F1953" i="1"/>
  <c r="AB7451" i="1" s="1"/>
  <c r="F1954" i="1"/>
  <c r="AB7452" i="1" s="1"/>
  <c r="F1955" i="1"/>
  <c r="AB7453" i="1" s="1"/>
  <c r="F1956" i="1"/>
  <c r="AB7454" i="1" s="1"/>
  <c r="F1957" i="1"/>
  <c r="AB7455" i="1" s="1"/>
  <c r="F1958" i="1"/>
  <c r="AB7456" i="1" s="1"/>
  <c r="F1959" i="1"/>
  <c r="AB7457" i="1" s="1"/>
  <c r="F1960" i="1"/>
  <c r="AB7458" i="1" s="1"/>
  <c r="F1961" i="1"/>
  <c r="AB7459" i="1" s="1"/>
  <c r="F1962" i="1"/>
  <c r="AB7460" i="1" s="1"/>
  <c r="F1963" i="1"/>
  <c r="AB7461" i="1" s="1"/>
  <c r="F1964" i="1"/>
  <c r="AB7462" i="1" s="1"/>
  <c r="F1965" i="1"/>
  <c r="AB7463" i="1" s="1"/>
  <c r="F1966" i="1"/>
  <c r="AB7464" i="1" s="1"/>
  <c r="F1967" i="1"/>
  <c r="AB7465" i="1" s="1"/>
  <c r="F1968" i="1"/>
  <c r="AB7466" i="1" s="1"/>
  <c r="F1969" i="1"/>
  <c r="AB7467" i="1" s="1"/>
  <c r="F1970" i="1"/>
  <c r="AB7468" i="1" s="1"/>
  <c r="F1971" i="1"/>
  <c r="AB7469" i="1" s="1"/>
  <c r="F1972" i="1"/>
  <c r="AB7470" i="1" s="1"/>
  <c r="F1973" i="1"/>
  <c r="AB7471" i="1" s="1"/>
  <c r="F1974" i="1"/>
  <c r="AB7472" i="1" s="1"/>
  <c r="F1975" i="1"/>
  <c r="AB7473" i="1" s="1"/>
  <c r="F1976" i="1"/>
  <c r="AB7474" i="1" s="1"/>
  <c r="F1977" i="1"/>
  <c r="AB7475" i="1" s="1"/>
  <c r="F1978" i="1"/>
  <c r="AB7476" i="1" s="1"/>
  <c r="F1979" i="1"/>
  <c r="AB7477" i="1" s="1"/>
  <c r="F1980" i="1"/>
  <c r="AB7478" i="1" s="1"/>
  <c r="F1981" i="1"/>
  <c r="AB7479" i="1" s="1"/>
  <c r="F1982" i="1"/>
  <c r="AB7480" i="1" s="1"/>
  <c r="F1983" i="1"/>
  <c r="AB7481" i="1" s="1"/>
  <c r="F1984" i="1"/>
  <c r="AB7482" i="1" s="1"/>
  <c r="F1985" i="1"/>
  <c r="AB7483" i="1" s="1"/>
  <c r="F1986" i="1"/>
  <c r="AB7484" i="1" s="1"/>
  <c r="F1987" i="1"/>
  <c r="AB7485" i="1" s="1"/>
  <c r="F1988" i="1"/>
  <c r="AB7486" i="1" s="1"/>
  <c r="F1989" i="1"/>
  <c r="AB7487" i="1" s="1"/>
  <c r="F1990" i="1"/>
  <c r="AB7488" i="1" s="1"/>
  <c r="F1991" i="1"/>
  <c r="AB7489" i="1" s="1"/>
  <c r="F1992" i="1"/>
  <c r="AB7490" i="1" s="1"/>
  <c r="F1993" i="1"/>
  <c r="AB7491" i="1" s="1"/>
  <c r="F1994" i="1"/>
  <c r="AB7492" i="1" s="1"/>
  <c r="F1995" i="1"/>
  <c r="AB7493" i="1" s="1"/>
  <c r="F1996" i="1"/>
  <c r="AB7494" i="1" s="1"/>
  <c r="F1997" i="1"/>
  <c r="AB7495" i="1" s="1"/>
  <c r="F1998" i="1"/>
  <c r="AB7496" i="1" s="1"/>
  <c r="F1999" i="1"/>
  <c r="AB7497" i="1" s="1"/>
  <c r="F2000" i="1"/>
  <c r="AB7498" i="1" s="1"/>
  <c r="F2001" i="1"/>
  <c r="AB7499" i="1" s="1"/>
  <c r="F2002" i="1"/>
  <c r="AB7500" i="1" s="1"/>
  <c r="F2003" i="1"/>
  <c r="AB7501" i="1" s="1"/>
  <c r="F2004" i="1"/>
  <c r="AB7502" i="1" s="1"/>
  <c r="F2005" i="1"/>
  <c r="AB7503" i="1" s="1"/>
  <c r="F2006" i="1"/>
  <c r="AB7504" i="1" s="1"/>
  <c r="F2007" i="1"/>
  <c r="AB7505" i="1" s="1"/>
  <c r="F2008" i="1"/>
  <c r="AB7506" i="1" s="1"/>
  <c r="F2009" i="1"/>
  <c r="AB7507" i="1" s="1"/>
  <c r="F2010" i="1"/>
  <c r="AB7508" i="1" s="1"/>
  <c r="F2011" i="1"/>
  <c r="AB7509" i="1" s="1"/>
  <c r="F2012" i="1"/>
  <c r="AB7510" i="1" s="1"/>
  <c r="F2013" i="1"/>
  <c r="AB7511" i="1" s="1"/>
  <c r="F2014" i="1"/>
  <c r="AB7512" i="1" s="1"/>
  <c r="F2015" i="1"/>
  <c r="AB7513" i="1" s="1"/>
  <c r="F2016" i="1"/>
  <c r="AB7514" i="1" s="1"/>
  <c r="F2017" i="1"/>
  <c r="AB7515" i="1" s="1"/>
  <c r="F2018" i="1"/>
  <c r="AB7516" i="1" s="1"/>
  <c r="F2019" i="1"/>
  <c r="AB7517" i="1" s="1"/>
  <c r="F2020" i="1"/>
  <c r="AB7518" i="1" s="1"/>
  <c r="F2021" i="1"/>
  <c r="AB7519" i="1" s="1"/>
  <c r="F2022" i="1"/>
  <c r="AB7520" i="1" s="1"/>
  <c r="F2023" i="1"/>
  <c r="AB7521" i="1" s="1"/>
  <c r="F2024" i="1"/>
  <c r="AB7522" i="1" s="1"/>
  <c r="F2025" i="1"/>
  <c r="AB7523" i="1" s="1"/>
  <c r="F2026" i="1"/>
  <c r="AB7524" i="1" s="1"/>
  <c r="F2027" i="1"/>
  <c r="AB7525" i="1" s="1"/>
  <c r="F2028" i="1"/>
  <c r="AB7526" i="1" s="1"/>
  <c r="F2029" i="1"/>
  <c r="AB7527" i="1" s="1"/>
  <c r="F2030" i="1"/>
  <c r="AB7528" i="1" s="1"/>
  <c r="F2031" i="1"/>
  <c r="AB7529" i="1" s="1"/>
  <c r="F2032" i="1"/>
  <c r="AB7530" i="1" s="1"/>
  <c r="F2033" i="1"/>
  <c r="AB7531" i="1" s="1"/>
  <c r="F2034" i="1"/>
  <c r="AB7532" i="1" s="1"/>
  <c r="F2035" i="1"/>
  <c r="AB7533" i="1" s="1"/>
  <c r="F2036" i="1"/>
  <c r="AB7534" i="1" s="1"/>
  <c r="F2037" i="1"/>
  <c r="AB7535" i="1" s="1"/>
  <c r="F2038" i="1"/>
  <c r="AB7536" i="1" s="1"/>
  <c r="F2039" i="1"/>
  <c r="AB7537" i="1" s="1"/>
  <c r="F2040" i="1"/>
  <c r="AB7538" i="1" s="1"/>
  <c r="F2041" i="1"/>
  <c r="AB7539" i="1" s="1"/>
  <c r="F2042" i="1"/>
  <c r="AB7540" i="1" s="1"/>
  <c r="F2043" i="1"/>
  <c r="AB7541" i="1" s="1"/>
  <c r="F2044" i="1"/>
  <c r="AB7542" i="1" s="1"/>
  <c r="F2045" i="1"/>
  <c r="AB7543" i="1" s="1"/>
  <c r="F2046" i="1"/>
  <c r="AB7544" i="1" s="1"/>
  <c r="F2047" i="1"/>
  <c r="AB7545" i="1" s="1"/>
  <c r="F2048" i="1"/>
  <c r="AB7546" i="1" s="1"/>
  <c r="F2049" i="1"/>
  <c r="AB7547" i="1" s="1"/>
  <c r="F2050" i="1"/>
  <c r="AB7548" i="1" s="1"/>
  <c r="F2051" i="1"/>
  <c r="AB7549" i="1" s="1"/>
  <c r="F2052" i="1"/>
  <c r="AB7550" i="1" s="1"/>
  <c r="F2053" i="1"/>
  <c r="AB7551" i="1" s="1"/>
  <c r="F2054" i="1"/>
  <c r="AB7552" i="1" s="1"/>
  <c r="F2055" i="1"/>
  <c r="AB7553" i="1" s="1"/>
  <c r="F2056" i="1"/>
  <c r="AB7554" i="1" s="1"/>
  <c r="F2057" i="1"/>
  <c r="AB7555" i="1" s="1"/>
  <c r="F2058" i="1"/>
  <c r="AB7556" i="1" s="1"/>
  <c r="F2059" i="1"/>
  <c r="AB7557" i="1" s="1"/>
  <c r="F2060" i="1"/>
  <c r="AB7558" i="1" s="1"/>
  <c r="F2061" i="1"/>
  <c r="AB7559" i="1" s="1"/>
  <c r="F2062" i="1"/>
  <c r="AB7560" i="1" s="1"/>
  <c r="F2063" i="1"/>
  <c r="AB7561" i="1" s="1"/>
  <c r="F2064" i="1"/>
  <c r="AB7562" i="1" s="1"/>
  <c r="F2065" i="1"/>
  <c r="AB7563" i="1" s="1"/>
  <c r="F2066" i="1"/>
  <c r="AB7564" i="1" s="1"/>
  <c r="F2067" i="1"/>
  <c r="AB7565" i="1" s="1"/>
  <c r="F2068" i="1"/>
  <c r="AB7566" i="1" s="1"/>
  <c r="F2069" i="1"/>
  <c r="AB7567" i="1" s="1"/>
  <c r="F2070" i="1"/>
  <c r="AB7568" i="1" s="1"/>
  <c r="F2071" i="1"/>
  <c r="AB7569" i="1" s="1"/>
  <c r="F2072" i="1"/>
  <c r="AB7570" i="1" s="1"/>
  <c r="F2073" i="1"/>
  <c r="AB7571" i="1" s="1"/>
  <c r="F2074" i="1"/>
  <c r="AB7572" i="1" s="1"/>
  <c r="F2075" i="1"/>
  <c r="AB7573" i="1" s="1"/>
  <c r="F2076" i="1"/>
  <c r="AB7574" i="1" s="1"/>
  <c r="F2077" i="1"/>
  <c r="AB7575" i="1" s="1"/>
  <c r="F2078" i="1"/>
  <c r="AB7576" i="1" s="1"/>
  <c r="F2079" i="1"/>
  <c r="AB7577" i="1" s="1"/>
  <c r="F2080" i="1"/>
  <c r="AB7578" i="1" s="1"/>
  <c r="F2081" i="1"/>
  <c r="AB7579" i="1" s="1"/>
  <c r="F2082" i="1"/>
  <c r="AB7580" i="1" s="1"/>
  <c r="F2083" i="1"/>
  <c r="AB7581" i="1" s="1"/>
  <c r="F2084" i="1"/>
  <c r="AB7582" i="1" s="1"/>
  <c r="F2085" i="1"/>
  <c r="AB7583" i="1" s="1"/>
  <c r="F2086" i="1"/>
  <c r="AB7584" i="1" s="1"/>
  <c r="F2087" i="1"/>
  <c r="AB7585" i="1" s="1"/>
  <c r="F2088" i="1"/>
  <c r="AB7586" i="1" s="1"/>
  <c r="F2089" i="1"/>
  <c r="AB7587" i="1" s="1"/>
  <c r="F2090" i="1"/>
  <c r="AB7588" i="1" s="1"/>
  <c r="F2091" i="1"/>
  <c r="AB7589" i="1" s="1"/>
  <c r="F2092" i="1"/>
  <c r="AB7590" i="1" s="1"/>
  <c r="F2093" i="1"/>
  <c r="AB7591" i="1" s="1"/>
  <c r="F2094" i="1"/>
  <c r="AB7592" i="1" s="1"/>
  <c r="F2095" i="1"/>
  <c r="AB7593" i="1" s="1"/>
  <c r="F2096" i="1"/>
  <c r="AB7594" i="1" s="1"/>
  <c r="F2097" i="1"/>
  <c r="AB7595" i="1" s="1"/>
  <c r="F2098" i="1"/>
  <c r="AB7596" i="1" s="1"/>
  <c r="F2099" i="1"/>
  <c r="AB7597" i="1" s="1"/>
  <c r="F2100" i="1"/>
  <c r="AB7598" i="1" s="1"/>
  <c r="F2101" i="1"/>
  <c r="AB7599" i="1" s="1"/>
  <c r="F2102" i="1"/>
  <c r="AB7600" i="1" s="1"/>
  <c r="F2103" i="1"/>
  <c r="AB7601" i="1" s="1"/>
  <c r="F2104" i="1"/>
  <c r="AB7602" i="1" s="1"/>
  <c r="F2105" i="1"/>
  <c r="AB7603" i="1" s="1"/>
  <c r="F2106" i="1"/>
  <c r="AB7604" i="1" s="1"/>
  <c r="F2107" i="1"/>
  <c r="AB7605" i="1" s="1"/>
  <c r="F2108" i="1"/>
  <c r="AB7606" i="1" s="1"/>
  <c r="F2109" i="1"/>
  <c r="AB7607" i="1" s="1"/>
  <c r="F2110" i="1"/>
  <c r="AB7608" i="1" s="1"/>
  <c r="F2111" i="1"/>
  <c r="AB7609" i="1" s="1"/>
  <c r="F2112" i="1"/>
  <c r="AB7610" i="1" s="1"/>
  <c r="F2113" i="1"/>
  <c r="AB7611" i="1" s="1"/>
  <c r="F2114" i="1"/>
  <c r="AB7612" i="1" s="1"/>
  <c r="F2115" i="1"/>
  <c r="AB7613" i="1" s="1"/>
  <c r="F2116" i="1"/>
  <c r="AB7614" i="1" s="1"/>
  <c r="F2117" i="1"/>
  <c r="AB7615" i="1" s="1"/>
  <c r="F2118" i="1"/>
  <c r="AB7616" i="1" s="1"/>
  <c r="F2119" i="1"/>
  <c r="AB7617" i="1" s="1"/>
  <c r="F2120" i="1"/>
  <c r="AB7618" i="1" s="1"/>
  <c r="F2121" i="1"/>
  <c r="AB7619" i="1" s="1"/>
  <c r="F2122" i="1"/>
  <c r="AB7620" i="1" s="1"/>
  <c r="F2123" i="1"/>
  <c r="AB7621" i="1" s="1"/>
  <c r="F2124" i="1"/>
  <c r="AB7622" i="1" s="1"/>
  <c r="F2125" i="1"/>
  <c r="AB7623" i="1" s="1"/>
  <c r="F2126" i="1"/>
  <c r="AB7624" i="1" s="1"/>
  <c r="F2127" i="1"/>
  <c r="AB7625" i="1" s="1"/>
  <c r="F2128" i="1"/>
  <c r="AB7626" i="1" s="1"/>
  <c r="F2129" i="1"/>
  <c r="AB7627" i="1" s="1"/>
  <c r="F2130" i="1"/>
  <c r="AB7628" i="1" s="1"/>
  <c r="F2131" i="1"/>
  <c r="AB7629" i="1" s="1"/>
  <c r="F2132" i="1"/>
  <c r="AB7630" i="1" s="1"/>
  <c r="F2133" i="1"/>
  <c r="AB7631" i="1" s="1"/>
  <c r="F2134" i="1"/>
  <c r="AB7632" i="1" s="1"/>
  <c r="F2135" i="1"/>
  <c r="AB7633" i="1" s="1"/>
  <c r="F2136" i="1"/>
  <c r="AB7634" i="1" s="1"/>
  <c r="F2137" i="1"/>
  <c r="AB7635" i="1" s="1"/>
  <c r="F2138" i="1"/>
  <c r="AB7636" i="1" s="1"/>
  <c r="F2139" i="1"/>
  <c r="AB7637" i="1" s="1"/>
  <c r="F2140" i="1"/>
  <c r="AB7638" i="1" s="1"/>
  <c r="F2141" i="1"/>
  <c r="AB7639" i="1" s="1"/>
  <c r="F2142" i="1"/>
  <c r="AB7640" i="1" s="1"/>
  <c r="F2143" i="1"/>
  <c r="AB7641" i="1" s="1"/>
  <c r="F2144" i="1"/>
  <c r="AB7642" i="1" s="1"/>
  <c r="F2145" i="1"/>
  <c r="AB7643" i="1" s="1"/>
  <c r="F2146" i="1"/>
  <c r="AB7644" i="1" s="1"/>
  <c r="F2147" i="1"/>
  <c r="AB7645" i="1" s="1"/>
  <c r="F2148" i="1"/>
  <c r="AB7646" i="1" s="1"/>
  <c r="F2149" i="1"/>
  <c r="AB7647" i="1" s="1"/>
  <c r="F2150" i="1"/>
  <c r="AB7648" i="1" s="1"/>
  <c r="F2151" i="1"/>
  <c r="AB7649" i="1" s="1"/>
  <c r="F2152" i="1"/>
  <c r="AB7650" i="1" s="1"/>
  <c r="F2153" i="1"/>
  <c r="AB7651" i="1" s="1"/>
  <c r="F2154" i="1"/>
  <c r="AB7652" i="1" s="1"/>
  <c r="F2155" i="1"/>
  <c r="AB7653" i="1" s="1"/>
  <c r="F2156" i="1"/>
  <c r="AB7654" i="1" s="1"/>
  <c r="F2157" i="1"/>
  <c r="AB7655" i="1" s="1"/>
  <c r="F2158" i="1"/>
  <c r="AB7656" i="1" s="1"/>
  <c r="F2159" i="1"/>
  <c r="AB7657" i="1" s="1"/>
  <c r="F2160" i="1"/>
  <c r="AB7658" i="1" s="1"/>
  <c r="F2161" i="1"/>
  <c r="AB7659" i="1" s="1"/>
  <c r="F2162" i="1"/>
  <c r="AB7660" i="1" s="1"/>
  <c r="F2163" i="1"/>
  <c r="AB7661" i="1" s="1"/>
  <c r="F2164" i="1"/>
  <c r="AB7662" i="1" s="1"/>
  <c r="F2165" i="1"/>
  <c r="AB7663" i="1" s="1"/>
  <c r="F2166" i="1"/>
  <c r="AB7664" i="1" s="1"/>
  <c r="F2167" i="1"/>
  <c r="AB7665" i="1" s="1"/>
  <c r="F2168" i="1"/>
  <c r="AB7666" i="1" s="1"/>
  <c r="F2169" i="1"/>
  <c r="AB7667" i="1" s="1"/>
  <c r="F2170" i="1"/>
  <c r="AB7668" i="1" s="1"/>
  <c r="F2171" i="1"/>
  <c r="AB7669" i="1" s="1"/>
  <c r="F2172" i="1"/>
  <c r="AB7670" i="1" s="1"/>
  <c r="F2173" i="1"/>
  <c r="AB7671" i="1" s="1"/>
  <c r="F2174" i="1"/>
  <c r="AB7672" i="1" s="1"/>
  <c r="F2175" i="1"/>
  <c r="AB7673" i="1" s="1"/>
  <c r="F2176" i="1"/>
  <c r="AB7674" i="1" s="1"/>
  <c r="F2177" i="1"/>
  <c r="AB7675" i="1" s="1"/>
  <c r="F2178" i="1"/>
  <c r="AB7676" i="1" s="1"/>
  <c r="F2179" i="1"/>
  <c r="AB7677" i="1" s="1"/>
  <c r="F2180" i="1"/>
  <c r="AB7678" i="1" s="1"/>
  <c r="F2181" i="1"/>
  <c r="AB7679" i="1" s="1"/>
  <c r="F2182" i="1"/>
  <c r="AB7680" i="1" s="1"/>
  <c r="F2183" i="1"/>
  <c r="AB7681" i="1" s="1"/>
  <c r="F2184" i="1"/>
  <c r="AB7682" i="1" s="1"/>
  <c r="F2185" i="1"/>
  <c r="AB7683" i="1" s="1"/>
  <c r="F2186" i="1"/>
  <c r="AB7684" i="1" s="1"/>
  <c r="F2187" i="1"/>
  <c r="AB7685" i="1" s="1"/>
  <c r="F2188" i="1"/>
  <c r="AB7686" i="1" s="1"/>
  <c r="F2189" i="1"/>
  <c r="AB7687" i="1" s="1"/>
  <c r="F2190" i="1"/>
  <c r="AB7688" i="1" s="1"/>
  <c r="F2191" i="1"/>
  <c r="AB7689" i="1" s="1"/>
  <c r="F2192" i="1"/>
  <c r="AB7690" i="1" s="1"/>
  <c r="F2193" i="1"/>
  <c r="AB7691" i="1" s="1"/>
  <c r="F2194" i="1"/>
  <c r="AB7692" i="1" s="1"/>
  <c r="F2195" i="1"/>
  <c r="AB7693" i="1" s="1"/>
  <c r="F2196" i="1"/>
  <c r="AB7694" i="1" s="1"/>
  <c r="F2197" i="1"/>
  <c r="AB7695" i="1" s="1"/>
  <c r="F2198" i="1"/>
  <c r="AB7696" i="1" s="1"/>
  <c r="F2199" i="1"/>
  <c r="AB7697" i="1" s="1"/>
  <c r="F2200" i="1"/>
  <c r="AB7698" i="1" s="1"/>
  <c r="F2201" i="1"/>
  <c r="AB7699" i="1" s="1"/>
  <c r="F2202" i="1"/>
  <c r="AB7700" i="1" s="1"/>
  <c r="F2203" i="1"/>
  <c r="AB7701" i="1" s="1"/>
  <c r="F2204" i="1"/>
  <c r="AB7702" i="1" s="1"/>
  <c r="F2205" i="1"/>
  <c r="AB7703" i="1" s="1"/>
  <c r="F2206" i="1"/>
  <c r="AB7704" i="1" s="1"/>
  <c r="F2207" i="1"/>
  <c r="AB7705" i="1" s="1"/>
  <c r="F2208" i="1"/>
  <c r="AB7706" i="1" s="1"/>
  <c r="F2209" i="1"/>
  <c r="AB7707" i="1" s="1"/>
  <c r="F2210" i="1"/>
  <c r="AB7708" i="1" s="1"/>
  <c r="F2211" i="1"/>
  <c r="AB7709" i="1" s="1"/>
  <c r="F2212" i="1"/>
  <c r="AB7710" i="1" s="1"/>
  <c r="F2213" i="1"/>
  <c r="AB7711" i="1" s="1"/>
  <c r="F2214" i="1"/>
  <c r="AB7712" i="1" s="1"/>
  <c r="F2215" i="1"/>
  <c r="AB7713" i="1" s="1"/>
  <c r="F2216" i="1"/>
  <c r="AB7714" i="1" s="1"/>
  <c r="F2217" i="1"/>
  <c r="AB7715" i="1" s="1"/>
  <c r="F2218" i="1"/>
  <c r="AB7716" i="1" s="1"/>
  <c r="F2219" i="1"/>
  <c r="AB7717" i="1" s="1"/>
  <c r="F2220" i="1"/>
  <c r="AB7718" i="1" s="1"/>
  <c r="F2221" i="1"/>
  <c r="AB7719" i="1" s="1"/>
  <c r="F2222" i="1"/>
  <c r="AB7720" i="1" s="1"/>
  <c r="F2223" i="1"/>
  <c r="AB7721" i="1" s="1"/>
  <c r="F2224" i="1"/>
  <c r="AB7722" i="1" s="1"/>
  <c r="F2225" i="1"/>
  <c r="AB7723" i="1" s="1"/>
  <c r="F2226" i="1"/>
  <c r="AB7724" i="1" s="1"/>
  <c r="F2227" i="1"/>
  <c r="AB7725" i="1" s="1"/>
  <c r="F2228" i="1"/>
  <c r="AB7726" i="1" s="1"/>
  <c r="F2229" i="1"/>
  <c r="AB7727" i="1" s="1"/>
  <c r="F2230" i="1"/>
  <c r="AB7728" i="1" s="1"/>
  <c r="F2231" i="1"/>
  <c r="AB7729" i="1" s="1"/>
  <c r="F2232" i="1"/>
  <c r="AB7730" i="1" s="1"/>
  <c r="F2233" i="1"/>
  <c r="AB7731" i="1" s="1"/>
  <c r="F2234" i="1"/>
  <c r="AB7732" i="1" s="1"/>
  <c r="F2235" i="1"/>
  <c r="AB7733" i="1" s="1"/>
  <c r="F2236" i="1"/>
  <c r="AB7734" i="1" s="1"/>
  <c r="F2237" i="1"/>
  <c r="AB7735" i="1" s="1"/>
  <c r="F2238" i="1"/>
  <c r="AB7736" i="1" s="1"/>
  <c r="F2239" i="1"/>
  <c r="AB7737" i="1" s="1"/>
  <c r="F2240" i="1"/>
  <c r="AB7738" i="1" s="1"/>
  <c r="F2241" i="1"/>
  <c r="AB7739" i="1" s="1"/>
  <c r="F2242" i="1"/>
  <c r="AB7740" i="1" s="1"/>
  <c r="F2243" i="1"/>
  <c r="AB7741" i="1" s="1"/>
  <c r="F2244" i="1"/>
  <c r="AB7742" i="1" s="1"/>
  <c r="F2245" i="1"/>
  <c r="AB7743" i="1" s="1"/>
  <c r="F2246" i="1"/>
  <c r="AB7744" i="1" s="1"/>
  <c r="F2247" i="1"/>
  <c r="AB7745" i="1" s="1"/>
  <c r="F2248" i="1"/>
  <c r="AB7746" i="1" s="1"/>
  <c r="F2249" i="1"/>
  <c r="AB7747" i="1" s="1"/>
  <c r="F2250" i="1"/>
  <c r="AB7748" i="1" s="1"/>
  <c r="F2251" i="1"/>
  <c r="AB7749" i="1" s="1"/>
  <c r="F2252" i="1"/>
  <c r="AB7750" i="1" s="1"/>
  <c r="F2253" i="1"/>
  <c r="AB7751" i="1" s="1"/>
  <c r="F2254" i="1"/>
  <c r="AB7752" i="1" s="1"/>
  <c r="F2255" i="1"/>
  <c r="AB7753" i="1" s="1"/>
  <c r="F2256" i="1"/>
  <c r="AB7754" i="1" s="1"/>
  <c r="F2257" i="1"/>
  <c r="AB7755" i="1" s="1"/>
  <c r="F2258" i="1"/>
  <c r="AB7756" i="1" s="1"/>
  <c r="F2259" i="1"/>
  <c r="AB7757" i="1" s="1"/>
  <c r="F2260" i="1"/>
  <c r="AB7758" i="1" s="1"/>
  <c r="F2261" i="1"/>
  <c r="AB7759" i="1" s="1"/>
  <c r="F2262" i="1"/>
  <c r="AB7760" i="1" s="1"/>
  <c r="F2263" i="1"/>
  <c r="AB7761" i="1" s="1"/>
  <c r="F2264" i="1"/>
  <c r="AB7762" i="1" s="1"/>
  <c r="F2265" i="1"/>
  <c r="AB7763" i="1" s="1"/>
  <c r="F2266" i="1"/>
  <c r="AB7764" i="1" s="1"/>
  <c r="F2267" i="1"/>
  <c r="AB7765" i="1" s="1"/>
  <c r="F2268" i="1"/>
  <c r="AB7766" i="1" s="1"/>
  <c r="F2269" i="1"/>
  <c r="AB7767" i="1" s="1"/>
  <c r="F2270" i="1"/>
  <c r="AB7768" i="1" s="1"/>
  <c r="F2271" i="1"/>
  <c r="AB7769" i="1" s="1"/>
  <c r="F2272" i="1"/>
  <c r="AB7770" i="1" s="1"/>
  <c r="F2273" i="1"/>
  <c r="AB7771" i="1" s="1"/>
  <c r="F2274" i="1"/>
  <c r="AB7772" i="1" s="1"/>
  <c r="F2275" i="1"/>
  <c r="AB7773" i="1" s="1"/>
  <c r="F2276" i="1"/>
  <c r="AB7774" i="1" s="1"/>
  <c r="F2277" i="1"/>
  <c r="AB7775" i="1" s="1"/>
  <c r="F2278" i="1"/>
  <c r="AB7776" i="1" s="1"/>
  <c r="F2279" i="1"/>
  <c r="AB7777" i="1" s="1"/>
  <c r="F2280" i="1"/>
  <c r="AB7778" i="1" s="1"/>
  <c r="F2281" i="1"/>
  <c r="AB7779" i="1" s="1"/>
  <c r="F2282" i="1"/>
  <c r="AB7780" i="1" s="1"/>
  <c r="F2283" i="1"/>
  <c r="AB7781" i="1" s="1"/>
  <c r="F2284" i="1"/>
  <c r="AB7782" i="1" s="1"/>
  <c r="F2285" i="1"/>
  <c r="AB7783" i="1" s="1"/>
  <c r="F2286" i="1"/>
  <c r="AB7784" i="1" s="1"/>
  <c r="F2287" i="1"/>
  <c r="AB7785" i="1" s="1"/>
  <c r="F2288" i="1"/>
  <c r="AB7786" i="1" s="1"/>
  <c r="F2289" i="1"/>
  <c r="AB7787" i="1" s="1"/>
  <c r="F2290" i="1"/>
  <c r="AB7788" i="1" s="1"/>
  <c r="F2291" i="1"/>
  <c r="AB7789" i="1" s="1"/>
  <c r="F2292" i="1"/>
  <c r="AB7790" i="1" s="1"/>
  <c r="F2293" i="1"/>
  <c r="AB7791" i="1" s="1"/>
  <c r="F2294" i="1"/>
  <c r="AB7792" i="1" s="1"/>
  <c r="F2295" i="1"/>
  <c r="AB7793" i="1" s="1"/>
  <c r="F2296" i="1"/>
  <c r="AB7794" i="1" s="1"/>
  <c r="F2297" i="1"/>
  <c r="AB7795" i="1" s="1"/>
  <c r="F2298" i="1"/>
  <c r="AB7796" i="1" s="1"/>
  <c r="F2299" i="1"/>
  <c r="AB7797" i="1" s="1"/>
  <c r="F2300" i="1"/>
  <c r="AB7798" i="1" s="1"/>
  <c r="F2301" i="1"/>
  <c r="AB7799" i="1" s="1"/>
  <c r="F2302" i="1"/>
  <c r="AB7800" i="1" s="1"/>
  <c r="F2303" i="1"/>
  <c r="AB7801" i="1" s="1"/>
  <c r="F2304" i="1"/>
  <c r="AB7802" i="1" s="1"/>
  <c r="F2305" i="1"/>
  <c r="AB7803" i="1" s="1"/>
  <c r="F2306" i="1"/>
  <c r="AB7804" i="1" s="1"/>
  <c r="F2307" i="1"/>
  <c r="AB7805" i="1" s="1"/>
  <c r="F2308" i="1"/>
  <c r="AB7806" i="1" s="1"/>
  <c r="F2309" i="1"/>
  <c r="AB7807" i="1" s="1"/>
  <c r="F2310" i="1"/>
  <c r="AB7808" i="1" s="1"/>
  <c r="F2311" i="1"/>
  <c r="AB7809" i="1" s="1"/>
  <c r="F2312" i="1"/>
  <c r="AB7810" i="1" s="1"/>
  <c r="F2313" i="1"/>
  <c r="AB7811" i="1" s="1"/>
  <c r="F2314" i="1"/>
  <c r="AB7812" i="1" s="1"/>
  <c r="F2315" i="1"/>
  <c r="AB7813" i="1" s="1"/>
  <c r="F2316" i="1"/>
  <c r="AB7814" i="1" s="1"/>
  <c r="F2317" i="1"/>
  <c r="AB7815" i="1" s="1"/>
  <c r="F2318" i="1"/>
  <c r="AB7816" i="1" s="1"/>
  <c r="F2319" i="1"/>
  <c r="AB7817" i="1" s="1"/>
  <c r="F2320" i="1"/>
  <c r="AB7818" i="1" s="1"/>
  <c r="F2321" i="1"/>
  <c r="AB7819" i="1" s="1"/>
  <c r="F2322" i="1"/>
  <c r="AB7820" i="1" s="1"/>
  <c r="F2323" i="1"/>
  <c r="AB7821" i="1" s="1"/>
  <c r="F2324" i="1"/>
  <c r="AB7822" i="1" s="1"/>
  <c r="F2325" i="1"/>
  <c r="AB7823" i="1" s="1"/>
  <c r="F2326" i="1"/>
  <c r="AB7824" i="1" s="1"/>
  <c r="F2327" i="1"/>
  <c r="AB7825" i="1" s="1"/>
  <c r="F2328" i="1"/>
  <c r="AB7826" i="1" s="1"/>
  <c r="F2329" i="1"/>
  <c r="AB7827" i="1" s="1"/>
  <c r="F2330" i="1"/>
  <c r="AB7828" i="1" s="1"/>
  <c r="F2331" i="1"/>
  <c r="AB7829" i="1" s="1"/>
  <c r="F2332" i="1"/>
  <c r="AB7830" i="1" s="1"/>
  <c r="F2333" i="1"/>
  <c r="AB7831" i="1" s="1"/>
  <c r="F2334" i="1"/>
  <c r="AB7832" i="1" s="1"/>
  <c r="F2335" i="1"/>
  <c r="AB7833" i="1" s="1"/>
  <c r="F2336" i="1"/>
  <c r="AB7834" i="1" s="1"/>
  <c r="F2337" i="1"/>
  <c r="AB7835" i="1" s="1"/>
  <c r="F2338" i="1"/>
  <c r="AB7836" i="1" s="1"/>
  <c r="F2339" i="1"/>
  <c r="AB7837" i="1" s="1"/>
  <c r="F2340" i="1"/>
  <c r="AB7838" i="1" s="1"/>
  <c r="F2341" i="1"/>
  <c r="AB7839" i="1" s="1"/>
  <c r="F2342" i="1"/>
  <c r="AB7840" i="1" s="1"/>
  <c r="F2343" i="1"/>
  <c r="AB7841" i="1" s="1"/>
  <c r="F2344" i="1"/>
  <c r="AB7842" i="1" s="1"/>
  <c r="F2345" i="1"/>
  <c r="AB7843" i="1" s="1"/>
  <c r="F2346" i="1"/>
  <c r="AB7844" i="1" s="1"/>
  <c r="F2347" i="1"/>
  <c r="AB7845" i="1" s="1"/>
  <c r="F2348" i="1"/>
  <c r="AB7846" i="1" s="1"/>
  <c r="F2349" i="1"/>
  <c r="AB7847" i="1" s="1"/>
  <c r="F2350" i="1"/>
  <c r="AB7848" i="1" s="1"/>
  <c r="F2351" i="1"/>
  <c r="AB7849" i="1" s="1"/>
  <c r="F2352" i="1"/>
  <c r="AB7850" i="1" s="1"/>
  <c r="F2353" i="1"/>
  <c r="AB7851" i="1" s="1"/>
  <c r="F2354" i="1"/>
  <c r="AB7852" i="1" s="1"/>
  <c r="F2355" i="1"/>
  <c r="AB7853" i="1" s="1"/>
  <c r="F2356" i="1"/>
  <c r="AB7854" i="1" s="1"/>
  <c r="F2357" i="1"/>
  <c r="AB7855" i="1" s="1"/>
  <c r="F2358" i="1"/>
  <c r="AB7856" i="1" s="1"/>
  <c r="F2359" i="1"/>
  <c r="AB7857" i="1" s="1"/>
  <c r="F2360" i="1"/>
  <c r="AB7858" i="1" s="1"/>
  <c r="F2361" i="1"/>
  <c r="AB7859" i="1" s="1"/>
  <c r="F2362" i="1"/>
  <c r="AB7860" i="1" s="1"/>
  <c r="F2363" i="1"/>
  <c r="AB7861" i="1" s="1"/>
  <c r="F2364" i="1"/>
  <c r="AB7862" i="1" s="1"/>
  <c r="F2365" i="1"/>
  <c r="AB7863" i="1" s="1"/>
  <c r="F2366" i="1"/>
  <c r="AB7864" i="1" s="1"/>
  <c r="F2367" i="1"/>
  <c r="AB7865" i="1" s="1"/>
  <c r="F2368" i="1"/>
  <c r="AB7866" i="1" s="1"/>
  <c r="F2369" i="1"/>
  <c r="AB7867" i="1" s="1"/>
  <c r="F2370" i="1"/>
  <c r="AB7868" i="1" s="1"/>
  <c r="F2371" i="1"/>
  <c r="AB7869" i="1" s="1"/>
  <c r="F2372" i="1"/>
  <c r="AB7870" i="1" s="1"/>
  <c r="F2373" i="1"/>
  <c r="AB7871" i="1" s="1"/>
  <c r="F2374" i="1"/>
  <c r="AB7872" i="1" s="1"/>
  <c r="F2375" i="1"/>
  <c r="AB7873" i="1" s="1"/>
  <c r="F2376" i="1"/>
  <c r="AB7874" i="1" s="1"/>
  <c r="F2377" i="1"/>
  <c r="AB7875" i="1" s="1"/>
  <c r="F2378" i="1"/>
  <c r="AB7876" i="1" s="1"/>
  <c r="F2379" i="1"/>
  <c r="AB7877" i="1" s="1"/>
  <c r="F2380" i="1"/>
  <c r="AB7878" i="1" s="1"/>
  <c r="F2381" i="1"/>
  <c r="AB7879" i="1" s="1"/>
  <c r="F2382" i="1"/>
  <c r="AB7880" i="1" s="1"/>
  <c r="F2383" i="1"/>
  <c r="AB7881" i="1" s="1"/>
  <c r="F2384" i="1"/>
  <c r="AB7882" i="1" s="1"/>
  <c r="F2385" i="1"/>
  <c r="AB7883" i="1" s="1"/>
  <c r="F2386" i="1"/>
  <c r="AB7884" i="1" s="1"/>
  <c r="F2387" i="1"/>
  <c r="AB7885" i="1" s="1"/>
  <c r="F2388" i="1"/>
  <c r="AB7886" i="1" s="1"/>
  <c r="F2389" i="1"/>
  <c r="AB7887" i="1" s="1"/>
  <c r="F2390" i="1"/>
  <c r="AB7888" i="1" s="1"/>
  <c r="F2391" i="1"/>
  <c r="AB7889" i="1" s="1"/>
  <c r="F2392" i="1"/>
  <c r="AB7890" i="1" s="1"/>
  <c r="F2393" i="1"/>
  <c r="AB7891" i="1" s="1"/>
  <c r="F2394" i="1"/>
  <c r="AB7892" i="1" s="1"/>
  <c r="F2395" i="1"/>
  <c r="AB7893" i="1" s="1"/>
  <c r="F2396" i="1"/>
  <c r="AB7894" i="1" s="1"/>
  <c r="F2397" i="1"/>
  <c r="AB7895" i="1" s="1"/>
  <c r="F2398" i="1"/>
  <c r="AB7896" i="1" s="1"/>
  <c r="F2399" i="1"/>
  <c r="AB7897" i="1" s="1"/>
  <c r="F2400" i="1"/>
  <c r="AB7898" i="1" s="1"/>
  <c r="F2401" i="1"/>
  <c r="AB7899" i="1" s="1"/>
  <c r="F2402" i="1"/>
  <c r="AB7900" i="1" s="1"/>
  <c r="F2403" i="1"/>
  <c r="AB7901" i="1" s="1"/>
  <c r="F2404" i="1"/>
  <c r="AB7902" i="1" s="1"/>
  <c r="F2405" i="1"/>
  <c r="AB7903" i="1" s="1"/>
  <c r="F2406" i="1"/>
  <c r="AB7904" i="1" s="1"/>
  <c r="F2407" i="1"/>
  <c r="AB7905" i="1" s="1"/>
  <c r="F2408" i="1"/>
  <c r="AB7906" i="1" s="1"/>
  <c r="F2409" i="1"/>
  <c r="AB7907" i="1" s="1"/>
  <c r="F2410" i="1"/>
  <c r="AB7908" i="1" s="1"/>
  <c r="F2411" i="1"/>
  <c r="AB7909" i="1" s="1"/>
  <c r="F2412" i="1"/>
  <c r="AB7910" i="1" s="1"/>
  <c r="F2413" i="1"/>
  <c r="AB7911" i="1" s="1"/>
  <c r="F2414" i="1"/>
  <c r="AB7912" i="1" s="1"/>
  <c r="F2415" i="1"/>
  <c r="AB7913" i="1" s="1"/>
  <c r="F2416" i="1"/>
  <c r="AB7914" i="1" s="1"/>
  <c r="F2417" i="1"/>
  <c r="AB7915" i="1" s="1"/>
  <c r="F2418" i="1"/>
  <c r="AB7916" i="1" s="1"/>
  <c r="F2419" i="1"/>
  <c r="AB7917" i="1" s="1"/>
  <c r="F2420" i="1"/>
  <c r="AB7918" i="1" s="1"/>
  <c r="F2421" i="1"/>
  <c r="AB7919" i="1" s="1"/>
  <c r="F2422" i="1"/>
  <c r="AB7920" i="1" s="1"/>
  <c r="F2423" i="1"/>
  <c r="AB7921" i="1" s="1"/>
  <c r="F2424" i="1"/>
  <c r="AB7922" i="1" s="1"/>
  <c r="F2425" i="1"/>
  <c r="AB7923" i="1" s="1"/>
  <c r="F2426" i="1"/>
  <c r="AB7924" i="1" s="1"/>
  <c r="F2427" i="1"/>
  <c r="AB7925" i="1" s="1"/>
  <c r="F2428" i="1"/>
  <c r="AB7926" i="1" s="1"/>
  <c r="F2429" i="1"/>
  <c r="AB7927" i="1" s="1"/>
  <c r="F2430" i="1"/>
  <c r="AB7928" i="1" s="1"/>
  <c r="F2431" i="1"/>
  <c r="AB7929" i="1" s="1"/>
  <c r="F2432" i="1"/>
  <c r="AB7930" i="1" s="1"/>
  <c r="F2433" i="1"/>
  <c r="AB7931" i="1" s="1"/>
  <c r="F2434" i="1"/>
  <c r="AB7932" i="1" s="1"/>
  <c r="F2435" i="1"/>
  <c r="AB7933" i="1" s="1"/>
  <c r="F2436" i="1"/>
  <c r="AB7934" i="1" s="1"/>
  <c r="F2437" i="1"/>
  <c r="AB7935" i="1" s="1"/>
  <c r="F2438" i="1"/>
  <c r="AB7936" i="1" s="1"/>
  <c r="F2439" i="1"/>
  <c r="AB7937" i="1" s="1"/>
  <c r="F2440" i="1"/>
  <c r="AB7938" i="1" s="1"/>
  <c r="F2441" i="1"/>
  <c r="AB7939" i="1" s="1"/>
  <c r="F2442" i="1"/>
  <c r="AB7940" i="1" s="1"/>
  <c r="F2443" i="1"/>
  <c r="AB7941" i="1" s="1"/>
  <c r="F2444" i="1"/>
  <c r="AB7942" i="1" s="1"/>
  <c r="F2445" i="1"/>
  <c r="AB7943" i="1" s="1"/>
  <c r="F2446" i="1"/>
  <c r="AB7944" i="1" s="1"/>
  <c r="F2447" i="1"/>
  <c r="AB7945" i="1" s="1"/>
  <c r="F2448" i="1"/>
  <c r="AB7946" i="1" s="1"/>
  <c r="F2449" i="1"/>
  <c r="AB7947" i="1" s="1"/>
  <c r="F2450" i="1"/>
  <c r="AB7948" i="1" s="1"/>
  <c r="F2451" i="1"/>
  <c r="AB7949" i="1" s="1"/>
  <c r="F2452" i="1"/>
  <c r="AB7950" i="1" s="1"/>
  <c r="F2453" i="1"/>
  <c r="AB7951" i="1" s="1"/>
  <c r="F2454" i="1"/>
  <c r="AB7952" i="1" s="1"/>
  <c r="F2455" i="1"/>
  <c r="AB7953" i="1" s="1"/>
  <c r="F2456" i="1"/>
  <c r="AB7954" i="1" s="1"/>
  <c r="F2457" i="1"/>
  <c r="AB7955" i="1" s="1"/>
  <c r="F2458" i="1"/>
  <c r="AB7956" i="1" s="1"/>
  <c r="F2459" i="1"/>
  <c r="AB7957" i="1" s="1"/>
  <c r="F2460" i="1"/>
  <c r="AB7958" i="1" s="1"/>
  <c r="F2461" i="1"/>
  <c r="AB7959" i="1" s="1"/>
  <c r="F2462" i="1"/>
  <c r="AB7960" i="1" s="1"/>
  <c r="F2463" i="1"/>
  <c r="AB7961" i="1" s="1"/>
  <c r="F2464" i="1"/>
  <c r="AB7962" i="1" s="1"/>
  <c r="F2465" i="1"/>
  <c r="AB7963" i="1" s="1"/>
  <c r="F2466" i="1"/>
  <c r="AB7964" i="1" s="1"/>
  <c r="F2467" i="1"/>
  <c r="AB7965" i="1" s="1"/>
  <c r="F2468" i="1"/>
  <c r="AB7966" i="1" s="1"/>
  <c r="F2469" i="1"/>
  <c r="AB7967" i="1" s="1"/>
  <c r="F2470" i="1"/>
  <c r="AB7968" i="1" s="1"/>
  <c r="F2471" i="1"/>
  <c r="AB7969" i="1" s="1"/>
  <c r="F2472" i="1"/>
  <c r="AB7970" i="1" s="1"/>
  <c r="F2473" i="1"/>
  <c r="AB7971" i="1" s="1"/>
  <c r="F2474" i="1"/>
  <c r="AB7972" i="1" s="1"/>
  <c r="F2475" i="1"/>
  <c r="AB7973" i="1" s="1"/>
  <c r="F2476" i="1"/>
  <c r="AB7974" i="1" s="1"/>
  <c r="F2477" i="1"/>
  <c r="AB7975" i="1" s="1"/>
  <c r="F2478" i="1"/>
  <c r="AB7976" i="1" s="1"/>
  <c r="F2479" i="1"/>
  <c r="AB7977" i="1" s="1"/>
  <c r="F2480" i="1"/>
  <c r="AB7978" i="1" s="1"/>
  <c r="F2481" i="1"/>
  <c r="AB7979" i="1" s="1"/>
  <c r="F2482" i="1"/>
  <c r="AB7980" i="1" s="1"/>
  <c r="F2483" i="1"/>
  <c r="AB7981" i="1" s="1"/>
  <c r="F2484" i="1"/>
  <c r="AB7982" i="1" s="1"/>
  <c r="F2485" i="1"/>
  <c r="AB7983" i="1" s="1"/>
  <c r="F2486" i="1"/>
  <c r="AB7984" i="1" s="1"/>
  <c r="F2487" i="1"/>
  <c r="AB7985" i="1" s="1"/>
  <c r="F2488" i="1"/>
  <c r="AB7986" i="1" s="1"/>
  <c r="F2489" i="1"/>
  <c r="AB7987" i="1" s="1"/>
  <c r="F2490" i="1"/>
  <c r="AB7988" i="1" s="1"/>
  <c r="F2491" i="1"/>
  <c r="AB7989" i="1" s="1"/>
  <c r="F2492" i="1"/>
  <c r="AB7990" i="1" s="1"/>
  <c r="F2493" i="1"/>
  <c r="AB7991" i="1" s="1"/>
  <c r="F2494" i="1"/>
  <c r="AB7992" i="1" s="1"/>
  <c r="F2495" i="1"/>
  <c r="AB7993" i="1" s="1"/>
  <c r="F2496" i="1"/>
  <c r="AB7994" i="1" s="1"/>
  <c r="F2497" i="1"/>
  <c r="AB7995" i="1" s="1"/>
  <c r="F2498" i="1"/>
  <c r="AB7996" i="1" s="1"/>
  <c r="F2499" i="1"/>
  <c r="AB7997" i="1" s="1"/>
  <c r="F2500" i="1"/>
  <c r="AB7998" i="1" s="1"/>
  <c r="F2501" i="1"/>
  <c r="AB7999" i="1" s="1"/>
  <c r="F2502" i="1"/>
  <c r="AB8000" i="1" s="1"/>
  <c r="F2503" i="1"/>
  <c r="AB8001" i="1" s="1"/>
  <c r="F2504" i="1"/>
  <c r="AB8002" i="1" s="1"/>
  <c r="F2505" i="1"/>
  <c r="AB8003" i="1" s="1"/>
  <c r="F2506" i="1"/>
  <c r="AB8004" i="1" s="1"/>
  <c r="F2507" i="1"/>
  <c r="AB8005" i="1" s="1"/>
  <c r="F2508" i="1"/>
  <c r="AB8006" i="1" s="1"/>
  <c r="F2509" i="1"/>
  <c r="AB8007" i="1" s="1"/>
  <c r="F2510" i="1"/>
  <c r="AB8008" i="1" s="1"/>
  <c r="F2511" i="1"/>
  <c r="AB8009" i="1" s="1"/>
  <c r="F2512" i="1"/>
  <c r="AB8010" i="1" s="1"/>
  <c r="F2513" i="1"/>
  <c r="AB8011" i="1" s="1"/>
  <c r="F2514" i="1"/>
  <c r="AB8012" i="1" s="1"/>
  <c r="F2515" i="1"/>
  <c r="AB8013" i="1" s="1"/>
  <c r="F2516" i="1"/>
  <c r="AB8014" i="1" s="1"/>
  <c r="F2517" i="1"/>
  <c r="AB8015" i="1" s="1"/>
  <c r="F2518" i="1"/>
  <c r="AB8016" i="1" s="1"/>
  <c r="F2519" i="1"/>
  <c r="AB8017" i="1" s="1"/>
  <c r="F2520" i="1"/>
  <c r="AB8018" i="1" s="1"/>
  <c r="F2521" i="1"/>
  <c r="AB8019" i="1" s="1"/>
  <c r="F2522" i="1"/>
  <c r="AB8020" i="1" s="1"/>
  <c r="F2523" i="1"/>
  <c r="AB8021" i="1" s="1"/>
  <c r="F2524" i="1"/>
  <c r="AB8022" i="1" s="1"/>
  <c r="F2525" i="1"/>
  <c r="AB8023" i="1" s="1"/>
  <c r="F2526" i="1"/>
  <c r="AB8024" i="1" s="1"/>
  <c r="F2527" i="1"/>
  <c r="AB8025" i="1" s="1"/>
  <c r="F2528" i="1"/>
  <c r="AB8026" i="1" s="1"/>
  <c r="F2529" i="1"/>
  <c r="AB8027" i="1" s="1"/>
  <c r="F2530" i="1"/>
  <c r="AB8028" i="1" s="1"/>
  <c r="F2531" i="1"/>
  <c r="AB8029" i="1" s="1"/>
  <c r="F2532" i="1"/>
  <c r="AB8030" i="1" s="1"/>
  <c r="F2533" i="1"/>
  <c r="AB8031" i="1" s="1"/>
  <c r="F2534" i="1"/>
  <c r="AB8032" i="1" s="1"/>
  <c r="F2535" i="1"/>
  <c r="AB8033" i="1" s="1"/>
  <c r="F2536" i="1"/>
  <c r="AB8034" i="1" s="1"/>
  <c r="F2537" i="1"/>
  <c r="AB8035" i="1" s="1"/>
  <c r="F2538" i="1"/>
  <c r="AB8036" i="1" s="1"/>
  <c r="F2539" i="1"/>
  <c r="AB8037" i="1" s="1"/>
  <c r="F2540" i="1"/>
  <c r="AB8038" i="1" s="1"/>
  <c r="F2541" i="1"/>
  <c r="AB8039" i="1" s="1"/>
  <c r="F2542" i="1"/>
  <c r="AB8040" i="1" s="1"/>
  <c r="F2543" i="1"/>
  <c r="AB8041" i="1" s="1"/>
  <c r="F2544" i="1"/>
  <c r="AB8042" i="1" s="1"/>
  <c r="F2545" i="1"/>
  <c r="AB8043" i="1" s="1"/>
  <c r="F2546" i="1"/>
  <c r="AB8044" i="1" s="1"/>
  <c r="F2547" i="1"/>
  <c r="AB8045" i="1" s="1"/>
  <c r="F2548" i="1"/>
  <c r="AB8046" i="1" s="1"/>
  <c r="F2549" i="1"/>
  <c r="AB8047" i="1" s="1"/>
  <c r="F2550" i="1"/>
  <c r="AB8048" i="1" s="1"/>
  <c r="F2551" i="1"/>
  <c r="AB8049" i="1" s="1"/>
  <c r="F2552" i="1"/>
  <c r="AB8050" i="1" s="1"/>
  <c r="F2553" i="1"/>
  <c r="AB8051" i="1" s="1"/>
  <c r="F2554" i="1"/>
  <c r="AB8052" i="1" s="1"/>
  <c r="F2555" i="1"/>
  <c r="AB8053" i="1" s="1"/>
  <c r="F2556" i="1"/>
  <c r="AB8054" i="1" s="1"/>
  <c r="F2557" i="1"/>
  <c r="AB8055" i="1" s="1"/>
  <c r="F2558" i="1"/>
  <c r="AB8056" i="1" s="1"/>
  <c r="F2559" i="1"/>
  <c r="AB8057" i="1" s="1"/>
  <c r="F2560" i="1"/>
  <c r="AB8058" i="1" s="1"/>
  <c r="F2561" i="1"/>
  <c r="AB8059" i="1" s="1"/>
  <c r="F2562" i="1"/>
  <c r="AB8060" i="1" s="1"/>
  <c r="F2563" i="1"/>
  <c r="AB8061" i="1" s="1"/>
  <c r="F2564" i="1"/>
  <c r="AB8062" i="1" s="1"/>
  <c r="F2565" i="1"/>
  <c r="AB8063" i="1" s="1"/>
  <c r="F2566" i="1"/>
  <c r="AB8064" i="1" s="1"/>
  <c r="F2567" i="1"/>
  <c r="AB8065" i="1" s="1"/>
  <c r="F2568" i="1"/>
  <c r="AB8066" i="1" s="1"/>
  <c r="F2569" i="1"/>
  <c r="AB8067" i="1" s="1"/>
  <c r="F2570" i="1"/>
  <c r="AB8068" i="1" s="1"/>
  <c r="F2571" i="1"/>
  <c r="AB8069" i="1" s="1"/>
  <c r="F2572" i="1"/>
  <c r="AB8070" i="1" s="1"/>
  <c r="F2573" i="1"/>
  <c r="AB8071" i="1" s="1"/>
  <c r="F2574" i="1"/>
  <c r="AB8072" i="1" s="1"/>
  <c r="F2575" i="1"/>
  <c r="AB8073" i="1" s="1"/>
  <c r="F2576" i="1"/>
  <c r="AB8074" i="1" s="1"/>
  <c r="F2577" i="1"/>
  <c r="AB8075" i="1" s="1"/>
  <c r="F2578" i="1"/>
  <c r="AB8076" i="1" s="1"/>
  <c r="F2579" i="1"/>
  <c r="AB8077" i="1" s="1"/>
  <c r="F2580" i="1"/>
  <c r="AB8078" i="1" s="1"/>
  <c r="F2581" i="1"/>
  <c r="AB8079" i="1" s="1"/>
  <c r="F2582" i="1"/>
  <c r="AB8080" i="1" s="1"/>
  <c r="F2583" i="1"/>
  <c r="AB8081" i="1" s="1"/>
  <c r="F2584" i="1"/>
  <c r="AB8082" i="1" s="1"/>
  <c r="F2585" i="1"/>
  <c r="AB8083" i="1" s="1"/>
  <c r="F2586" i="1"/>
  <c r="AB8084" i="1" s="1"/>
  <c r="F2587" i="1"/>
  <c r="AB8085" i="1" s="1"/>
  <c r="F2588" i="1"/>
  <c r="AB8086" i="1" s="1"/>
  <c r="F2589" i="1"/>
  <c r="AB8087" i="1" s="1"/>
  <c r="F2590" i="1"/>
  <c r="AB8088" i="1" s="1"/>
  <c r="F2591" i="1"/>
  <c r="AB8089" i="1" s="1"/>
  <c r="F2592" i="1"/>
  <c r="AB8090" i="1" s="1"/>
  <c r="F2593" i="1"/>
  <c r="AB8091" i="1" s="1"/>
  <c r="F2594" i="1"/>
  <c r="AB8092" i="1" s="1"/>
  <c r="F2595" i="1"/>
  <c r="AB8093" i="1" s="1"/>
  <c r="F2596" i="1"/>
  <c r="AB8094" i="1" s="1"/>
  <c r="F2597" i="1"/>
  <c r="AB8095" i="1" s="1"/>
  <c r="F2598" i="1"/>
  <c r="AB8096" i="1" s="1"/>
  <c r="F2599" i="1"/>
  <c r="AB8097" i="1" s="1"/>
  <c r="F2600" i="1"/>
  <c r="AB8098" i="1" s="1"/>
  <c r="F2601" i="1"/>
  <c r="AB8099" i="1" s="1"/>
  <c r="F2602" i="1"/>
  <c r="AB8100" i="1" s="1"/>
  <c r="F2603" i="1"/>
  <c r="AB8101" i="1" s="1"/>
  <c r="F2604" i="1"/>
  <c r="AB8102" i="1" s="1"/>
  <c r="F2605" i="1"/>
  <c r="AB8103" i="1" s="1"/>
  <c r="F2606" i="1"/>
  <c r="AB8104" i="1" s="1"/>
  <c r="F2607" i="1"/>
  <c r="AB8105" i="1" s="1"/>
  <c r="F2608" i="1"/>
  <c r="AB8106" i="1" s="1"/>
  <c r="F2609" i="1"/>
  <c r="AB8107" i="1" s="1"/>
  <c r="F2610" i="1"/>
  <c r="AB8108" i="1" s="1"/>
  <c r="F2611" i="1"/>
  <c r="AB8109" i="1" s="1"/>
  <c r="F2612" i="1"/>
  <c r="AB8110" i="1" s="1"/>
  <c r="F2613" i="1"/>
  <c r="AB8111" i="1" s="1"/>
  <c r="F2614" i="1"/>
  <c r="AB8112" i="1" s="1"/>
  <c r="F2615" i="1"/>
  <c r="AB8113" i="1" s="1"/>
  <c r="F2616" i="1"/>
  <c r="AB8114" i="1" s="1"/>
  <c r="F2617" i="1"/>
  <c r="AB8115" i="1" s="1"/>
  <c r="F2618" i="1"/>
  <c r="AB8116" i="1" s="1"/>
  <c r="F2619" i="1"/>
  <c r="AB8117" i="1" s="1"/>
  <c r="F2620" i="1"/>
  <c r="AB8118" i="1" s="1"/>
  <c r="F2621" i="1"/>
  <c r="AB8119" i="1" s="1"/>
  <c r="F2622" i="1"/>
  <c r="AB8120" i="1" s="1"/>
  <c r="F2623" i="1"/>
  <c r="AB8121" i="1" s="1"/>
  <c r="F2624" i="1"/>
  <c r="AB8122" i="1" s="1"/>
  <c r="F2625" i="1"/>
  <c r="AB8123" i="1" s="1"/>
  <c r="F2626" i="1"/>
  <c r="AB8124" i="1" s="1"/>
  <c r="F2627" i="1"/>
  <c r="AB8125" i="1" s="1"/>
  <c r="F2628" i="1"/>
  <c r="AB8126" i="1" s="1"/>
  <c r="F2629" i="1"/>
  <c r="AB8127" i="1" s="1"/>
  <c r="F2630" i="1"/>
  <c r="AB8128" i="1" s="1"/>
  <c r="F2631" i="1"/>
  <c r="AB8129" i="1" s="1"/>
  <c r="F2632" i="1"/>
  <c r="AB8130" i="1" s="1"/>
  <c r="F2633" i="1"/>
  <c r="AB8131" i="1" s="1"/>
  <c r="F2634" i="1"/>
  <c r="AB8132" i="1" s="1"/>
  <c r="F2635" i="1"/>
  <c r="AB8133" i="1" s="1"/>
  <c r="F2636" i="1"/>
  <c r="AB8134" i="1" s="1"/>
  <c r="F2637" i="1"/>
  <c r="AB8135" i="1" s="1"/>
  <c r="F2638" i="1"/>
  <c r="AB8136" i="1" s="1"/>
  <c r="F2639" i="1"/>
  <c r="AB8137" i="1" s="1"/>
  <c r="F2640" i="1"/>
  <c r="AB8138" i="1" s="1"/>
  <c r="F2641" i="1"/>
  <c r="AB8139" i="1" s="1"/>
  <c r="F2642" i="1"/>
  <c r="AB8140" i="1" s="1"/>
  <c r="F2643" i="1"/>
  <c r="AB8141" i="1" s="1"/>
  <c r="F2644" i="1"/>
  <c r="AB8142" i="1" s="1"/>
  <c r="F2645" i="1"/>
  <c r="AB8143" i="1" s="1"/>
  <c r="F2646" i="1"/>
  <c r="AB8144" i="1" s="1"/>
  <c r="F2647" i="1"/>
  <c r="AB8145" i="1" s="1"/>
  <c r="F2648" i="1"/>
  <c r="AB8146" i="1" s="1"/>
  <c r="F2649" i="1"/>
  <c r="AB8147" i="1" s="1"/>
  <c r="F2650" i="1"/>
  <c r="AB8148" i="1" s="1"/>
  <c r="F2651" i="1"/>
  <c r="AB8149" i="1" s="1"/>
  <c r="F2652" i="1"/>
  <c r="AB8150" i="1" s="1"/>
  <c r="F2653" i="1"/>
  <c r="AB8151" i="1" s="1"/>
  <c r="F2654" i="1"/>
  <c r="AB8152" i="1" s="1"/>
  <c r="F2655" i="1"/>
  <c r="AB8153" i="1" s="1"/>
  <c r="F2656" i="1"/>
  <c r="AB8154" i="1" s="1"/>
  <c r="F2657" i="1"/>
  <c r="AB8155" i="1" s="1"/>
  <c r="F2658" i="1"/>
  <c r="AB8156" i="1" s="1"/>
  <c r="F2659" i="1"/>
  <c r="AB8157" i="1" s="1"/>
  <c r="F2660" i="1"/>
  <c r="AB8158" i="1" s="1"/>
  <c r="F2661" i="1"/>
  <c r="AB8159" i="1" s="1"/>
  <c r="F2662" i="1"/>
  <c r="AB8160" i="1" s="1"/>
  <c r="F2663" i="1"/>
  <c r="AB8161" i="1" s="1"/>
  <c r="F2664" i="1"/>
  <c r="AB8162" i="1" s="1"/>
  <c r="F2665" i="1"/>
  <c r="AB8163" i="1" s="1"/>
  <c r="F2666" i="1"/>
  <c r="AB8164" i="1" s="1"/>
  <c r="F2667" i="1"/>
  <c r="AB8165" i="1" s="1"/>
  <c r="F2668" i="1"/>
  <c r="AB8166" i="1" s="1"/>
  <c r="F2669" i="1"/>
  <c r="AB8167" i="1" s="1"/>
  <c r="F2670" i="1"/>
  <c r="AB8168" i="1" s="1"/>
  <c r="F2671" i="1"/>
  <c r="AB8169" i="1" s="1"/>
  <c r="F2672" i="1"/>
  <c r="AB8170" i="1" s="1"/>
  <c r="F2673" i="1"/>
  <c r="AB8171" i="1" s="1"/>
  <c r="F2674" i="1"/>
  <c r="AB8172" i="1" s="1"/>
  <c r="F2675" i="1"/>
  <c r="AB8173" i="1" s="1"/>
  <c r="F2676" i="1"/>
  <c r="AB8174" i="1" s="1"/>
  <c r="F2677" i="1"/>
  <c r="AB8175" i="1" s="1"/>
  <c r="F2678" i="1"/>
  <c r="AB8176" i="1" s="1"/>
  <c r="F2679" i="1"/>
  <c r="AB8177" i="1" s="1"/>
  <c r="F2680" i="1"/>
  <c r="AB8178" i="1" s="1"/>
  <c r="F2681" i="1"/>
  <c r="AB8179" i="1" s="1"/>
  <c r="F2682" i="1"/>
  <c r="AB8180" i="1" s="1"/>
  <c r="F2683" i="1"/>
  <c r="AB8181" i="1" s="1"/>
  <c r="F2684" i="1"/>
  <c r="AB8182" i="1" s="1"/>
  <c r="F2685" i="1"/>
  <c r="AB8183" i="1" s="1"/>
  <c r="F2686" i="1"/>
  <c r="AB8184" i="1" s="1"/>
  <c r="F2687" i="1"/>
  <c r="AB8185" i="1" s="1"/>
  <c r="F2688" i="1"/>
  <c r="AB8186" i="1" s="1"/>
  <c r="F2689" i="1"/>
  <c r="AB8187" i="1" s="1"/>
  <c r="F2690" i="1"/>
  <c r="AB8188" i="1" s="1"/>
  <c r="F2691" i="1"/>
  <c r="AB8189" i="1" s="1"/>
  <c r="F2692" i="1"/>
  <c r="AB8190" i="1" s="1"/>
  <c r="F2693" i="1"/>
  <c r="AB8191" i="1" s="1"/>
  <c r="F2694" i="1"/>
  <c r="AB8192" i="1" s="1"/>
  <c r="F2695" i="1"/>
  <c r="AB8193" i="1" s="1"/>
  <c r="F2696" i="1"/>
  <c r="AB8194" i="1" s="1"/>
  <c r="F2697" i="1"/>
  <c r="AB8195" i="1" s="1"/>
  <c r="F2698" i="1"/>
  <c r="AB8196" i="1" s="1"/>
  <c r="F2699" i="1"/>
  <c r="AB8197" i="1" s="1"/>
  <c r="F2700" i="1"/>
  <c r="AB8198" i="1" s="1"/>
  <c r="F2701" i="1"/>
  <c r="AB8199" i="1" s="1"/>
  <c r="F2702" i="1"/>
  <c r="AB8200" i="1" s="1"/>
  <c r="F2703" i="1"/>
  <c r="AB8201" i="1" s="1"/>
  <c r="F2704" i="1"/>
  <c r="AB8202" i="1" s="1"/>
  <c r="F2705" i="1"/>
  <c r="AB8203" i="1" s="1"/>
  <c r="F2706" i="1"/>
  <c r="AB8204" i="1" s="1"/>
  <c r="F2707" i="1"/>
  <c r="AB8205" i="1" s="1"/>
  <c r="F2708" i="1"/>
  <c r="AB8206" i="1" s="1"/>
  <c r="F2709" i="1"/>
  <c r="AB8207" i="1" s="1"/>
  <c r="F2710" i="1"/>
  <c r="AB8208" i="1" s="1"/>
  <c r="F2711" i="1"/>
  <c r="AB8209" i="1" s="1"/>
  <c r="F2712" i="1"/>
  <c r="AB8210" i="1" s="1"/>
  <c r="F2713" i="1"/>
  <c r="AB8211" i="1" s="1"/>
  <c r="F2714" i="1"/>
  <c r="AB8212" i="1" s="1"/>
  <c r="F2715" i="1"/>
  <c r="AB8213" i="1" s="1"/>
  <c r="F2716" i="1"/>
  <c r="AB8214" i="1" s="1"/>
  <c r="F2717" i="1"/>
  <c r="AB8215" i="1" s="1"/>
  <c r="F2718" i="1"/>
  <c r="AB8216" i="1" s="1"/>
  <c r="F2719" i="1"/>
  <c r="AB8217" i="1" s="1"/>
  <c r="F2720" i="1"/>
  <c r="AB8218" i="1" s="1"/>
  <c r="F2721" i="1"/>
  <c r="AB8219" i="1" s="1"/>
  <c r="F2722" i="1"/>
  <c r="AB8220" i="1" s="1"/>
  <c r="F2723" i="1"/>
  <c r="AB8221" i="1" s="1"/>
  <c r="F2724" i="1"/>
  <c r="AB8222" i="1" s="1"/>
  <c r="F2725" i="1"/>
  <c r="AB8223" i="1" s="1"/>
  <c r="F2726" i="1"/>
  <c r="AB8224" i="1" s="1"/>
  <c r="F2727" i="1"/>
  <c r="AB8225" i="1" s="1"/>
  <c r="F2728" i="1"/>
  <c r="AB8226" i="1" s="1"/>
  <c r="F2729" i="1"/>
  <c r="AB8227" i="1" s="1"/>
  <c r="F2730" i="1"/>
  <c r="AB8228" i="1" s="1"/>
  <c r="F2731" i="1"/>
  <c r="AB8229" i="1" s="1"/>
  <c r="F2732" i="1"/>
  <c r="AB8230" i="1" s="1"/>
  <c r="F2733" i="1"/>
  <c r="AB8231" i="1" s="1"/>
  <c r="F2734" i="1"/>
  <c r="AB8232" i="1" s="1"/>
  <c r="F2735" i="1"/>
  <c r="AB8233" i="1" s="1"/>
  <c r="F2736" i="1"/>
  <c r="AB8234" i="1" s="1"/>
  <c r="F2737" i="1"/>
  <c r="AB8235" i="1" s="1"/>
  <c r="F2738" i="1"/>
  <c r="AB8236" i="1" s="1"/>
  <c r="F2739" i="1"/>
  <c r="AB8237" i="1" s="1"/>
  <c r="F2740" i="1"/>
  <c r="AB8238" i="1" s="1"/>
  <c r="F2741" i="1"/>
  <c r="AB8239" i="1" s="1"/>
  <c r="F2742" i="1"/>
  <c r="AB8240" i="1" s="1"/>
  <c r="F2743" i="1"/>
  <c r="AB8241" i="1" s="1"/>
  <c r="F2744" i="1"/>
  <c r="AB8242" i="1" s="1"/>
  <c r="F2745" i="1"/>
  <c r="AB8243" i="1" s="1"/>
  <c r="F2746" i="1"/>
  <c r="AB8244" i="1" s="1"/>
  <c r="F2747" i="1"/>
  <c r="AB8245" i="1" s="1"/>
  <c r="F2748" i="1"/>
  <c r="AB8246" i="1" s="1"/>
  <c r="F2749" i="1"/>
  <c r="AB8247" i="1" s="1"/>
  <c r="F2750" i="1"/>
  <c r="AB8248" i="1" s="1"/>
  <c r="F2751" i="1"/>
  <c r="AB8249" i="1" s="1"/>
  <c r="F2752" i="1"/>
  <c r="AB8250" i="1" s="1"/>
  <c r="F2753" i="1"/>
  <c r="AB8251" i="1" s="1"/>
  <c r="F2754" i="1"/>
  <c r="AB8252" i="1" s="1"/>
  <c r="F2755" i="1"/>
  <c r="AB8253" i="1" s="1"/>
  <c r="F2756" i="1"/>
  <c r="AB8254" i="1" s="1"/>
  <c r="F2757" i="1"/>
  <c r="AB8255" i="1" s="1"/>
  <c r="F2758" i="1"/>
  <c r="AB8256" i="1" s="1"/>
  <c r="F2759" i="1"/>
  <c r="AB8257" i="1" s="1"/>
  <c r="F2760" i="1"/>
  <c r="AB8258" i="1" s="1"/>
  <c r="F2761" i="1"/>
  <c r="AB8259" i="1" s="1"/>
  <c r="F2762" i="1"/>
  <c r="AB8260" i="1" s="1"/>
  <c r="F2763" i="1"/>
  <c r="AB8261" i="1" s="1"/>
  <c r="F2764" i="1"/>
  <c r="AB8262" i="1" s="1"/>
  <c r="F2765" i="1"/>
  <c r="AB8263" i="1" s="1"/>
  <c r="F2766" i="1"/>
  <c r="AB8264" i="1" s="1"/>
  <c r="F2767" i="1"/>
  <c r="AB8265" i="1" s="1"/>
  <c r="F2768" i="1"/>
  <c r="AB8266" i="1" s="1"/>
  <c r="F2769" i="1"/>
  <c r="AB8267" i="1" s="1"/>
  <c r="F2770" i="1"/>
  <c r="AB8268" i="1" s="1"/>
  <c r="F2771" i="1"/>
  <c r="AB8269" i="1" s="1"/>
  <c r="F2772" i="1"/>
  <c r="AB8270" i="1" s="1"/>
  <c r="F2773" i="1"/>
  <c r="AB8271" i="1" s="1"/>
  <c r="F2774" i="1"/>
  <c r="AB8272" i="1" s="1"/>
  <c r="F2775" i="1"/>
  <c r="AB8273" i="1" s="1"/>
  <c r="F2776" i="1"/>
  <c r="AB8274" i="1" s="1"/>
  <c r="F2777" i="1"/>
  <c r="AB8275" i="1" s="1"/>
  <c r="F2778" i="1"/>
  <c r="AB8276" i="1" s="1"/>
  <c r="F2779" i="1"/>
  <c r="AB8277" i="1" s="1"/>
  <c r="F2780" i="1"/>
  <c r="AB8278" i="1" s="1"/>
  <c r="F2781" i="1"/>
  <c r="AB8279" i="1" s="1"/>
  <c r="F2782" i="1"/>
  <c r="AB8280" i="1" s="1"/>
  <c r="F2783" i="1"/>
  <c r="AB8281" i="1" s="1"/>
  <c r="F2784" i="1"/>
  <c r="AB8282" i="1" s="1"/>
  <c r="F2785" i="1"/>
  <c r="AB8283" i="1" s="1"/>
  <c r="F2786" i="1"/>
  <c r="AB8284" i="1" s="1"/>
  <c r="F2787" i="1"/>
  <c r="AB8285" i="1" s="1"/>
  <c r="F2788" i="1"/>
  <c r="AB8286" i="1" s="1"/>
  <c r="F2789" i="1"/>
  <c r="AB8287" i="1" s="1"/>
  <c r="F2790" i="1"/>
  <c r="AB8288" i="1" s="1"/>
  <c r="F2791" i="1"/>
  <c r="AB8289" i="1" s="1"/>
  <c r="F2792" i="1"/>
  <c r="AB8290" i="1" s="1"/>
  <c r="F2793" i="1"/>
  <c r="AB8291" i="1" s="1"/>
  <c r="F2794" i="1"/>
  <c r="AB8292" i="1" s="1"/>
  <c r="F2795" i="1"/>
  <c r="AB8293" i="1" s="1"/>
  <c r="F2796" i="1"/>
  <c r="AB8294" i="1" s="1"/>
  <c r="F2797" i="1"/>
  <c r="AB8295" i="1" s="1"/>
  <c r="F2798" i="1"/>
  <c r="AB8296" i="1" s="1"/>
  <c r="F2799" i="1"/>
  <c r="AB8297" i="1" s="1"/>
  <c r="F2800" i="1"/>
  <c r="AB8298" i="1" s="1"/>
  <c r="F2801" i="1"/>
  <c r="AB8299" i="1" s="1"/>
  <c r="F2802" i="1"/>
  <c r="AB8300" i="1" s="1"/>
  <c r="F2803" i="1"/>
  <c r="AB8301" i="1" s="1"/>
  <c r="F2804" i="1"/>
  <c r="AB8302" i="1" s="1"/>
  <c r="F2805" i="1"/>
  <c r="AB8303" i="1" s="1"/>
  <c r="F2806" i="1"/>
  <c r="AB8304" i="1" s="1"/>
  <c r="F2807" i="1"/>
  <c r="AB8305" i="1" s="1"/>
  <c r="F2808" i="1"/>
  <c r="AB8306" i="1" s="1"/>
  <c r="F2809" i="1"/>
  <c r="AB8307" i="1" s="1"/>
  <c r="F2810" i="1"/>
  <c r="AB8308" i="1" s="1"/>
  <c r="F2811" i="1"/>
  <c r="AB8309" i="1" s="1"/>
  <c r="F2812" i="1"/>
  <c r="AB8310" i="1" s="1"/>
  <c r="F2813" i="1"/>
  <c r="AB8311" i="1" s="1"/>
  <c r="F2814" i="1"/>
  <c r="AB8312" i="1" s="1"/>
  <c r="F2815" i="1"/>
  <c r="AB8313" i="1" s="1"/>
  <c r="F2816" i="1"/>
  <c r="AB8314" i="1" s="1"/>
  <c r="F2817" i="1"/>
  <c r="AB8315" i="1" s="1"/>
  <c r="F2818" i="1"/>
  <c r="AB8316" i="1" s="1"/>
  <c r="F2819" i="1"/>
  <c r="AB8317" i="1" s="1"/>
  <c r="F2820" i="1"/>
  <c r="AB8318" i="1" s="1"/>
  <c r="F2821" i="1"/>
  <c r="AB8319" i="1" s="1"/>
  <c r="F2822" i="1"/>
  <c r="AB8320" i="1" s="1"/>
  <c r="F2823" i="1"/>
  <c r="AB8321" i="1" s="1"/>
  <c r="F2824" i="1"/>
  <c r="AB8322" i="1" s="1"/>
  <c r="F2825" i="1"/>
  <c r="AB8323" i="1" s="1"/>
  <c r="F2826" i="1"/>
  <c r="AB8324" i="1" s="1"/>
  <c r="F2827" i="1"/>
  <c r="AB8325" i="1" s="1"/>
  <c r="F2828" i="1"/>
  <c r="AB8326" i="1" s="1"/>
  <c r="F2829" i="1"/>
  <c r="AB8327" i="1" s="1"/>
  <c r="F2830" i="1"/>
  <c r="AB8328" i="1" s="1"/>
  <c r="F2831" i="1"/>
  <c r="AB8329" i="1" s="1"/>
  <c r="F2832" i="1"/>
  <c r="AB8330" i="1" s="1"/>
  <c r="F2833" i="1"/>
  <c r="AB8331" i="1" s="1"/>
  <c r="F2834" i="1"/>
  <c r="AB8332" i="1" s="1"/>
  <c r="F2835" i="1"/>
  <c r="AB8333" i="1" s="1"/>
  <c r="F2836" i="1"/>
  <c r="AB8334" i="1" s="1"/>
  <c r="F2837" i="1"/>
  <c r="AB8335" i="1" s="1"/>
  <c r="F2838" i="1"/>
  <c r="AB8336" i="1" s="1"/>
  <c r="F2839" i="1"/>
  <c r="AB8337" i="1" s="1"/>
  <c r="F2840" i="1"/>
  <c r="AB8338" i="1" s="1"/>
  <c r="F2841" i="1"/>
  <c r="AB8339" i="1" s="1"/>
  <c r="F2842" i="1"/>
  <c r="AB8340" i="1" s="1"/>
  <c r="F2843" i="1"/>
  <c r="AB8341" i="1" s="1"/>
  <c r="F2844" i="1"/>
  <c r="AB8342" i="1" s="1"/>
  <c r="F2845" i="1"/>
  <c r="AB8343" i="1" s="1"/>
  <c r="F2846" i="1"/>
  <c r="AB8344" i="1" s="1"/>
  <c r="F2847" i="1"/>
  <c r="AB8345" i="1" s="1"/>
  <c r="F2848" i="1"/>
  <c r="AB8346" i="1" s="1"/>
  <c r="F2849" i="1"/>
  <c r="AB8347" i="1" s="1"/>
  <c r="F2850" i="1"/>
  <c r="AB8348" i="1" s="1"/>
  <c r="F2851" i="1"/>
  <c r="AB8349" i="1" s="1"/>
  <c r="F2852" i="1"/>
  <c r="AB8350" i="1" s="1"/>
  <c r="F2853" i="1"/>
  <c r="AB8351" i="1" s="1"/>
  <c r="F2854" i="1"/>
  <c r="AB8352" i="1" s="1"/>
  <c r="F2855" i="1"/>
  <c r="AB8353" i="1" s="1"/>
  <c r="F2856" i="1"/>
  <c r="AB8354" i="1" s="1"/>
  <c r="F2857" i="1"/>
  <c r="AB8355" i="1" s="1"/>
  <c r="F2858" i="1"/>
  <c r="AB8356" i="1" s="1"/>
  <c r="F2859" i="1"/>
  <c r="AB8357" i="1" s="1"/>
  <c r="F2860" i="1"/>
  <c r="AB8358" i="1" s="1"/>
  <c r="F2861" i="1"/>
  <c r="AB8359" i="1" s="1"/>
  <c r="F2862" i="1"/>
  <c r="AB8360" i="1" s="1"/>
  <c r="F2863" i="1"/>
  <c r="AB8361" i="1" s="1"/>
  <c r="F2864" i="1"/>
  <c r="AB8362" i="1" s="1"/>
  <c r="F2865" i="1"/>
  <c r="AB8363" i="1" s="1"/>
  <c r="F2866" i="1"/>
  <c r="AB8364" i="1" s="1"/>
  <c r="F2867" i="1"/>
  <c r="AB8365" i="1" s="1"/>
  <c r="F2868" i="1"/>
  <c r="AB8366" i="1" s="1"/>
  <c r="F2869" i="1"/>
  <c r="AB8367" i="1" s="1"/>
  <c r="F2870" i="1"/>
  <c r="AB8368" i="1" s="1"/>
  <c r="F2871" i="1"/>
  <c r="AB8369" i="1" s="1"/>
  <c r="F2872" i="1"/>
  <c r="AB8370" i="1" s="1"/>
  <c r="F2873" i="1"/>
  <c r="AB8371" i="1" s="1"/>
  <c r="F2874" i="1"/>
  <c r="AB8372" i="1" s="1"/>
  <c r="F2875" i="1"/>
  <c r="AB8373" i="1" s="1"/>
  <c r="F2876" i="1"/>
  <c r="AB8374" i="1" s="1"/>
  <c r="F2877" i="1"/>
  <c r="AB8375" i="1" s="1"/>
  <c r="F2878" i="1"/>
  <c r="AB8376" i="1" s="1"/>
  <c r="F2879" i="1"/>
  <c r="AB8377" i="1" s="1"/>
  <c r="F2880" i="1"/>
  <c r="AB8378" i="1" s="1"/>
  <c r="F2881" i="1"/>
  <c r="AB8379" i="1" s="1"/>
  <c r="F2882" i="1"/>
  <c r="AB8380" i="1" s="1"/>
  <c r="F2883" i="1"/>
  <c r="AB8381" i="1" s="1"/>
  <c r="F2884" i="1"/>
  <c r="AB8382" i="1" s="1"/>
  <c r="F2885" i="1"/>
  <c r="AB8383" i="1" s="1"/>
  <c r="F2886" i="1"/>
  <c r="AB8384" i="1" s="1"/>
  <c r="F2887" i="1"/>
  <c r="AB8385" i="1" s="1"/>
  <c r="F2888" i="1"/>
  <c r="AB8386" i="1" s="1"/>
  <c r="F2889" i="1"/>
  <c r="AB8387" i="1" s="1"/>
  <c r="F2890" i="1"/>
  <c r="AB8388" i="1" s="1"/>
  <c r="F2891" i="1"/>
  <c r="AB8389" i="1" s="1"/>
  <c r="F2892" i="1"/>
  <c r="AB8390" i="1" s="1"/>
  <c r="F2893" i="1"/>
  <c r="AB8391" i="1" s="1"/>
  <c r="F2894" i="1"/>
  <c r="AB8392" i="1" s="1"/>
  <c r="F2895" i="1"/>
  <c r="AB8393" i="1" s="1"/>
  <c r="F2896" i="1"/>
  <c r="AB8394" i="1" s="1"/>
  <c r="F2897" i="1"/>
  <c r="AB8395" i="1" s="1"/>
  <c r="F2898" i="1"/>
  <c r="AB8396" i="1" s="1"/>
  <c r="F2899" i="1"/>
  <c r="AB8397" i="1" s="1"/>
  <c r="F2900" i="1"/>
  <c r="AB8398" i="1" s="1"/>
  <c r="F2901" i="1"/>
  <c r="AB8399" i="1" s="1"/>
  <c r="F2902" i="1"/>
  <c r="AB8400" i="1" s="1"/>
  <c r="F2903" i="1"/>
  <c r="AB8401" i="1" s="1"/>
  <c r="F2904" i="1"/>
  <c r="AB8402" i="1" s="1"/>
  <c r="F2905" i="1"/>
  <c r="AB8403" i="1" s="1"/>
  <c r="F2906" i="1"/>
  <c r="AB8404" i="1" s="1"/>
  <c r="F2907" i="1"/>
  <c r="AB8405" i="1" s="1"/>
  <c r="F2908" i="1"/>
  <c r="AB8406" i="1" s="1"/>
  <c r="F2909" i="1"/>
  <c r="AB8407" i="1" s="1"/>
  <c r="F2910" i="1"/>
  <c r="AB8408" i="1" s="1"/>
  <c r="F2911" i="1"/>
  <c r="AB8409" i="1" s="1"/>
  <c r="F2912" i="1"/>
  <c r="AB8410" i="1" s="1"/>
  <c r="F2913" i="1"/>
  <c r="AB8411" i="1" s="1"/>
  <c r="F2914" i="1"/>
  <c r="AB8412" i="1" s="1"/>
  <c r="F2915" i="1"/>
  <c r="AB8413" i="1" s="1"/>
  <c r="F2916" i="1"/>
  <c r="AB8414" i="1" s="1"/>
  <c r="F2917" i="1"/>
  <c r="AB8415" i="1" s="1"/>
  <c r="F2918" i="1"/>
  <c r="AB8416" i="1" s="1"/>
  <c r="F2919" i="1"/>
  <c r="AB8417" i="1" s="1"/>
  <c r="F2920" i="1"/>
  <c r="AB8418" i="1" s="1"/>
  <c r="F2921" i="1"/>
  <c r="AB8419" i="1" s="1"/>
  <c r="F2922" i="1"/>
  <c r="AB8420" i="1" s="1"/>
  <c r="F2923" i="1"/>
  <c r="AB8421" i="1" s="1"/>
  <c r="F2924" i="1"/>
  <c r="AB8422" i="1" s="1"/>
  <c r="F2925" i="1"/>
  <c r="AB8423" i="1" s="1"/>
  <c r="F2926" i="1"/>
  <c r="AB8424" i="1" s="1"/>
  <c r="F2927" i="1"/>
  <c r="AB8425" i="1" s="1"/>
  <c r="F2928" i="1"/>
  <c r="AB8426" i="1" s="1"/>
  <c r="F2929" i="1"/>
  <c r="AB8427" i="1" s="1"/>
  <c r="F2930" i="1"/>
  <c r="AB8428" i="1" s="1"/>
  <c r="F2931" i="1"/>
  <c r="AB8429" i="1" s="1"/>
  <c r="F2932" i="1"/>
  <c r="AB8430" i="1" s="1"/>
  <c r="F2933" i="1"/>
  <c r="AB8431" i="1" s="1"/>
  <c r="F2934" i="1"/>
  <c r="AB8432" i="1" s="1"/>
  <c r="F2935" i="1"/>
  <c r="AB8433" i="1" s="1"/>
  <c r="F2936" i="1"/>
  <c r="AB8434" i="1" s="1"/>
  <c r="F2937" i="1"/>
  <c r="AB8435" i="1" s="1"/>
  <c r="F2938" i="1"/>
  <c r="AB8436" i="1" s="1"/>
  <c r="F2939" i="1"/>
  <c r="AB8437" i="1" s="1"/>
  <c r="F2940" i="1"/>
  <c r="AB8438" i="1" s="1"/>
  <c r="F2941" i="1"/>
  <c r="AB8439" i="1" s="1"/>
  <c r="F2942" i="1"/>
  <c r="AB8440" i="1" s="1"/>
  <c r="F2943" i="1"/>
  <c r="AB8441" i="1" s="1"/>
  <c r="F2944" i="1"/>
  <c r="AB8442" i="1" s="1"/>
  <c r="F2945" i="1"/>
  <c r="AB8443" i="1" s="1"/>
  <c r="F2946" i="1"/>
  <c r="AB8444" i="1" s="1"/>
  <c r="F2947" i="1"/>
  <c r="AB8445" i="1" s="1"/>
  <c r="F2948" i="1"/>
  <c r="AB8446" i="1" s="1"/>
  <c r="F2949" i="1"/>
  <c r="AB8447" i="1" s="1"/>
  <c r="F2950" i="1"/>
  <c r="AB8448" i="1" s="1"/>
  <c r="F2951" i="1"/>
  <c r="AB8449" i="1" s="1"/>
  <c r="F2952" i="1"/>
  <c r="AB8450" i="1" s="1"/>
  <c r="F2953" i="1"/>
  <c r="AB8451" i="1" s="1"/>
  <c r="F2954" i="1"/>
  <c r="AB8452" i="1" s="1"/>
  <c r="F2955" i="1"/>
  <c r="AB8453" i="1" s="1"/>
  <c r="F2956" i="1"/>
  <c r="AB8454" i="1" s="1"/>
  <c r="F2957" i="1"/>
  <c r="AB8455" i="1" s="1"/>
  <c r="F2958" i="1"/>
  <c r="AB8456" i="1" s="1"/>
  <c r="F2959" i="1"/>
  <c r="AB8457" i="1" s="1"/>
  <c r="F2960" i="1"/>
  <c r="AB8458" i="1" s="1"/>
  <c r="F2961" i="1"/>
  <c r="AB8459" i="1" s="1"/>
  <c r="F2962" i="1"/>
  <c r="AB8460" i="1" s="1"/>
  <c r="F2963" i="1"/>
  <c r="AB8461" i="1" s="1"/>
  <c r="F2964" i="1"/>
  <c r="AB8462" i="1" s="1"/>
  <c r="F2965" i="1"/>
  <c r="AB8463" i="1" s="1"/>
  <c r="F2966" i="1"/>
  <c r="AB8464" i="1" s="1"/>
  <c r="F2967" i="1"/>
  <c r="AB8465" i="1" s="1"/>
  <c r="F2968" i="1"/>
  <c r="AB8466" i="1" s="1"/>
  <c r="F2969" i="1"/>
  <c r="AB8467" i="1" s="1"/>
  <c r="F2970" i="1"/>
  <c r="AB8468" i="1" s="1"/>
  <c r="F2971" i="1"/>
  <c r="AB8469" i="1" s="1"/>
  <c r="F2972" i="1"/>
  <c r="AB8470" i="1" s="1"/>
  <c r="F2973" i="1"/>
  <c r="AB8471" i="1" s="1"/>
  <c r="F2974" i="1"/>
  <c r="AB8472" i="1" s="1"/>
  <c r="F2975" i="1"/>
  <c r="AB8473" i="1" s="1"/>
  <c r="F2976" i="1"/>
  <c r="AB8474" i="1" s="1"/>
  <c r="F2977" i="1"/>
  <c r="AB8475" i="1" s="1"/>
  <c r="F2978" i="1"/>
  <c r="AB8476" i="1" s="1"/>
  <c r="F2979" i="1"/>
  <c r="AB8477" i="1" s="1"/>
  <c r="F2980" i="1"/>
  <c r="AB8478" i="1" s="1"/>
  <c r="F2981" i="1"/>
  <c r="AB8479" i="1" s="1"/>
  <c r="F2982" i="1"/>
  <c r="AB8480" i="1" s="1"/>
  <c r="F2983" i="1"/>
  <c r="AB8481" i="1" s="1"/>
  <c r="F2984" i="1"/>
  <c r="AB8482" i="1" s="1"/>
  <c r="F2985" i="1"/>
  <c r="AB8483" i="1" s="1"/>
  <c r="F2986" i="1"/>
  <c r="AB8484" i="1" s="1"/>
  <c r="F2987" i="1"/>
  <c r="AB8485" i="1" s="1"/>
  <c r="F2988" i="1"/>
  <c r="AB8486" i="1" s="1"/>
  <c r="F2989" i="1"/>
  <c r="AB8487" i="1" s="1"/>
  <c r="F2990" i="1"/>
  <c r="AB8488" i="1" s="1"/>
  <c r="F2991" i="1"/>
  <c r="AB8489" i="1" s="1"/>
  <c r="F2992" i="1"/>
  <c r="AB8490" i="1" s="1"/>
  <c r="F2993" i="1"/>
  <c r="AB8491" i="1" s="1"/>
  <c r="F2994" i="1"/>
  <c r="AB8492" i="1" s="1"/>
  <c r="F2995" i="1"/>
  <c r="AB8493" i="1" s="1"/>
  <c r="F2996" i="1"/>
  <c r="AB8494" i="1" s="1"/>
  <c r="F2997" i="1"/>
  <c r="AB8495" i="1" s="1"/>
  <c r="F2998" i="1"/>
  <c r="AB8496" i="1" s="1"/>
  <c r="F2999" i="1"/>
  <c r="AB8497" i="1" s="1"/>
  <c r="F3000" i="1"/>
  <c r="AB8498" i="1" s="1"/>
  <c r="F3001" i="1"/>
  <c r="AB8499" i="1" s="1"/>
  <c r="F3002" i="1"/>
  <c r="AB8500" i="1" s="1"/>
  <c r="F3003" i="1"/>
  <c r="AB8501" i="1" s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4" i="1"/>
  <c r="K12" i="1" l="1"/>
  <c r="AB5510" i="1"/>
  <c r="G5000" i="1"/>
  <c r="K5000" i="1"/>
  <c r="G4998" i="1"/>
  <c r="K4998" i="1"/>
  <c r="G4996" i="1"/>
  <c r="K4996" i="1"/>
  <c r="G4994" i="1"/>
  <c r="K4994" i="1"/>
  <c r="G4992" i="1"/>
  <c r="K4992" i="1"/>
  <c r="G4990" i="1"/>
  <c r="K4990" i="1"/>
  <c r="G4988" i="1"/>
  <c r="K4988" i="1"/>
  <c r="G4986" i="1"/>
  <c r="K4986" i="1"/>
  <c r="G4984" i="1"/>
  <c r="K4984" i="1"/>
  <c r="G4982" i="1"/>
  <c r="K4982" i="1"/>
  <c r="G4980" i="1"/>
  <c r="K4980" i="1"/>
  <c r="G4978" i="1"/>
  <c r="K4978" i="1"/>
  <c r="G4976" i="1"/>
  <c r="K4976" i="1"/>
  <c r="G4974" i="1"/>
  <c r="K4974" i="1"/>
  <c r="G4972" i="1"/>
  <c r="K4972" i="1"/>
  <c r="G4970" i="1"/>
  <c r="K4970" i="1"/>
  <c r="G4968" i="1"/>
  <c r="K4968" i="1"/>
  <c r="G4966" i="1"/>
  <c r="K4966" i="1"/>
  <c r="G4964" i="1"/>
  <c r="K4964" i="1"/>
  <c r="G4962" i="1"/>
  <c r="K4962" i="1"/>
  <c r="G4960" i="1"/>
  <c r="K4960" i="1"/>
  <c r="G4958" i="1"/>
  <c r="K4958" i="1"/>
  <c r="G4956" i="1"/>
  <c r="K4956" i="1"/>
  <c r="G4954" i="1"/>
  <c r="K4954" i="1"/>
  <c r="G4952" i="1"/>
  <c r="K4952" i="1"/>
  <c r="G4950" i="1"/>
  <c r="K4950" i="1"/>
  <c r="G4948" i="1"/>
  <c r="K4948" i="1"/>
  <c r="G4946" i="1"/>
  <c r="K4946" i="1"/>
  <c r="G4944" i="1"/>
  <c r="K4944" i="1"/>
  <c r="G4942" i="1"/>
  <c r="K4942" i="1"/>
  <c r="G4940" i="1"/>
  <c r="K4940" i="1"/>
  <c r="G4938" i="1"/>
  <c r="K4938" i="1"/>
  <c r="G4936" i="1"/>
  <c r="K4936" i="1"/>
  <c r="G4934" i="1"/>
  <c r="K4934" i="1"/>
  <c r="G4932" i="1"/>
  <c r="K4932" i="1"/>
  <c r="G4930" i="1"/>
  <c r="K4930" i="1"/>
  <c r="G4928" i="1"/>
  <c r="K4928" i="1"/>
  <c r="G4926" i="1"/>
  <c r="K4926" i="1"/>
  <c r="G4924" i="1"/>
  <c r="K4924" i="1"/>
  <c r="G4922" i="1"/>
  <c r="K4922" i="1"/>
  <c r="G4920" i="1"/>
  <c r="K4920" i="1"/>
  <c r="G4918" i="1"/>
  <c r="K4918" i="1"/>
  <c r="G4916" i="1"/>
  <c r="K4916" i="1"/>
  <c r="G4914" i="1"/>
  <c r="K4914" i="1"/>
  <c r="G4912" i="1"/>
  <c r="K4912" i="1"/>
  <c r="G4910" i="1"/>
  <c r="K4910" i="1"/>
  <c r="G4908" i="1"/>
  <c r="K4908" i="1"/>
  <c r="G4906" i="1"/>
  <c r="K4906" i="1"/>
  <c r="G4904" i="1"/>
  <c r="K4904" i="1"/>
  <c r="G4902" i="1"/>
  <c r="K4902" i="1"/>
  <c r="G4900" i="1"/>
  <c r="K4900" i="1"/>
  <c r="G4898" i="1"/>
  <c r="K4898" i="1"/>
  <c r="G4896" i="1"/>
  <c r="K4896" i="1"/>
  <c r="G4894" i="1"/>
  <c r="K4894" i="1"/>
  <c r="G4892" i="1"/>
  <c r="K4892" i="1"/>
  <c r="G4890" i="1"/>
  <c r="K4890" i="1"/>
  <c r="G4888" i="1"/>
  <c r="K4888" i="1"/>
  <c r="G4886" i="1"/>
  <c r="K4886" i="1"/>
  <c r="G4884" i="1"/>
  <c r="K4884" i="1"/>
  <c r="G4882" i="1"/>
  <c r="K4882" i="1"/>
  <c r="G4880" i="1"/>
  <c r="K4880" i="1"/>
  <c r="G4878" i="1"/>
  <c r="K4878" i="1"/>
  <c r="G4876" i="1"/>
  <c r="K4876" i="1"/>
  <c r="G4874" i="1"/>
  <c r="K4874" i="1"/>
  <c r="G4872" i="1"/>
  <c r="K4872" i="1"/>
  <c r="G4870" i="1"/>
  <c r="K4870" i="1"/>
  <c r="G4868" i="1"/>
  <c r="K4868" i="1"/>
  <c r="G4866" i="1"/>
  <c r="K4866" i="1"/>
  <c r="G4864" i="1"/>
  <c r="K4864" i="1"/>
  <c r="G4862" i="1"/>
  <c r="K4862" i="1"/>
  <c r="G4860" i="1"/>
  <c r="K4860" i="1"/>
  <c r="G4858" i="1"/>
  <c r="K4858" i="1"/>
  <c r="G4856" i="1"/>
  <c r="K4856" i="1"/>
  <c r="G4854" i="1"/>
  <c r="K4854" i="1"/>
  <c r="G4852" i="1"/>
  <c r="K4852" i="1"/>
  <c r="G4850" i="1"/>
  <c r="K4850" i="1"/>
  <c r="G4848" i="1"/>
  <c r="K4848" i="1"/>
  <c r="G4846" i="1"/>
  <c r="K4846" i="1"/>
  <c r="G4844" i="1"/>
  <c r="K4844" i="1"/>
  <c r="G4842" i="1"/>
  <c r="K4842" i="1"/>
  <c r="G4840" i="1"/>
  <c r="K4840" i="1"/>
  <c r="G4838" i="1"/>
  <c r="K4838" i="1"/>
  <c r="G4836" i="1"/>
  <c r="K4836" i="1"/>
  <c r="G4834" i="1"/>
  <c r="K4834" i="1"/>
  <c r="G4832" i="1"/>
  <c r="K4832" i="1"/>
  <c r="G4830" i="1"/>
  <c r="K4830" i="1"/>
  <c r="G4828" i="1"/>
  <c r="K4828" i="1"/>
  <c r="G4826" i="1"/>
  <c r="K4826" i="1"/>
  <c r="G4824" i="1"/>
  <c r="K4824" i="1"/>
  <c r="G4822" i="1"/>
  <c r="K4822" i="1"/>
  <c r="G4820" i="1"/>
  <c r="K4820" i="1"/>
  <c r="G4818" i="1"/>
  <c r="K4818" i="1"/>
  <c r="G4816" i="1"/>
  <c r="K4816" i="1"/>
  <c r="G4814" i="1"/>
  <c r="K4814" i="1"/>
  <c r="G4812" i="1"/>
  <c r="K4812" i="1"/>
  <c r="G4810" i="1"/>
  <c r="K4810" i="1"/>
  <c r="G4808" i="1"/>
  <c r="K4808" i="1"/>
  <c r="G4806" i="1"/>
  <c r="K4806" i="1"/>
  <c r="G4804" i="1"/>
  <c r="K4804" i="1"/>
  <c r="G4802" i="1"/>
  <c r="K4802" i="1"/>
  <c r="G4800" i="1"/>
  <c r="K4800" i="1"/>
  <c r="G4798" i="1"/>
  <c r="K4798" i="1"/>
  <c r="G4796" i="1"/>
  <c r="K4796" i="1"/>
  <c r="G4794" i="1"/>
  <c r="K4794" i="1"/>
  <c r="G4792" i="1"/>
  <c r="K4792" i="1"/>
  <c r="G4790" i="1"/>
  <c r="K4790" i="1"/>
  <c r="G4788" i="1"/>
  <c r="K4788" i="1"/>
  <c r="G4786" i="1"/>
  <c r="K4786" i="1"/>
  <c r="G4784" i="1"/>
  <c r="K4784" i="1"/>
  <c r="G4782" i="1"/>
  <c r="K4782" i="1"/>
  <c r="G4780" i="1"/>
  <c r="K4780" i="1"/>
  <c r="G4778" i="1"/>
  <c r="K4778" i="1"/>
  <c r="G4776" i="1"/>
  <c r="K4776" i="1"/>
  <c r="G4774" i="1"/>
  <c r="K4774" i="1"/>
  <c r="G4772" i="1"/>
  <c r="K4772" i="1"/>
  <c r="G4770" i="1"/>
  <c r="K4770" i="1"/>
  <c r="G4768" i="1"/>
  <c r="K4768" i="1"/>
  <c r="G4766" i="1"/>
  <c r="K4766" i="1"/>
  <c r="G4764" i="1"/>
  <c r="K4764" i="1"/>
  <c r="G4762" i="1"/>
  <c r="K4762" i="1"/>
  <c r="G4760" i="1"/>
  <c r="K4760" i="1"/>
  <c r="G4758" i="1"/>
  <c r="K4758" i="1"/>
  <c r="G4756" i="1"/>
  <c r="K4756" i="1"/>
  <c r="G4754" i="1"/>
  <c r="K4754" i="1"/>
  <c r="G4752" i="1"/>
  <c r="K4752" i="1"/>
  <c r="G4750" i="1"/>
  <c r="K4750" i="1"/>
  <c r="G4748" i="1"/>
  <c r="K4748" i="1"/>
  <c r="G4746" i="1"/>
  <c r="K4746" i="1"/>
  <c r="G4744" i="1"/>
  <c r="K4744" i="1"/>
  <c r="G4742" i="1"/>
  <c r="K4742" i="1"/>
  <c r="G4740" i="1"/>
  <c r="K4740" i="1"/>
  <c r="G4738" i="1"/>
  <c r="K4738" i="1"/>
  <c r="G4736" i="1"/>
  <c r="K4736" i="1"/>
  <c r="G4734" i="1"/>
  <c r="K4734" i="1"/>
  <c r="G4732" i="1"/>
  <c r="K4732" i="1"/>
  <c r="G4730" i="1"/>
  <c r="K4730" i="1"/>
  <c r="G4728" i="1"/>
  <c r="K4728" i="1"/>
  <c r="G4726" i="1"/>
  <c r="K4726" i="1"/>
  <c r="G4724" i="1"/>
  <c r="K4724" i="1"/>
  <c r="G4722" i="1"/>
  <c r="K4722" i="1"/>
  <c r="G4720" i="1"/>
  <c r="K4720" i="1"/>
  <c r="G4718" i="1"/>
  <c r="K4718" i="1"/>
  <c r="G4716" i="1"/>
  <c r="K4716" i="1"/>
  <c r="G4714" i="1"/>
  <c r="K4714" i="1"/>
  <c r="G4712" i="1"/>
  <c r="K4712" i="1"/>
  <c r="G4710" i="1"/>
  <c r="K4710" i="1"/>
  <c r="G4708" i="1"/>
  <c r="K4708" i="1"/>
  <c r="G4706" i="1"/>
  <c r="K4706" i="1"/>
  <c r="G4704" i="1"/>
  <c r="K4704" i="1"/>
  <c r="G4702" i="1"/>
  <c r="K4702" i="1"/>
  <c r="G4700" i="1"/>
  <c r="K4700" i="1"/>
  <c r="G4698" i="1"/>
  <c r="K4698" i="1"/>
  <c r="G4696" i="1"/>
  <c r="K4696" i="1"/>
  <c r="G4694" i="1"/>
  <c r="K4694" i="1"/>
  <c r="G4692" i="1"/>
  <c r="K4692" i="1"/>
  <c r="G4690" i="1"/>
  <c r="K4690" i="1"/>
  <c r="G4688" i="1"/>
  <c r="K4688" i="1"/>
  <c r="G4686" i="1"/>
  <c r="K4686" i="1"/>
  <c r="G4684" i="1"/>
  <c r="K4684" i="1"/>
  <c r="G4682" i="1"/>
  <c r="K4682" i="1"/>
  <c r="G4680" i="1"/>
  <c r="K4680" i="1"/>
  <c r="G4678" i="1"/>
  <c r="K4678" i="1"/>
  <c r="G4676" i="1"/>
  <c r="K4676" i="1"/>
  <c r="G4674" i="1"/>
  <c r="K4674" i="1"/>
  <c r="G4672" i="1"/>
  <c r="K4672" i="1"/>
  <c r="G4670" i="1"/>
  <c r="K4670" i="1"/>
  <c r="G4668" i="1"/>
  <c r="K4668" i="1"/>
  <c r="G4666" i="1"/>
  <c r="K4666" i="1"/>
  <c r="G4664" i="1"/>
  <c r="K4664" i="1"/>
  <c r="G4662" i="1"/>
  <c r="K4662" i="1"/>
  <c r="G4660" i="1"/>
  <c r="K4660" i="1"/>
  <c r="G4658" i="1"/>
  <c r="K4658" i="1"/>
  <c r="G4656" i="1"/>
  <c r="K4656" i="1"/>
  <c r="G4654" i="1"/>
  <c r="K4654" i="1"/>
  <c r="G4652" i="1"/>
  <c r="K4652" i="1"/>
  <c r="G4650" i="1"/>
  <c r="K4650" i="1"/>
  <c r="G4648" i="1"/>
  <c r="K4648" i="1"/>
  <c r="G4646" i="1"/>
  <c r="K4646" i="1"/>
  <c r="G4644" i="1"/>
  <c r="K4644" i="1"/>
  <c r="G4642" i="1"/>
  <c r="K4642" i="1"/>
  <c r="G4640" i="1"/>
  <c r="K4640" i="1"/>
  <c r="G4638" i="1"/>
  <c r="K4638" i="1"/>
  <c r="G4636" i="1"/>
  <c r="K4636" i="1"/>
  <c r="G4634" i="1"/>
  <c r="K4634" i="1"/>
  <c r="G4632" i="1"/>
  <c r="K4632" i="1"/>
  <c r="G4630" i="1"/>
  <c r="K4630" i="1"/>
  <c r="G4628" i="1"/>
  <c r="K4628" i="1"/>
  <c r="G4626" i="1"/>
  <c r="K4626" i="1"/>
  <c r="G4624" i="1"/>
  <c r="K4624" i="1"/>
  <c r="G4622" i="1"/>
  <c r="K4622" i="1"/>
  <c r="G4620" i="1"/>
  <c r="K4620" i="1"/>
  <c r="G4618" i="1"/>
  <c r="K4618" i="1"/>
  <c r="G4616" i="1"/>
  <c r="K4616" i="1"/>
  <c r="G4614" i="1"/>
  <c r="K4614" i="1"/>
  <c r="G4612" i="1"/>
  <c r="K4612" i="1"/>
  <c r="G4610" i="1"/>
  <c r="K4610" i="1"/>
  <c r="G4608" i="1"/>
  <c r="K4608" i="1"/>
  <c r="G4606" i="1"/>
  <c r="K4606" i="1"/>
  <c r="G4604" i="1"/>
  <c r="K4604" i="1"/>
  <c r="G4602" i="1"/>
  <c r="K4602" i="1"/>
  <c r="G4600" i="1"/>
  <c r="K4600" i="1"/>
  <c r="G4598" i="1"/>
  <c r="K4598" i="1"/>
  <c r="G4596" i="1"/>
  <c r="K4596" i="1"/>
  <c r="G4594" i="1"/>
  <c r="K4594" i="1"/>
  <c r="G4592" i="1"/>
  <c r="K4592" i="1"/>
  <c r="G4590" i="1"/>
  <c r="K4590" i="1"/>
  <c r="G4588" i="1"/>
  <c r="K4588" i="1"/>
  <c r="G4586" i="1"/>
  <c r="K4586" i="1"/>
  <c r="G4584" i="1"/>
  <c r="K4584" i="1"/>
  <c r="G4582" i="1"/>
  <c r="K4582" i="1"/>
  <c r="G4580" i="1"/>
  <c r="K4580" i="1"/>
  <c r="G4578" i="1"/>
  <c r="K4578" i="1"/>
  <c r="G4576" i="1"/>
  <c r="K4576" i="1"/>
  <c r="G4574" i="1"/>
  <c r="K4574" i="1"/>
  <c r="G4572" i="1"/>
  <c r="K4572" i="1"/>
  <c r="G4570" i="1"/>
  <c r="K4570" i="1"/>
  <c r="G4568" i="1"/>
  <c r="K4568" i="1"/>
  <c r="G4566" i="1"/>
  <c r="K4566" i="1"/>
  <c r="G4564" i="1"/>
  <c r="K4564" i="1"/>
  <c r="G4562" i="1"/>
  <c r="K4562" i="1"/>
  <c r="G4560" i="1"/>
  <c r="K4560" i="1"/>
  <c r="G4558" i="1"/>
  <c r="K4558" i="1"/>
  <c r="G4556" i="1"/>
  <c r="K4556" i="1"/>
  <c r="G4554" i="1"/>
  <c r="K4554" i="1"/>
  <c r="G4552" i="1"/>
  <c r="K4552" i="1"/>
  <c r="G4550" i="1"/>
  <c r="K4550" i="1"/>
  <c r="G4548" i="1"/>
  <c r="K4548" i="1"/>
  <c r="G4546" i="1"/>
  <c r="K4546" i="1"/>
  <c r="G4544" i="1"/>
  <c r="K4544" i="1"/>
  <c r="G4542" i="1"/>
  <c r="K4542" i="1"/>
  <c r="G4540" i="1"/>
  <c r="K4540" i="1"/>
  <c r="G4538" i="1"/>
  <c r="K4538" i="1"/>
  <c r="G4536" i="1"/>
  <c r="K4536" i="1"/>
  <c r="G4534" i="1"/>
  <c r="K4534" i="1"/>
  <c r="G4532" i="1"/>
  <c r="K4532" i="1"/>
  <c r="G4530" i="1"/>
  <c r="K4530" i="1"/>
  <c r="G4528" i="1"/>
  <c r="K4528" i="1"/>
  <c r="G4526" i="1"/>
  <c r="K4526" i="1"/>
  <c r="G4524" i="1"/>
  <c r="K4524" i="1"/>
  <c r="G4522" i="1"/>
  <c r="K4522" i="1"/>
  <c r="G4520" i="1"/>
  <c r="K4520" i="1"/>
  <c r="G4518" i="1"/>
  <c r="K4518" i="1"/>
  <c r="G4516" i="1"/>
  <c r="K4516" i="1"/>
  <c r="G4514" i="1"/>
  <c r="K4514" i="1"/>
  <c r="G4512" i="1"/>
  <c r="K4512" i="1"/>
  <c r="G4510" i="1"/>
  <c r="K4510" i="1"/>
  <c r="G4508" i="1"/>
  <c r="K4508" i="1"/>
  <c r="G4506" i="1"/>
  <c r="K4506" i="1"/>
  <c r="G4504" i="1"/>
  <c r="K4504" i="1"/>
  <c r="G4502" i="1"/>
  <c r="K4502" i="1"/>
  <c r="G4500" i="1"/>
  <c r="K4500" i="1"/>
  <c r="G4498" i="1"/>
  <c r="K4498" i="1"/>
  <c r="G4496" i="1"/>
  <c r="K4496" i="1"/>
  <c r="G4494" i="1"/>
  <c r="K4494" i="1"/>
  <c r="G4492" i="1"/>
  <c r="K4492" i="1"/>
  <c r="G4490" i="1"/>
  <c r="K4490" i="1"/>
  <c r="G4488" i="1"/>
  <c r="K4488" i="1"/>
  <c r="G4486" i="1"/>
  <c r="K4486" i="1"/>
  <c r="G4484" i="1"/>
  <c r="K4484" i="1"/>
  <c r="G4482" i="1"/>
  <c r="K4482" i="1"/>
  <c r="G4480" i="1"/>
  <c r="K4480" i="1"/>
  <c r="G4478" i="1"/>
  <c r="K4478" i="1"/>
  <c r="G4476" i="1"/>
  <c r="K4476" i="1"/>
  <c r="G4474" i="1"/>
  <c r="K4474" i="1"/>
  <c r="G4472" i="1"/>
  <c r="K4472" i="1"/>
  <c r="G4470" i="1"/>
  <c r="K4470" i="1"/>
  <c r="G4468" i="1"/>
  <c r="K4468" i="1"/>
  <c r="G4466" i="1"/>
  <c r="K4466" i="1"/>
  <c r="G4464" i="1"/>
  <c r="K4464" i="1"/>
  <c r="G4462" i="1"/>
  <c r="K4462" i="1"/>
  <c r="G4460" i="1"/>
  <c r="K4460" i="1"/>
  <c r="G4458" i="1"/>
  <c r="K4458" i="1"/>
  <c r="G4456" i="1"/>
  <c r="K4456" i="1"/>
  <c r="G4454" i="1"/>
  <c r="K4454" i="1"/>
  <c r="G4452" i="1"/>
  <c r="K4452" i="1"/>
  <c r="G4450" i="1"/>
  <c r="K4450" i="1"/>
  <c r="G4448" i="1"/>
  <c r="K4448" i="1"/>
  <c r="G4446" i="1"/>
  <c r="K4446" i="1"/>
  <c r="G4444" i="1"/>
  <c r="K4444" i="1"/>
  <c r="G4442" i="1"/>
  <c r="K4442" i="1"/>
  <c r="G4440" i="1"/>
  <c r="K4440" i="1"/>
  <c r="G4438" i="1"/>
  <c r="K4438" i="1"/>
  <c r="G4436" i="1"/>
  <c r="K4436" i="1"/>
  <c r="G4434" i="1"/>
  <c r="K4434" i="1"/>
  <c r="G4432" i="1"/>
  <c r="K4432" i="1"/>
  <c r="G4430" i="1"/>
  <c r="K4430" i="1"/>
  <c r="G4428" i="1"/>
  <c r="K4428" i="1"/>
  <c r="G4426" i="1"/>
  <c r="K4426" i="1"/>
  <c r="G4424" i="1"/>
  <c r="K4424" i="1"/>
  <c r="G4422" i="1"/>
  <c r="K4422" i="1"/>
  <c r="G4420" i="1"/>
  <c r="K4420" i="1"/>
  <c r="G4418" i="1"/>
  <c r="K4418" i="1"/>
  <c r="G4416" i="1"/>
  <c r="K4416" i="1"/>
  <c r="G4414" i="1"/>
  <c r="K4414" i="1"/>
  <c r="G4412" i="1"/>
  <c r="K4412" i="1"/>
  <c r="G4410" i="1"/>
  <c r="K4410" i="1"/>
  <c r="G4408" i="1"/>
  <c r="K4408" i="1"/>
  <c r="G4406" i="1"/>
  <c r="K4406" i="1"/>
  <c r="G4404" i="1"/>
  <c r="K4404" i="1"/>
  <c r="G4402" i="1"/>
  <c r="K4402" i="1"/>
  <c r="G4400" i="1"/>
  <c r="K4400" i="1"/>
  <c r="G4398" i="1"/>
  <c r="K4398" i="1"/>
  <c r="G4396" i="1"/>
  <c r="K4396" i="1"/>
  <c r="G4394" i="1"/>
  <c r="K4394" i="1"/>
  <c r="G4392" i="1"/>
  <c r="K4392" i="1"/>
  <c r="G4390" i="1"/>
  <c r="K4390" i="1"/>
  <c r="G4388" i="1"/>
  <c r="K4388" i="1"/>
  <c r="G4386" i="1"/>
  <c r="K4386" i="1"/>
  <c r="G4384" i="1"/>
  <c r="K4384" i="1"/>
  <c r="G4382" i="1"/>
  <c r="K4382" i="1"/>
  <c r="G4380" i="1"/>
  <c r="K4380" i="1"/>
  <c r="G4378" i="1"/>
  <c r="K4378" i="1"/>
  <c r="G4376" i="1"/>
  <c r="K4376" i="1"/>
  <c r="G4374" i="1"/>
  <c r="K4374" i="1"/>
  <c r="G4372" i="1"/>
  <c r="K4372" i="1"/>
  <c r="G4370" i="1"/>
  <c r="K4370" i="1"/>
  <c r="G4368" i="1"/>
  <c r="K4368" i="1"/>
  <c r="G4366" i="1"/>
  <c r="K4366" i="1"/>
  <c r="G4364" i="1"/>
  <c r="K4364" i="1"/>
  <c r="G4362" i="1"/>
  <c r="K4362" i="1"/>
  <c r="G4360" i="1"/>
  <c r="K4360" i="1"/>
  <c r="G4358" i="1"/>
  <c r="K4358" i="1"/>
  <c r="G4356" i="1"/>
  <c r="K4356" i="1"/>
  <c r="G4354" i="1"/>
  <c r="K4354" i="1"/>
  <c r="G4352" i="1"/>
  <c r="K4352" i="1"/>
  <c r="G4350" i="1"/>
  <c r="K4350" i="1"/>
  <c r="G4348" i="1"/>
  <c r="K4348" i="1"/>
  <c r="G4346" i="1"/>
  <c r="K4346" i="1"/>
  <c r="G4344" i="1"/>
  <c r="K4344" i="1"/>
  <c r="G4342" i="1"/>
  <c r="K4342" i="1"/>
  <c r="G4340" i="1"/>
  <c r="K4340" i="1"/>
  <c r="G4338" i="1"/>
  <c r="K4338" i="1"/>
  <c r="G4336" i="1"/>
  <c r="K4336" i="1"/>
  <c r="G4334" i="1"/>
  <c r="K4334" i="1"/>
  <c r="G4332" i="1"/>
  <c r="K4332" i="1"/>
  <c r="G4330" i="1"/>
  <c r="K4330" i="1"/>
  <c r="G4328" i="1"/>
  <c r="K4328" i="1"/>
  <c r="G4326" i="1"/>
  <c r="K4326" i="1"/>
  <c r="G4324" i="1"/>
  <c r="K4324" i="1"/>
  <c r="G4322" i="1"/>
  <c r="K4322" i="1"/>
  <c r="G4320" i="1"/>
  <c r="K4320" i="1"/>
  <c r="G4318" i="1"/>
  <c r="K4318" i="1"/>
  <c r="G4316" i="1"/>
  <c r="K4316" i="1"/>
  <c r="G4314" i="1"/>
  <c r="K4314" i="1"/>
  <c r="G4312" i="1"/>
  <c r="K4312" i="1"/>
  <c r="G4310" i="1"/>
  <c r="K4310" i="1"/>
  <c r="G4308" i="1"/>
  <c r="K4308" i="1"/>
  <c r="G4306" i="1"/>
  <c r="K4306" i="1"/>
  <c r="G4304" i="1"/>
  <c r="K4304" i="1"/>
  <c r="G4302" i="1"/>
  <c r="K4302" i="1"/>
  <c r="G4300" i="1"/>
  <c r="K4300" i="1"/>
  <c r="G4298" i="1"/>
  <c r="K4298" i="1"/>
  <c r="G4296" i="1"/>
  <c r="K4296" i="1"/>
  <c r="G4294" i="1"/>
  <c r="K4294" i="1"/>
  <c r="G4292" i="1"/>
  <c r="K4292" i="1"/>
  <c r="G4290" i="1"/>
  <c r="K4290" i="1"/>
  <c r="G4288" i="1"/>
  <c r="K4288" i="1"/>
  <c r="G4286" i="1"/>
  <c r="K4286" i="1"/>
  <c r="G4284" i="1"/>
  <c r="K4284" i="1"/>
  <c r="G4282" i="1"/>
  <c r="K4282" i="1"/>
  <c r="G4280" i="1"/>
  <c r="K4280" i="1"/>
  <c r="G4278" i="1"/>
  <c r="K4278" i="1"/>
  <c r="G4276" i="1"/>
  <c r="K4276" i="1"/>
  <c r="G4274" i="1"/>
  <c r="K4274" i="1"/>
  <c r="G4272" i="1"/>
  <c r="K4272" i="1"/>
  <c r="G4270" i="1"/>
  <c r="K4270" i="1"/>
  <c r="G4268" i="1"/>
  <c r="K4268" i="1"/>
  <c r="G4266" i="1"/>
  <c r="K4266" i="1"/>
  <c r="G4264" i="1"/>
  <c r="K4264" i="1"/>
  <c r="G4262" i="1"/>
  <c r="K4262" i="1"/>
  <c r="G4260" i="1"/>
  <c r="K4260" i="1"/>
  <c r="G4258" i="1"/>
  <c r="K4258" i="1"/>
  <c r="G4256" i="1"/>
  <c r="K4256" i="1"/>
  <c r="G4254" i="1"/>
  <c r="K4254" i="1"/>
  <c r="G4252" i="1"/>
  <c r="K4252" i="1"/>
  <c r="G4250" i="1"/>
  <c r="K4250" i="1"/>
  <c r="G4248" i="1"/>
  <c r="K4248" i="1"/>
  <c r="G4246" i="1"/>
  <c r="K4246" i="1"/>
  <c r="G4244" i="1"/>
  <c r="K4244" i="1"/>
  <c r="G4242" i="1"/>
  <c r="K4242" i="1"/>
  <c r="G4240" i="1"/>
  <c r="K4240" i="1"/>
  <c r="G4238" i="1"/>
  <c r="K4238" i="1"/>
  <c r="G4236" i="1"/>
  <c r="K4236" i="1"/>
  <c r="G4234" i="1"/>
  <c r="K4234" i="1"/>
  <c r="G4232" i="1"/>
  <c r="K4232" i="1"/>
  <c r="G4230" i="1"/>
  <c r="K4230" i="1"/>
  <c r="G4228" i="1"/>
  <c r="K4228" i="1"/>
  <c r="G4226" i="1"/>
  <c r="K4226" i="1"/>
  <c r="G4224" i="1"/>
  <c r="K4224" i="1"/>
  <c r="G4222" i="1"/>
  <c r="K4222" i="1"/>
  <c r="G4220" i="1"/>
  <c r="K4220" i="1"/>
  <c r="G4218" i="1"/>
  <c r="K4218" i="1"/>
  <c r="G4216" i="1"/>
  <c r="K4216" i="1"/>
  <c r="G4214" i="1"/>
  <c r="K4214" i="1"/>
  <c r="G4212" i="1"/>
  <c r="K4212" i="1"/>
  <c r="G4210" i="1"/>
  <c r="K4210" i="1"/>
  <c r="G4208" i="1"/>
  <c r="K4208" i="1"/>
  <c r="G4206" i="1"/>
  <c r="K4206" i="1"/>
  <c r="G4204" i="1"/>
  <c r="K4204" i="1"/>
  <c r="G4202" i="1"/>
  <c r="K4202" i="1"/>
  <c r="G4200" i="1"/>
  <c r="K4200" i="1"/>
  <c r="G4198" i="1"/>
  <c r="K4198" i="1"/>
  <c r="G4196" i="1"/>
  <c r="K4196" i="1"/>
  <c r="G4194" i="1"/>
  <c r="K4194" i="1"/>
  <c r="G4192" i="1"/>
  <c r="K4192" i="1"/>
  <c r="G4190" i="1"/>
  <c r="K4190" i="1"/>
  <c r="G4188" i="1"/>
  <c r="K4188" i="1"/>
  <c r="G4186" i="1"/>
  <c r="K4186" i="1"/>
  <c r="G4184" i="1"/>
  <c r="K4184" i="1"/>
  <c r="G4182" i="1"/>
  <c r="K4182" i="1"/>
  <c r="G4180" i="1"/>
  <c r="K4180" i="1"/>
  <c r="G4178" i="1"/>
  <c r="K4178" i="1"/>
  <c r="G4176" i="1"/>
  <c r="K4176" i="1"/>
  <c r="G4174" i="1"/>
  <c r="K4174" i="1"/>
  <c r="G4172" i="1"/>
  <c r="K4172" i="1"/>
  <c r="G4170" i="1"/>
  <c r="K4170" i="1"/>
  <c r="G4168" i="1"/>
  <c r="K4168" i="1"/>
  <c r="G4166" i="1"/>
  <c r="K4166" i="1"/>
  <c r="G4164" i="1"/>
  <c r="K4164" i="1"/>
  <c r="G4162" i="1"/>
  <c r="K4162" i="1"/>
  <c r="G4160" i="1"/>
  <c r="K4160" i="1"/>
  <c r="G4158" i="1"/>
  <c r="K4158" i="1"/>
  <c r="G4156" i="1"/>
  <c r="K4156" i="1"/>
  <c r="G4154" i="1"/>
  <c r="K4154" i="1"/>
  <c r="G4152" i="1"/>
  <c r="K4152" i="1"/>
  <c r="G4150" i="1"/>
  <c r="K4150" i="1"/>
  <c r="G4148" i="1"/>
  <c r="K4148" i="1"/>
  <c r="G4146" i="1"/>
  <c r="K4146" i="1"/>
  <c r="G4144" i="1"/>
  <c r="K4144" i="1"/>
  <c r="G4142" i="1"/>
  <c r="K4142" i="1"/>
  <c r="G4140" i="1"/>
  <c r="K4140" i="1"/>
  <c r="G4138" i="1"/>
  <c r="K4138" i="1"/>
  <c r="G4136" i="1"/>
  <c r="K4136" i="1"/>
  <c r="G4134" i="1"/>
  <c r="K4134" i="1"/>
  <c r="G4132" i="1"/>
  <c r="K4132" i="1"/>
  <c r="G4130" i="1"/>
  <c r="K4130" i="1"/>
  <c r="G4128" i="1"/>
  <c r="K4128" i="1"/>
  <c r="G4126" i="1"/>
  <c r="K4126" i="1"/>
  <c r="G4124" i="1"/>
  <c r="K4124" i="1"/>
  <c r="G4122" i="1"/>
  <c r="K4122" i="1"/>
  <c r="G4120" i="1"/>
  <c r="K4120" i="1"/>
  <c r="G4118" i="1"/>
  <c r="K4118" i="1"/>
  <c r="G4116" i="1"/>
  <c r="K4116" i="1"/>
  <c r="G4114" i="1"/>
  <c r="K4114" i="1"/>
  <c r="G4112" i="1"/>
  <c r="K4112" i="1"/>
  <c r="G4110" i="1"/>
  <c r="K4110" i="1"/>
  <c r="G4108" i="1"/>
  <c r="K4108" i="1"/>
  <c r="G4106" i="1"/>
  <c r="K4106" i="1"/>
  <c r="G4104" i="1"/>
  <c r="K4104" i="1"/>
  <c r="G4102" i="1"/>
  <c r="K4102" i="1"/>
  <c r="G4100" i="1"/>
  <c r="K4100" i="1"/>
  <c r="G4098" i="1"/>
  <c r="K4098" i="1"/>
  <c r="G4096" i="1"/>
  <c r="K4096" i="1"/>
  <c r="G4094" i="1"/>
  <c r="K4094" i="1"/>
  <c r="G4092" i="1"/>
  <c r="K4092" i="1"/>
  <c r="G4090" i="1"/>
  <c r="K4090" i="1"/>
  <c r="G4088" i="1"/>
  <c r="K4088" i="1"/>
  <c r="G4086" i="1"/>
  <c r="K4086" i="1"/>
  <c r="G4084" i="1"/>
  <c r="K4084" i="1"/>
  <c r="G4082" i="1"/>
  <c r="K4082" i="1"/>
  <c r="G4080" i="1"/>
  <c r="K4080" i="1"/>
  <c r="G4078" i="1"/>
  <c r="K4078" i="1"/>
  <c r="G4076" i="1"/>
  <c r="K4076" i="1"/>
  <c r="G4074" i="1"/>
  <c r="K4074" i="1"/>
  <c r="G4072" i="1"/>
  <c r="K4072" i="1"/>
  <c r="G4070" i="1"/>
  <c r="K4070" i="1"/>
  <c r="G4068" i="1"/>
  <c r="K4068" i="1"/>
  <c r="G4066" i="1"/>
  <c r="K4066" i="1"/>
  <c r="G4064" i="1"/>
  <c r="K4064" i="1"/>
  <c r="G4062" i="1"/>
  <c r="K4062" i="1"/>
  <c r="G4060" i="1"/>
  <c r="K4060" i="1"/>
  <c r="G4058" i="1"/>
  <c r="K4058" i="1"/>
  <c r="G4056" i="1"/>
  <c r="K4056" i="1"/>
  <c r="G4054" i="1"/>
  <c r="K4054" i="1"/>
  <c r="G4052" i="1"/>
  <c r="K4052" i="1"/>
  <c r="G4050" i="1"/>
  <c r="K4050" i="1"/>
  <c r="G4048" i="1"/>
  <c r="K4048" i="1"/>
  <c r="G4046" i="1"/>
  <c r="K4046" i="1"/>
  <c r="G4044" i="1"/>
  <c r="K4044" i="1"/>
  <c r="G4042" i="1"/>
  <c r="K4042" i="1"/>
  <c r="G4040" i="1"/>
  <c r="K4040" i="1"/>
  <c r="G4038" i="1"/>
  <c r="K4038" i="1"/>
  <c r="G4036" i="1"/>
  <c r="K4036" i="1"/>
  <c r="G4034" i="1"/>
  <c r="K4034" i="1"/>
  <c r="G4032" i="1"/>
  <c r="K4032" i="1"/>
  <c r="G4030" i="1"/>
  <c r="K4030" i="1"/>
  <c r="G4028" i="1"/>
  <c r="K4028" i="1"/>
  <c r="G4026" i="1"/>
  <c r="K4026" i="1"/>
  <c r="G4024" i="1"/>
  <c r="K4024" i="1"/>
  <c r="G4022" i="1"/>
  <c r="K4022" i="1"/>
  <c r="G4020" i="1"/>
  <c r="K4020" i="1"/>
  <c r="G4018" i="1"/>
  <c r="K4018" i="1"/>
  <c r="G4016" i="1"/>
  <c r="K4016" i="1"/>
  <c r="G4014" i="1"/>
  <c r="K4014" i="1"/>
  <c r="G4012" i="1"/>
  <c r="K4012" i="1"/>
  <c r="G4010" i="1"/>
  <c r="K4010" i="1"/>
  <c r="G4008" i="1"/>
  <c r="K4008" i="1"/>
  <c r="G4006" i="1"/>
  <c r="K4006" i="1"/>
  <c r="G4004" i="1"/>
  <c r="K4004" i="1"/>
  <c r="G4002" i="1"/>
  <c r="K4002" i="1"/>
  <c r="G4000" i="1"/>
  <c r="K4000" i="1"/>
  <c r="G3998" i="1"/>
  <c r="K3998" i="1"/>
  <c r="G3996" i="1"/>
  <c r="K3996" i="1"/>
  <c r="G3994" i="1"/>
  <c r="K3994" i="1"/>
  <c r="G3992" i="1"/>
  <c r="K3992" i="1"/>
  <c r="G3990" i="1"/>
  <c r="K3990" i="1"/>
  <c r="G3988" i="1"/>
  <c r="K3988" i="1"/>
  <c r="G3986" i="1"/>
  <c r="K3986" i="1"/>
  <c r="G3984" i="1"/>
  <c r="K3984" i="1"/>
  <c r="G3982" i="1"/>
  <c r="K3982" i="1"/>
  <c r="G3980" i="1"/>
  <c r="K3980" i="1"/>
  <c r="G3978" i="1"/>
  <c r="K3978" i="1"/>
  <c r="G3976" i="1"/>
  <c r="K3976" i="1"/>
  <c r="G3974" i="1"/>
  <c r="K3974" i="1"/>
  <c r="G3972" i="1"/>
  <c r="K3972" i="1"/>
  <c r="G3970" i="1"/>
  <c r="K3970" i="1"/>
  <c r="G3968" i="1"/>
  <c r="K3968" i="1"/>
  <c r="G3966" i="1"/>
  <c r="K3966" i="1"/>
  <c r="G3964" i="1"/>
  <c r="K3964" i="1"/>
  <c r="G3962" i="1"/>
  <c r="K3962" i="1"/>
  <c r="G3960" i="1"/>
  <c r="K3960" i="1"/>
  <c r="G3958" i="1"/>
  <c r="K3958" i="1"/>
  <c r="G3956" i="1"/>
  <c r="K3956" i="1"/>
  <c r="G3954" i="1"/>
  <c r="K3954" i="1"/>
  <c r="G3952" i="1"/>
  <c r="K3952" i="1"/>
  <c r="G3950" i="1"/>
  <c r="K3950" i="1"/>
  <c r="G3948" i="1"/>
  <c r="K3948" i="1"/>
  <c r="G3946" i="1"/>
  <c r="K3946" i="1"/>
  <c r="G3944" i="1"/>
  <c r="K3944" i="1"/>
  <c r="G3942" i="1"/>
  <c r="K3942" i="1"/>
  <c r="G3940" i="1"/>
  <c r="K3940" i="1"/>
  <c r="G3938" i="1"/>
  <c r="K3938" i="1"/>
  <c r="G3936" i="1"/>
  <c r="K3936" i="1"/>
  <c r="G3934" i="1"/>
  <c r="K3934" i="1"/>
  <c r="G3932" i="1"/>
  <c r="K3932" i="1"/>
  <c r="G3930" i="1"/>
  <c r="K3930" i="1"/>
  <c r="G3928" i="1"/>
  <c r="K3928" i="1"/>
  <c r="G3926" i="1"/>
  <c r="K3926" i="1"/>
  <c r="G3924" i="1"/>
  <c r="K3924" i="1"/>
  <c r="G3922" i="1"/>
  <c r="K3922" i="1"/>
  <c r="G3920" i="1"/>
  <c r="K3920" i="1"/>
  <c r="G3918" i="1"/>
  <c r="K3918" i="1"/>
  <c r="G3916" i="1"/>
  <c r="K3916" i="1"/>
  <c r="G3914" i="1"/>
  <c r="K3914" i="1"/>
  <c r="G3912" i="1"/>
  <c r="K3912" i="1"/>
  <c r="G3910" i="1"/>
  <c r="K3910" i="1"/>
  <c r="G3908" i="1"/>
  <c r="K3908" i="1"/>
  <c r="G3906" i="1"/>
  <c r="K3906" i="1"/>
  <c r="G3904" i="1"/>
  <c r="K3904" i="1"/>
  <c r="G3902" i="1"/>
  <c r="K3902" i="1"/>
  <c r="G3900" i="1"/>
  <c r="K3900" i="1"/>
  <c r="G3898" i="1"/>
  <c r="K3898" i="1"/>
  <c r="G3896" i="1"/>
  <c r="K3896" i="1"/>
  <c r="G3894" i="1"/>
  <c r="K3894" i="1"/>
  <c r="G3892" i="1"/>
  <c r="K3892" i="1"/>
  <c r="G3890" i="1"/>
  <c r="K3890" i="1"/>
  <c r="G3888" i="1"/>
  <c r="K3888" i="1"/>
  <c r="G3886" i="1"/>
  <c r="K3886" i="1"/>
  <c r="G3884" i="1"/>
  <c r="K3884" i="1"/>
  <c r="G3882" i="1"/>
  <c r="K3882" i="1"/>
  <c r="G3880" i="1"/>
  <c r="K3880" i="1"/>
  <c r="G3878" i="1"/>
  <c r="K3878" i="1"/>
  <c r="G3876" i="1"/>
  <c r="K3876" i="1"/>
  <c r="G3874" i="1"/>
  <c r="K3874" i="1"/>
  <c r="G3872" i="1"/>
  <c r="K3872" i="1"/>
  <c r="G3870" i="1"/>
  <c r="K3870" i="1"/>
  <c r="G3868" i="1"/>
  <c r="K3868" i="1"/>
  <c r="G3866" i="1"/>
  <c r="K3866" i="1"/>
  <c r="G3864" i="1"/>
  <c r="K3864" i="1"/>
  <c r="G3862" i="1"/>
  <c r="K3862" i="1"/>
  <c r="G3860" i="1"/>
  <c r="K3860" i="1"/>
  <c r="G3858" i="1"/>
  <c r="K3858" i="1"/>
  <c r="G3856" i="1"/>
  <c r="K3856" i="1"/>
  <c r="G3854" i="1"/>
  <c r="K3854" i="1"/>
  <c r="G3852" i="1"/>
  <c r="K3852" i="1"/>
  <c r="G3850" i="1"/>
  <c r="K3850" i="1"/>
  <c r="G3848" i="1"/>
  <c r="K3848" i="1"/>
  <c r="G3846" i="1"/>
  <c r="K3846" i="1"/>
  <c r="G3844" i="1"/>
  <c r="K3844" i="1"/>
  <c r="G3842" i="1"/>
  <c r="K3842" i="1"/>
  <c r="G3840" i="1"/>
  <c r="K3840" i="1"/>
  <c r="G3838" i="1"/>
  <c r="K3838" i="1"/>
  <c r="G3836" i="1"/>
  <c r="K3836" i="1"/>
  <c r="G3834" i="1"/>
  <c r="K3834" i="1"/>
  <c r="G3832" i="1"/>
  <c r="K3832" i="1"/>
  <c r="G3830" i="1"/>
  <c r="K3830" i="1"/>
  <c r="G3828" i="1"/>
  <c r="K3828" i="1"/>
  <c r="G3826" i="1"/>
  <c r="K3826" i="1"/>
  <c r="G3824" i="1"/>
  <c r="K3824" i="1"/>
  <c r="G3822" i="1"/>
  <c r="K3822" i="1"/>
  <c r="G3820" i="1"/>
  <c r="K3820" i="1"/>
  <c r="G3818" i="1"/>
  <c r="K3818" i="1"/>
  <c r="G3816" i="1"/>
  <c r="K3816" i="1"/>
  <c r="G3814" i="1"/>
  <c r="K3814" i="1"/>
  <c r="G3812" i="1"/>
  <c r="K3812" i="1"/>
  <c r="G3810" i="1"/>
  <c r="K3810" i="1"/>
  <c r="G3808" i="1"/>
  <c r="K3808" i="1"/>
  <c r="G3806" i="1"/>
  <c r="K3806" i="1"/>
  <c r="G3804" i="1"/>
  <c r="K3804" i="1"/>
  <c r="G3802" i="1"/>
  <c r="K3802" i="1"/>
  <c r="G3800" i="1"/>
  <c r="K3800" i="1"/>
  <c r="G3798" i="1"/>
  <c r="K3798" i="1"/>
  <c r="G3796" i="1"/>
  <c r="K3796" i="1"/>
  <c r="G3794" i="1"/>
  <c r="K3794" i="1"/>
  <c r="G3792" i="1"/>
  <c r="K3792" i="1"/>
  <c r="G3790" i="1"/>
  <c r="K3790" i="1"/>
  <c r="G3788" i="1"/>
  <c r="K3788" i="1"/>
  <c r="G3786" i="1"/>
  <c r="K3786" i="1"/>
  <c r="G3784" i="1"/>
  <c r="K3784" i="1"/>
  <c r="G3782" i="1"/>
  <c r="K3782" i="1"/>
  <c r="G3780" i="1"/>
  <c r="K3780" i="1"/>
  <c r="G3778" i="1"/>
  <c r="K3778" i="1"/>
  <c r="G3776" i="1"/>
  <c r="K3776" i="1"/>
  <c r="G3774" i="1"/>
  <c r="K3774" i="1"/>
  <c r="G3772" i="1"/>
  <c r="K3772" i="1"/>
  <c r="G3770" i="1"/>
  <c r="K3770" i="1"/>
  <c r="G3768" i="1"/>
  <c r="K3768" i="1"/>
  <c r="G3766" i="1"/>
  <c r="K3766" i="1"/>
  <c r="G3764" i="1"/>
  <c r="K3764" i="1"/>
  <c r="G3762" i="1"/>
  <c r="K3762" i="1"/>
  <c r="G3760" i="1"/>
  <c r="K3760" i="1"/>
  <c r="G3758" i="1"/>
  <c r="K3758" i="1"/>
  <c r="G3756" i="1"/>
  <c r="K3756" i="1"/>
  <c r="G3754" i="1"/>
  <c r="K3754" i="1"/>
  <c r="G3752" i="1"/>
  <c r="K3752" i="1"/>
  <c r="G3750" i="1"/>
  <c r="K3750" i="1"/>
  <c r="G3748" i="1"/>
  <c r="K3748" i="1"/>
  <c r="G3746" i="1"/>
  <c r="K3746" i="1"/>
  <c r="G3744" i="1"/>
  <c r="K3744" i="1"/>
  <c r="G3742" i="1"/>
  <c r="K3742" i="1"/>
  <c r="G3740" i="1"/>
  <c r="K3740" i="1"/>
  <c r="G3738" i="1"/>
  <c r="K3738" i="1"/>
  <c r="G3736" i="1"/>
  <c r="K3736" i="1"/>
  <c r="G3734" i="1"/>
  <c r="K3734" i="1"/>
  <c r="G3732" i="1"/>
  <c r="K3732" i="1"/>
  <c r="G3730" i="1"/>
  <c r="K3730" i="1"/>
  <c r="G3728" i="1"/>
  <c r="K3728" i="1"/>
  <c r="G3726" i="1"/>
  <c r="K3726" i="1"/>
  <c r="G3724" i="1"/>
  <c r="K3724" i="1"/>
  <c r="G3722" i="1"/>
  <c r="K3722" i="1"/>
  <c r="G3720" i="1"/>
  <c r="K3720" i="1"/>
  <c r="G3718" i="1"/>
  <c r="K3718" i="1"/>
  <c r="G3716" i="1"/>
  <c r="K3716" i="1"/>
  <c r="G3714" i="1"/>
  <c r="K3714" i="1"/>
  <c r="G3712" i="1"/>
  <c r="K3712" i="1"/>
  <c r="G3710" i="1"/>
  <c r="K3710" i="1"/>
  <c r="G3708" i="1"/>
  <c r="K3708" i="1"/>
  <c r="G3706" i="1"/>
  <c r="K3706" i="1"/>
  <c r="G3704" i="1"/>
  <c r="K3704" i="1"/>
  <c r="G3702" i="1"/>
  <c r="K3702" i="1"/>
  <c r="G3700" i="1"/>
  <c r="K3700" i="1"/>
  <c r="G3698" i="1"/>
  <c r="K3698" i="1"/>
  <c r="G3696" i="1"/>
  <c r="K3696" i="1"/>
  <c r="G3694" i="1"/>
  <c r="K3694" i="1"/>
  <c r="G3692" i="1"/>
  <c r="K3692" i="1"/>
  <c r="G3690" i="1"/>
  <c r="K3690" i="1"/>
  <c r="G3688" i="1"/>
  <c r="K3688" i="1"/>
  <c r="G3686" i="1"/>
  <c r="K3686" i="1"/>
  <c r="G3684" i="1"/>
  <c r="K3684" i="1"/>
  <c r="G3682" i="1"/>
  <c r="K3682" i="1"/>
  <c r="G3680" i="1"/>
  <c r="K3680" i="1"/>
  <c r="G3678" i="1"/>
  <c r="K3678" i="1"/>
  <c r="G3676" i="1"/>
  <c r="K3676" i="1"/>
  <c r="G3674" i="1"/>
  <c r="K3674" i="1"/>
  <c r="G3672" i="1"/>
  <c r="K3672" i="1"/>
  <c r="G3670" i="1"/>
  <c r="K3670" i="1"/>
  <c r="G3668" i="1"/>
  <c r="K3668" i="1"/>
  <c r="G3666" i="1"/>
  <c r="K3666" i="1"/>
  <c r="G3664" i="1"/>
  <c r="K3664" i="1"/>
  <c r="G3662" i="1"/>
  <c r="K3662" i="1"/>
  <c r="G3660" i="1"/>
  <c r="K3660" i="1"/>
  <c r="G3658" i="1"/>
  <c r="K3658" i="1"/>
  <c r="G3656" i="1"/>
  <c r="K3656" i="1"/>
  <c r="G3654" i="1"/>
  <c r="K3654" i="1"/>
  <c r="G3652" i="1"/>
  <c r="K3652" i="1"/>
  <c r="G3650" i="1"/>
  <c r="K3650" i="1"/>
  <c r="G3648" i="1"/>
  <c r="K3648" i="1"/>
  <c r="G3646" i="1"/>
  <c r="K3646" i="1"/>
  <c r="G3644" i="1"/>
  <c r="K3644" i="1"/>
  <c r="G3642" i="1"/>
  <c r="K3642" i="1"/>
  <c r="G3640" i="1"/>
  <c r="K3640" i="1"/>
  <c r="G3638" i="1"/>
  <c r="K3638" i="1"/>
  <c r="G3636" i="1"/>
  <c r="K3636" i="1"/>
  <c r="G3634" i="1"/>
  <c r="K3634" i="1"/>
  <c r="G3632" i="1"/>
  <c r="K3632" i="1"/>
  <c r="G3630" i="1"/>
  <c r="K3630" i="1"/>
  <c r="G3628" i="1"/>
  <c r="K3628" i="1"/>
  <c r="G3626" i="1"/>
  <c r="K3626" i="1"/>
  <c r="G3624" i="1"/>
  <c r="K3624" i="1"/>
  <c r="G3622" i="1"/>
  <c r="K3622" i="1"/>
  <c r="G3620" i="1"/>
  <c r="K3620" i="1"/>
  <c r="G3618" i="1"/>
  <c r="K3618" i="1"/>
  <c r="G3616" i="1"/>
  <c r="K3616" i="1"/>
  <c r="G3614" i="1"/>
  <c r="K3614" i="1"/>
  <c r="G3612" i="1"/>
  <c r="K3612" i="1"/>
  <c r="G3610" i="1"/>
  <c r="K3610" i="1"/>
  <c r="G3608" i="1"/>
  <c r="K3608" i="1"/>
  <c r="G3606" i="1"/>
  <c r="K3606" i="1"/>
  <c r="G3604" i="1"/>
  <c r="K3604" i="1"/>
  <c r="G3602" i="1"/>
  <c r="K3602" i="1"/>
  <c r="G3600" i="1"/>
  <c r="K3600" i="1"/>
  <c r="G3598" i="1"/>
  <c r="K3598" i="1"/>
  <c r="G3596" i="1"/>
  <c r="K3596" i="1"/>
  <c r="G3594" i="1"/>
  <c r="K3594" i="1"/>
  <c r="K4" i="1"/>
  <c r="G4999" i="1"/>
  <c r="K4999" i="1"/>
  <c r="G4997" i="1"/>
  <c r="K4997" i="1"/>
  <c r="G4995" i="1"/>
  <c r="K4995" i="1"/>
  <c r="G4993" i="1"/>
  <c r="K4993" i="1"/>
  <c r="G4991" i="1"/>
  <c r="K4991" i="1"/>
  <c r="G4989" i="1"/>
  <c r="K4989" i="1"/>
  <c r="G4987" i="1"/>
  <c r="K4987" i="1"/>
  <c r="G4985" i="1"/>
  <c r="K4985" i="1"/>
  <c r="G4983" i="1"/>
  <c r="K4983" i="1"/>
  <c r="G4981" i="1"/>
  <c r="K4981" i="1"/>
  <c r="G4979" i="1"/>
  <c r="K4979" i="1"/>
  <c r="G4977" i="1"/>
  <c r="K4977" i="1"/>
  <c r="G4975" i="1"/>
  <c r="K4975" i="1"/>
  <c r="G4973" i="1"/>
  <c r="K4973" i="1"/>
  <c r="G4971" i="1"/>
  <c r="K4971" i="1"/>
  <c r="G4969" i="1"/>
  <c r="K4969" i="1"/>
  <c r="G4967" i="1"/>
  <c r="K4967" i="1"/>
  <c r="G4965" i="1"/>
  <c r="K4965" i="1"/>
  <c r="G4963" i="1"/>
  <c r="K4963" i="1"/>
  <c r="G4961" i="1"/>
  <c r="K4961" i="1"/>
  <c r="G4959" i="1"/>
  <c r="K4959" i="1"/>
  <c r="G4957" i="1"/>
  <c r="K4957" i="1"/>
  <c r="G4955" i="1"/>
  <c r="K4955" i="1"/>
  <c r="G4953" i="1"/>
  <c r="K4953" i="1"/>
  <c r="G4951" i="1"/>
  <c r="K4951" i="1"/>
  <c r="G4949" i="1"/>
  <c r="K4949" i="1"/>
  <c r="G4947" i="1"/>
  <c r="K4947" i="1"/>
  <c r="G4945" i="1"/>
  <c r="K4945" i="1"/>
  <c r="G4943" i="1"/>
  <c r="K4943" i="1"/>
  <c r="G4941" i="1"/>
  <c r="K4941" i="1"/>
  <c r="G4939" i="1"/>
  <c r="K4939" i="1"/>
  <c r="G4937" i="1"/>
  <c r="K4937" i="1"/>
  <c r="G4935" i="1"/>
  <c r="K4935" i="1"/>
  <c r="G4933" i="1"/>
  <c r="K4933" i="1"/>
  <c r="G4931" i="1"/>
  <c r="K4931" i="1"/>
  <c r="G4929" i="1"/>
  <c r="K4929" i="1"/>
  <c r="G4927" i="1"/>
  <c r="K4927" i="1"/>
  <c r="G4925" i="1"/>
  <c r="K4925" i="1"/>
  <c r="G4923" i="1"/>
  <c r="K4923" i="1"/>
  <c r="G4921" i="1"/>
  <c r="K4921" i="1"/>
  <c r="G4919" i="1"/>
  <c r="K4919" i="1"/>
  <c r="G4917" i="1"/>
  <c r="K4917" i="1"/>
  <c r="G4915" i="1"/>
  <c r="K4915" i="1"/>
  <c r="G4913" i="1"/>
  <c r="K4913" i="1"/>
  <c r="G4911" i="1"/>
  <c r="K4911" i="1"/>
  <c r="G4909" i="1"/>
  <c r="K4909" i="1"/>
  <c r="G4907" i="1"/>
  <c r="K4907" i="1"/>
  <c r="G4905" i="1"/>
  <c r="K4905" i="1"/>
  <c r="G4903" i="1"/>
  <c r="K4903" i="1"/>
  <c r="G4901" i="1"/>
  <c r="K4901" i="1"/>
  <c r="G4899" i="1"/>
  <c r="K4899" i="1"/>
  <c r="G4897" i="1"/>
  <c r="K4897" i="1"/>
  <c r="G4895" i="1"/>
  <c r="K4895" i="1"/>
  <c r="G4893" i="1"/>
  <c r="K4893" i="1"/>
  <c r="G4891" i="1"/>
  <c r="K4891" i="1"/>
  <c r="G4889" i="1"/>
  <c r="K4889" i="1"/>
  <c r="G4887" i="1"/>
  <c r="K4887" i="1"/>
  <c r="G4885" i="1"/>
  <c r="K4885" i="1"/>
  <c r="G4883" i="1"/>
  <c r="K4883" i="1"/>
  <c r="G4881" i="1"/>
  <c r="K4881" i="1"/>
  <c r="G4879" i="1"/>
  <c r="K4879" i="1"/>
  <c r="G4877" i="1"/>
  <c r="K4877" i="1"/>
  <c r="G4875" i="1"/>
  <c r="K4875" i="1"/>
  <c r="G4873" i="1"/>
  <c r="K4873" i="1"/>
  <c r="G4871" i="1"/>
  <c r="K4871" i="1"/>
  <c r="G4869" i="1"/>
  <c r="K4869" i="1"/>
  <c r="G4867" i="1"/>
  <c r="K4867" i="1"/>
  <c r="G4865" i="1"/>
  <c r="K4865" i="1"/>
  <c r="G4863" i="1"/>
  <c r="K4863" i="1"/>
  <c r="G4861" i="1"/>
  <c r="K4861" i="1"/>
  <c r="G4859" i="1"/>
  <c r="K4859" i="1"/>
  <c r="G4857" i="1"/>
  <c r="K4857" i="1"/>
  <c r="G4855" i="1"/>
  <c r="K4855" i="1"/>
  <c r="G4853" i="1"/>
  <c r="K4853" i="1"/>
  <c r="G4851" i="1"/>
  <c r="K4851" i="1"/>
  <c r="G4849" i="1"/>
  <c r="K4849" i="1"/>
  <c r="G4847" i="1"/>
  <c r="K4847" i="1"/>
  <c r="G4845" i="1"/>
  <c r="K4845" i="1"/>
  <c r="G4843" i="1"/>
  <c r="K4843" i="1"/>
  <c r="G4841" i="1"/>
  <c r="K4841" i="1"/>
  <c r="G4839" i="1"/>
  <c r="K4839" i="1"/>
  <c r="G4837" i="1"/>
  <c r="K4837" i="1"/>
  <c r="G4835" i="1"/>
  <c r="K4835" i="1"/>
  <c r="G4833" i="1"/>
  <c r="K4833" i="1"/>
  <c r="G4831" i="1"/>
  <c r="K4831" i="1"/>
  <c r="G4829" i="1"/>
  <c r="K4829" i="1"/>
  <c r="G4827" i="1"/>
  <c r="K4827" i="1"/>
  <c r="G4825" i="1"/>
  <c r="K4825" i="1"/>
  <c r="G4823" i="1"/>
  <c r="K4823" i="1"/>
  <c r="G4821" i="1"/>
  <c r="K4821" i="1"/>
  <c r="G4819" i="1"/>
  <c r="K4819" i="1"/>
  <c r="G4817" i="1"/>
  <c r="K4817" i="1"/>
  <c r="G4815" i="1"/>
  <c r="K4815" i="1"/>
  <c r="G4813" i="1"/>
  <c r="K4813" i="1"/>
  <c r="G4811" i="1"/>
  <c r="K4811" i="1"/>
  <c r="G4809" i="1"/>
  <c r="K4809" i="1"/>
  <c r="G4807" i="1"/>
  <c r="K4807" i="1"/>
  <c r="G4805" i="1"/>
  <c r="K4805" i="1"/>
  <c r="G4803" i="1"/>
  <c r="K4803" i="1"/>
  <c r="G4801" i="1"/>
  <c r="K4801" i="1"/>
  <c r="G4799" i="1"/>
  <c r="K4799" i="1"/>
  <c r="G4797" i="1"/>
  <c r="K4797" i="1"/>
  <c r="G4795" i="1"/>
  <c r="K4795" i="1"/>
  <c r="G4793" i="1"/>
  <c r="K4793" i="1"/>
  <c r="G4791" i="1"/>
  <c r="K4791" i="1"/>
  <c r="G4789" i="1"/>
  <c r="K4789" i="1"/>
  <c r="G4787" i="1"/>
  <c r="K4787" i="1"/>
  <c r="G4785" i="1"/>
  <c r="K4785" i="1"/>
  <c r="G4783" i="1"/>
  <c r="K4783" i="1"/>
  <c r="G4781" i="1"/>
  <c r="K4781" i="1"/>
  <c r="G4779" i="1"/>
  <c r="K4779" i="1"/>
  <c r="G4777" i="1"/>
  <c r="K4777" i="1"/>
  <c r="G4775" i="1"/>
  <c r="K4775" i="1"/>
  <c r="G4773" i="1"/>
  <c r="K4773" i="1"/>
  <c r="G4771" i="1"/>
  <c r="K4771" i="1"/>
  <c r="G4769" i="1"/>
  <c r="K4769" i="1"/>
  <c r="G4767" i="1"/>
  <c r="K4767" i="1"/>
  <c r="G4765" i="1"/>
  <c r="K4765" i="1"/>
  <c r="G4763" i="1"/>
  <c r="K4763" i="1"/>
  <c r="G4761" i="1"/>
  <c r="K4761" i="1"/>
  <c r="G4759" i="1"/>
  <c r="K4759" i="1"/>
  <c r="G4757" i="1"/>
  <c r="K4757" i="1"/>
  <c r="G4755" i="1"/>
  <c r="K4755" i="1"/>
  <c r="G4753" i="1"/>
  <c r="K4753" i="1"/>
  <c r="G4751" i="1"/>
  <c r="K4751" i="1"/>
  <c r="G4749" i="1"/>
  <c r="K4749" i="1"/>
  <c r="G4747" i="1"/>
  <c r="K4747" i="1"/>
  <c r="G4745" i="1"/>
  <c r="K4745" i="1"/>
  <c r="G4743" i="1"/>
  <c r="K4743" i="1"/>
  <c r="G4741" i="1"/>
  <c r="K4741" i="1"/>
  <c r="G4739" i="1"/>
  <c r="K4739" i="1"/>
  <c r="G4737" i="1"/>
  <c r="K4737" i="1"/>
  <c r="G4735" i="1"/>
  <c r="K4735" i="1"/>
  <c r="G4733" i="1"/>
  <c r="K4733" i="1"/>
  <c r="G4731" i="1"/>
  <c r="K4731" i="1"/>
  <c r="G4729" i="1"/>
  <c r="K4729" i="1"/>
  <c r="G4727" i="1"/>
  <c r="K4727" i="1"/>
  <c r="G4725" i="1"/>
  <c r="K4725" i="1"/>
  <c r="G4723" i="1"/>
  <c r="K4723" i="1"/>
  <c r="G4721" i="1"/>
  <c r="K4721" i="1"/>
  <c r="G4719" i="1"/>
  <c r="K4719" i="1"/>
  <c r="G4717" i="1"/>
  <c r="K4717" i="1"/>
  <c r="G4715" i="1"/>
  <c r="K4715" i="1"/>
  <c r="G4713" i="1"/>
  <c r="K4713" i="1"/>
  <c r="G4711" i="1"/>
  <c r="K4711" i="1"/>
  <c r="G4709" i="1"/>
  <c r="K4709" i="1"/>
  <c r="G4707" i="1"/>
  <c r="K4707" i="1"/>
  <c r="G4705" i="1"/>
  <c r="K4705" i="1"/>
  <c r="G4703" i="1"/>
  <c r="K4703" i="1"/>
  <c r="G4701" i="1"/>
  <c r="K4701" i="1"/>
  <c r="G4699" i="1"/>
  <c r="K4699" i="1"/>
  <c r="G4697" i="1"/>
  <c r="K4697" i="1"/>
  <c r="G4695" i="1"/>
  <c r="K4695" i="1"/>
  <c r="G4693" i="1"/>
  <c r="K4693" i="1"/>
  <c r="G4691" i="1"/>
  <c r="K4691" i="1"/>
  <c r="G4689" i="1"/>
  <c r="K4689" i="1"/>
  <c r="G4687" i="1"/>
  <c r="K4687" i="1"/>
  <c r="G4685" i="1"/>
  <c r="K4685" i="1"/>
  <c r="G4683" i="1"/>
  <c r="K4683" i="1"/>
  <c r="G4681" i="1"/>
  <c r="K4681" i="1"/>
  <c r="G4679" i="1"/>
  <c r="K4679" i="1"/>
  <c r="G4677" i="1"/>
  <c r="K4677" i="1"/>
  <c r="G4675" i="1"/>
  <c r="K4675" i="1"/>
  <c r="G4673" i="1"/>
  <c r="K4673" i="1"/>
  <c r="G4671" i="1"/>
  <c r="K4671" i="1"/>
  <c r="G4669" i="1"/>
  <c r="K4669" i="1"/>
  <c r="G4667" i="1"/>
  <c r="K4667" i="1"/>
  <c r="G4665" i="1"/>
  <c r="K4665" i="1"/>
  <c r="G4663" i="1"/>
  <c r="K4663" i="1"/>
  <c r="G4661" i="1"/>
  <c r="K4661" i="1"/>
  <c r="G4659" i="1"/>
  <c r="K4659" i="1"/>
  <c r="G4657" i="1"/>
  <c r="K4657" i="1"/>
  <c r="G4655" i="1"/>
  <c r="K4655" i="1"/>
  <c r="G4653" i="1"/>
  <c r="K4653" i="1"/>
  <c r="G4651" i="1"/>
  <c r="K4651" i="1"/>
  <c r="G4649" i="1"/>
  <c r="K4649" i="1"/>
  <c r="G4647" i="1"/>
  <c r="K4647" i="1"/>
  <c r="G4645" i="1"/>
  <c r="K4645" i="1"/>
  <c r="G4643" i="1"/>
  <c r="K4643" i="1"/>
  <c r="G4641" i="1"/>
  <c r="K4641" i="1"/>
  <c r="G4639" i="1"/>
  <c r="K4639" i="1"/>
  <c r="G4637" i="1"/>
  <c r="K4637" i="1"/>
  <c r="G4635" i="1"/>
  <c r="K4635" i="1"/>
  <c r="G4633" i="1"/>
  <c r="K4633" i="1"/>
  <c r="G4631" i="1"/>
  <c r="K4631" i="1"/>
  <c r="G4629" i="1"/>
  <c r="K4629" i="1"/>
  <c r="G4627" i="1"/>
  <c r="K4627" i="1"/>
  <c r="G4625" i="1"/>
  <c r="K4625" i="1"/>
  <c r="G4623" i="1"/>
  <c r="K4623" i="1"/>
  <c r="G4621" i="1"/>
  <c r="K4621" i="1"/>
  <c r="G4619" i="1"/>
  <c r="K4619" i="1"/>
  <c r="G4617" i="1"/>
  <c r="K4617" i="1"/>
  <c r="G4615" i="1"/>
  <c r="K4615" i="1"/>
  <c r="G4613" i="1"/>
  <c r="K4613" i="1"/>
  <c r="G4611" i="1"/>
  <c r="K4611" i="1"/>
  <c r="G4609" i="1"/>
  <c r="K4609" i="1"/>
  <c r="G4607" i="1"/>
  <c r="K4607" i="1"/>
  <c r="G4605" i="1"/>
  <c r="K4605" i="1"/>
  <c r="G4603" i="1"/>
  <c r="K4603" i="1"/>
  <c r="G4601" i="1"/>
  <c r="K4601" i="1"/>
  <c r="G4599" i="1"/>
  <c r="K4599" i="1"/>
  <c r="G4597" i="1"/>
  <c r="K4597" i="1"/>
  <c r="G4595" i="1"/>
  <c r="K4595" i="1"/>
  <c r="G4593" i="1"/>
  <c r="K4593" i="1"/>
  <c r="G4591" i="1"/>
  <c r="K4591" i="1"/>
  <c r="G4589" i="1"/>
  <c r="K4589" i="1"/>
  <c r="G4587" i="1"/>
  <c r="K4587" i="1"/>
  <c r="G4585" i="1"/>
  <c r="K4585" i="1"/>
  <c r="G4583" i="1"/>
  <c r="K4583" i="1"/>
  <c r="G4581" i="1"/>
  <c r="K4581" i="1"/>
  <c r="G4579" i="1"/>
  <c r="K4579" i="1"/>
  <c r="G4577" i="1"/>
  <c r="K4577" i="1"/>
  <c r="G4575" i="1"/>
  <c r="K4575" i="1"/>
  <c r="G4573" i="1"/>
  <c r="K4573" i="1"/>
  <c r="G4571" i="1"/>
  <c r="K4571" i="1"/>
  <c r="G4569" i="1"/>
  <c r="K4569" i="1"/>
  <c r="G4567" i="1"/>
  <c r="K4567" i="1"/>
  <c r="G4565" i="1"/>
  <c r="K4565" i="1"/>
  <c r="G4563" i="1"/>
  <c r="K4563" i="1"/>
  <c r="G4561" i="1"/>
  <c r="K4561" i="1"/>
  <c r="G4559" i="1"/>
  <c r="K4559" i="1"/>
  <c r="G4557" i="1"/>
  <c r="K4557" i="1"/>
  <c r="G4555" i="1"/>
  <c r="K4555" i="1"/>
  <c r="G4553" i="1"/>
  <c r="K4553" i="1"/>
  <c r="G4551" i="1"/>
  <c r="K4551" i="1"/>
  <c r="G4549" i="1"/>
  <c r="K4549" i="1"/>
  <c r="G4547" i="1"/>
  <c r="K4547" i="1"/>
  <c r="G4545" i="1"/>
  <c r="K4545" i="1"/>
  <c r="G4543" i="1"/>
  <c r="K4543" i="1"/>
  <c r="G4541" i="1"/>
  <c r="K4541" i="1"/>
  <c r="G4539" i="1"/>
  <c r="K4539" i="1"/>
  <c r="G4537" i="1"/>
  <c r="K4537" i="1"/>
  <c r="G4535" i="1"/>
  <c r="K4535" i="1"/>
  <c r="G4533" i="1"/>
  <c r="K4533" i="1"/>
  <c r="G4531" i="1"/>
  <c r="K4531" i="1"/>
  <c r="G4529" i="1"/>
  <c r="K4529" i="1"/>
  <c r="G4527" i="1"/>
  <c r="K4527" i="1"/>
  <c r="G4525" i="1"/>
  <c r="K4525" i="1"/>
  <c r="G4523" i="1"/>
  <c r="K4523" i="1"/>
  <c r="G4521" i="1"/>
  <c r="K4521" i="1"/>
  <c r="G4519" i="1"/>
  <c r="K4519" i="1"/>
  <c r="G4517" i="1"/>
  <c r="K4517" i="1"/>
  <c r="G4515" i="1"/>
  <c r="K4515" i="1"/>
  <c r="G4513" i="1"/>
  <c r="K4513" i="1"/>
  <c r="G4511" i="1"/>
  <c r="K4511" i="1"/>
  <c r="G4509" i="1"/>
  <c r="K4509" i="1"/>
  <c r="G4507" i="1"/>
  <c r="K4507" i="1"/>
  <c r="G4505" i="1"/>
  <c r="K4505" i="1"/>
  <c r="G4503" i="1"/>
  <c r="K4503" i="1"/>
  <c r="G4501" i="1"/>
  <c r="K4501" i="1"/>
  <c r="G4499" i="1"/>
  <c r="K4499" i="1"/>
  <c r="G4497" i="1"/>
  <c r="K4497" i="1"/>
  <c r="G4495" i="1"/>
  <c r="K4495" i="1"/>
  <c r="G4493" i="1"/>
  <c r="K4493" i="1"/>
  <c r="G4491" i="1"/>
  <c r="K4491" i="1"/>
  <c r="G4489" i="1"/>
  <c r="K4489" i="1"/>
  <c r="G4487" i="1"/>
  <c r="K4487" i="1"/>
  <c r="G4485" i="1"/>
  <c r="K4485" i="1"/>
  <c r="G4483" i="1"/>
  <c r="K4483" i="1"/>
  <c r="G4481" i="1"/>
  <c r="K4481" i="1"/>
  <c r="G4479" i="1"/>
  <c r="K4479" i="1"/>
  <c r="G4477" i="1"/>
  <c r="K4477" i="1"/>
  <c r="G4475" i="1"/>
  <c r="K4475" i="1"/>
  <c r="G4473" i="1"/>
  <c r="K4473" i="1"/>
  <c r="G4471" i="1"/>
  <c r="K4471" i="1"/>
  <c r="G4469" i="1"/>
  <c r="K4469" i="1"/>
  <c r="G4467" i="1"/>
  <c r="K4467" i="1"/>
  <c r="G4465" i="1"/>
  <c r="K4465" i="1"/>
  <c r="G4463" i="1"/>
  <c r="K4463" i="1"/>
  <c r="G4461" i="1"/>
  <c r="K4461" i="1"/>
  <c r="G4459" i="1"/>
  <c r="K4459" i="1"/>
  <c r="G4457" i="1"/>
  <c r="K4457" i="1"/>
  <c r="G4455" i="1"/>
  <c r="K4455" i="1"/>
  <c r="G4453" i="1"/>
  <c r="K4453" i="1"/>
  <c r="G4451" i="1"/>
  <c r="K4451" i="1"/>
  <c r="G4449" i="1"/>
  <c r="K4449" i="1"/>
  <c r="G4447" i="1"/>
  <c r="K4447" i="1"/>
  <c r="G4445" i="1"/>
  <c r="K4445" i="1"/>
  <c r="G4443" i="1"/>
  <c r="K4443" i="1"/>
  <c r="G4441" i="1"/>
  <c r="K4441" i="1"/>
  <c r="G4439" i="1"/>
  <c r="K4439" i="1"/>
  <c r="G4437" i="1"/>
  <c r="K4437" i="1"/>
  <c r="G4435" i="1"/>
  <c r="K4435" i="1"/>
  <c r="G4433" i="1"/>
  <c r="K4433" i="1"/>
  <c r="G4431" i="1"/>
  <c r="K4431" i="1"/>
  <c r="G4429" i="1"/>
  <c r="K4429" i="1"/>
  <c r="G4427" i="1"/>
  <c r="K4427" i="1"/>
  <c r="G4425" i="1"/>
  <c r="K4425" i="1"/>
  <c r="G4423" i="1"/>
  <c r="K4423" i="1"/>
  <c r="G4421" i="1"/>
  <c r="K4421" i="1"/>
  <c r="G4419" i="1"/>
  <c r="K4419" i="1"/>
  <c r="G4417" i="1"/>
  <c r="K4417" i="1"/>
  <c r="G4415" i="1"/>
  <c r="K4415" i="1"/>
  <c r="G4413" i="1"/>
  <c r="K4413" i="1"/>
  <c r="G4411" i="1"/>
  <c r="K4411" i="1"/>
  <c r="G4409" i="1"/>
  <c r="K4409" i="1"/>
  <c r="G4407" i="1"/>
  <c r="K4407" i="1"/>
  <c r="G4405" i="1"/>
  <c r="K4405" i="1"/>
  <c r="G4403" i="1"/>
  <c r="K4403" i="1"/>
  <c r="G4401" i="1"/>
  <c r="K4401" i="1"/>
  <c r="G4399" i="1"/>
  <c r="K4399" i="1"/>
  <c r="G4397" i="1"/>
  <c r="K4397" i="1"/>
  <c r="G4395" i="1"/>
  <c r="K4395" i="1"/>
  <c r="G4393" i="1"/>
  <c r="K4393" i="1"/>
  <c r="G4391" i="1"/>
  <c r="K4391" i="1"/>
  <c r="G4389" i="1"/>
  <c r="K4389" i="1"/>
  <c r="G4387" i="1"/>
  <c r="K4387" i="1"/>
  <c r="G4385" i="1"/>
  <c r="K4385" i="1"/>
  <c r="G4383" i="1"/>
  <c r="K4383" i="1"/>
  <c r="G4381" i="1"/>
  <c r="K4381" i="1"/>
  <c r="G4379" i="1"/>
  <c r="K4379" i="1"/>
  <c r="G4377" i="1"/>
  <c r="K4377" i="1"/>
  <c r="G4375" i="1"/>
  <c r="K4375" i="1"/>
  <c r="G4373" i="1"/>
  <c r="K4373" i="1"/>
  <c r="G4371" i="1"/>
  <c r="K4371" i="1"/>
  <c r="G4369" i="1"/>
  <c r="K4369" i="1"/>
  <c r="G4367" i="1"/>
  <c r="K4367" i="1"/>
  <c r="G4365" i="1"/>
  <c r="K4365" i="1"/>
  <c r="G4363" i="1"/>
  <c r="K4363" i="1"/>
  <c r="G4361" i="1"/>
  <c r="K4361" i="1"/>
  <c r="G4359" i="1"/>
  <c r="K4359" i="1"/>
  <c r="G4357" i="1"/>
  <c r="K4357" i="1"/>
  <c r="G4355" i="1"/>
  <c r="K4355" i="1"/>
  <c r="G4353" i="1"/>
  <c r="K4353" i="1"/>
  <c r="G4351" i="1"/>
  <c r="K4351" i="1"/>
  <c r="G4349" i="1"/>
  <c r="K4349" i="1"/>
  <c r="G4347" i="1"/>
  <c r="K4347" i="1"/>
  <c r="G4345" i="1"/>
  <c r="K4345" i="1"/>
  <c r="G4343" i="1"/>
  <c r="K4343" i="1"/>
  <c r="G4341" i="1"/>
  <c r="K4341" i="1"/>
  <c r="G4339" i="1"/>
  <c r="K4339" i="1"/>
  <c r="G4337" i="1"/>
  <c r="K4337" i="1"/>
  <c r="G4335" i="1"/>
  <c r="K4335" i="1"/>
  <c r="G4333" i="1"/>
  <c r="K4333" i="1"/>
  <c r="G4331" i="1"/>
  <c r="K4331" i="1"/>
  <c r="G4329" i="1"/>
  <c r="K4329" i="1"/>
  <c r="G4327" i="1"/>
  <c r="K4327" i="1"/>
  <c r="G4325" i="1"/>
  <c r="K4325" i="1"/>
  <c r="G4323" i="1"/>
  <c r="K4323" i="1"/>
  <c r="G4321" i="1"/>
  <c r="K4321" i="1"/>
  <c r="G4319" i="1"/>
  <c r="K4319" i="1"/>
  <c r="G4317" i="1"/>
  <c r="K4317" i="1"/>
  <c r="G4315" i="1"/>
  <c r="K4315" i="1"/>
  <c r="G4313" i="1"/>
  <c r="K4313" i="1"/>
  <c r="G4311" i="1"/>
  <c r="K4311" i="1"/>
  <c r="G4309" i="1"/>
  <c r="K4309" i="1"/>
  <c r="G4307" i="1"/>
  <c r="K4307" i="1"/>
  <c r="G4305" i="1"/>
  <c r="K4305" i="1"/>
  <c r="G4303" i="1"/>
  <c r="K4303" i="1"/>
  <c r="G4301" i="1"/>
  <c r="K4301" i="1"/>
  <c r="G4299" i="1"/>
  <c r="K4299" i="1"/>
  <c r="G4297" i="1"/>
  <c r="K4297" i="1"/>
  <c r="G4295" i="1"/>
  <c r="K4295" i="1"/>
  <c r="G4293" i="1"/>
  <c r="K4293" i="1"/>
  <c r="G4291" i="1"/>
  <c r="K4291" i="1"/>
  <c r="G4289" i="1"/>
  <c r="K4289" i="1"/>
  <c r="G4287" i="1"/>
  <c r="K4287" i="1"/>
  <c r="G4285" i="1"/>
  <c r="K4285" i="1"/>
  <c r="G4283" i="1"/>
  <c r="K4283" i="1"/>
  <c r="G4281" i="1"/>
  <c r="K4281" i="1"/>
  <c r="G4279" i="1"/>
  <c r="K4279" i="1"/>
  <c r="G4277" i="1"/>
  <c r="K4277" i="1"/>
  <c r="G4275" i="1"/>
  <c r="K4275" i="1"/>
  <c r="G4273" i="1"/>
  <c r="K4273" i="1"/>
  <c r="G4271" i="1"/>
  <c r="K4271" i="1"/>
  <c r="G4269" i="1"/>
  <c r="K4269" i="1"/>
  <c r="G4267" i="1"/>
  <c r="K4267" i="1"/>
  <c r="G4265" i="1"/>
  <c r="K4265" i="1"/>
  <c r="G4263" i="1"/>
  <c r="K4263" i="1"/>
  <c r="G4261" i="1"/>
  <c r="K4261" i="1"/>
  <c r="G4259" i="1"/>
  <c r="K4259" i="1"/>
  <c r="G4257" i="1"/>
  <c r="K4257" i="1"/>
  <c r="G4255" i="1"/>
  <c r="K4255" i="1"/>
  <c r="G4253" i="1"/>
  <c r="K4253" i="1"/>
  <c r="G4251" i="1"/>
  <c r="K4251" i="1"/>
  <c r="G4249" i="1"/>
  <c r="K4249" i="1"/>
  <c r="G4247" i="1"/>
  <c r="K4247" i="1"/>
  <c r="G4245" i="1"/>
  <c r="K4245" i="1"/>
  <c r="G4243" i="1"/>
  <c r="K4243" i="1"/>
  <c r="G4241" i="1"/>
  <c r="K4241" i="1"/>
  <c r="G4239" i="1"/>
  <c r="K4239" i="1"/>
  <c r="G4237" i="1"/>
  <c r="K4237" i="1"/>
  <c r="G4235" i="1"/>
  <c r="K4235" i="1"/>
  <c r="G4233" i="1"/>
  <c r="K4233" i="1"/>
  <c r="G4231" i="1"/>
  <c r="K4231" i="1"/>
  <c r="G4229" i="1"/>
  <c r="K4229" i="1"/>
  <c r="G4227" i="1"/>
  <c r="K4227" i="1"/>
  <c r="G4225" i="1"/>
  <c r="K4225" i="1"/>
  <c r="G4223" i="1"/>
  <c r="K4223" i="1"/>
  <c r="G4221" i="1"/>
  <c r="K4221" i="1"/>
  <c r="G4219" i="1"/>
  <c r="K4219" i="1"/>
  <c r="G4217" i="1"/>
  <c r="K4217" i="1"/>
  <c r="G4215" i="1"/>
  <c r="K4215" i="1"/>
  <c r="G4213" i="1"/>
  <c r="K4213" i="1"/>
  <c r="G4211" i="1"/>
  <c r="K4211" i="1"/>
  <c r="G4209" i="1"/>
  <c r="K4209" i="1"/>
  <c r="G4207" i="1"/>
  <c r="K4207" i="1"/>
  <c r="G4205" i="1"/>
  <c r="K4205" i="1"/>
  <c r="G4203" i="1"/>
  <c r="K4203" i="1"/>
  <c r="G4201" i="1"/>
  <c r="K4201" i="1"/>
  <c r="G4199" i="1"/>
  <c r="K4199" i="1"/>
  <c r="G4197" i="1"/>
  <c r="K4197" i="1"/>
  <c r="G4195" i="1"/>
  <c r="K4195" i="1"/>
  <c r="G4193" i="1"/>
  <c r="K4193" i="1"/>
  <c r="G4191" i="1"/>
  <c r="K4191" i="1"/>
  <c r="G4189" i="1"/>
  <c r="K4189" i="1"/>
  <c r="G4187" i="1"/>
  <c r="K4187" i="1"/>
  <c r="G4185" i="1"/>
  <c r="K4185" i="1"/>
  <c r="G4183" i="1"/>
  <c r="K4183" i="1"/>
  <c r="G4181" i="1"/>
  <c r="K4181" i="1"/>
  <c r="G4179" i="1"/>
  <c r="K4179" i="1"/>
  <c r="G4177" i="1"/>
  <c r="K4177" i="1"/>
  <c r="G4175" i="1"/>
  <c r="K4175" i="1"/>
  <c r="G4173" i="1"/>
  <c r="K4173" i="1"/>
  <c r="G4171" i="1"/>
  <c r="K4171" i="1"/>
  <c r="G4169" i="1"/>
  <c r="K4169" i="1"/>
  <c r="G4167" i="1"/>
  <c r="K4167" i="1"/>
  <c r="G4165" i="1"/>
  <c r="K4165" i="1"/>
  <c r="G4163" i="1"/>
  <c r="K4163" i="1"/>
  <c r="G4161" i="1"/>
  <c r="K4161" i="1"/>
  <c r="G4159" i="1"/>
  <c r="K4159" i="1"/>
  <c r="G4157" i="1"/>
  <c r="K4157" i="1"/>
  <c r="G4155" i="1"/>
  <c r="K4155" i="1"/>
  <c r="G4153" i="1"/>
  <c r="K4153" i="1"/>
  <c r="G4151" i="1"/>
  <c r="K4151" i="1"/>
  <c r="G4149" i="1"/>
  <c r="K4149" i="1"/>
  <c r="G4147" i="1"/>
  <c r="K4147" i="1"/>
  <c r="G4145" i="1"/>
  <c r="K4145" i="1"/>
  <c r="G4143" i="1"/>
  <c r="K4143" i="1"/>
  <c r="G4141" i="1"/>
  <c r="K4141" i="1"/>
  <c r="G4139" i="1"/>
  <c r="K4139" i="1"/>
  <c r="G4137" i="1"/>
  <c r="K4137" i="1"/>
  <c r="G4135" i="1"/>
  <c r="K4135" i="1"/>
  <c r="G4133" i="1"/>
  <c r="K4133" i="1"/>
  <c r="G4131" i="1"/>
  <c r="K4131" i="1"/>
  <c r="G4129" i="1"/>
  <c r="K4129" i="1"/>
  <c r="G4127" i="1"/>
  <c r="K4127" i="1"/>
  <c r="G4125" i="1"/>
  <c r="K4125" i="1"/>
  <c r="G4123" i="1"/>
  <c r="K4123" i="1"/>
  <c r="G4121" i="1"/>
  <c r="K4121" i="1"/>
  <c r="G4119" i="1"/>
  <c r="K4119" i="1"/>
  <c r="G4117" i="1"/>
  <c r="K4117" i="1"/>
  <c r="G4115" i="1"/>
  <c r="K4115" i="1"/>
  <c r="G4113" i="1"/>
  <c r="K4113" i="1"/>
  <c r="G4111" i="1"/>
  <c r="K4111" i="1"/>
  <c r="G4109" i="1"/>
  <c r="K4109" i="1"/>
  <c r="G4107" i="1"/>
  <c r="K4107" i="1"/>
  <c r="G4105" i="1"/>
  <c r="K4105" i="1"/>
  <c r="G4103" i="1"/>
  <c r="K4103" i="1"/>
  <c r="G4101" i="1"/>
  <c r="K4101" i="1"/>
  <c r="G4099" i="1"/>
  <c r="K4099" i="1"/>
  <c r="G4097" i="1"/>
  <c r="K4097" i="1"/>
  <c r="G4095" i="1"/>
  <c r="K4095" i="1"/>
  <c r="G4093" i="1"/>
  <c r="K4093" i="1"/>
  <c r="G4091" i="1"/>
  <c r="K4091" i="1"/>
  <c r="G4089" i="1"/>
  <c r="K4089" i="1"/>
  <c r="G4087" i="1"/>
  <c r="K4087" i="1"/>
  <c r="G4085" i="1"/>
  <c r="K4085" i="1"/>
  <c r="G4083" i="1"/>
  <c r="K4083" i="1"/>
  <c r="G4081" i="1"/>
  <c r="K4081" i="1"/>
  <c r="G4079" i="1"/>
  <c r="K4079" i="1"/>
  <c r="G4077" i="1"/>
  <c r="K4077" i="1"/>
  <c r="G4075" i="1"/>
  <c r="K4075" i="1"/>
  <c r="G4073" i="1"/>
  <c r="K4073" i="1"/>
  <c r="G4071" i="1"/>
  <c r="K4071" i="1"/>
  <c r="G4069" i="1"/>
  <c r="K4069" i="1"/>
  <c r="G4067" i="1"/>
  <c r="K4067" i="1"/>
  <c r="G4065" i="1"/>
  <c r="K4065" i="1"/>
  <c r="G4063" i="1"/>
  <c r="K4063" i="1"/>
  <c r="G4061" i="1"/>
  <c r="K4061" i="1"/>
  <c r="G4059" i="1"/>
  <c r="K4059" i="1"/>
  <c r="G4057" i="1"/>
  <c r="K4057" i="1"/>
  <c r="G4055" i="1"/>
  <c r="K4055" i="1"/>
  <c r="G4053" i="1"/>
  <c r="K4053" i="1"/>
  <c r="G4051" i="1"/>
  <c r="K4051" i="1"/>
  <c r="G4049" i="1"/>
  <c r="K4049" i="1"/>
  <c r="G4047" i="1"/>
  <c r="K4047" i="1"/>
  <c r="G4045" i="1"/>
  <c r="K4045" i="1"/>
  <c r="G4043" i="1"/>
  <c r="K4043" i="1"/>
  <c r="G4041" i="1"/>
  <c r="K4041" i="1"/>
  <c r="G4039" i="1"/>
  <c r="K4039" i="1"/>
  <c r="G4037" i="1"/>
  <c r="K4037" i="1"/>
  <c r="G4035" i="1"/>
  <c r="K4035" i="1"/>
  <c r="G4033" i="1"/>
  <c r="K4033" i="1"/>
  <c r="G4031" i="1"/>
  <c r="K4031" i="1"/>
  <c r="G4029" i="1"/>
  <c r="K4029" i="1"/>
  <c r="G4027" i="1"/>
  <c r="K4027" i="1"/>
  <c r="G4025" i="1"/>
  <c r="K4025" i="1"/>
  <c r="G4023" i="1"/>
  <c r="K4023" i="1"/>
  <c r="G4021" i="1"/>
  <c r="K4021" i="1"/>
  <c r="G4019" i="1"/>
  <c r="K4019" i="1"/>
  <c r="G4017" i="1"/>
  <c r="K4017" i="1"/>
  <c r="G4015" i="1"/>
  <c r="K4015" i="1"/>
  <c r="G4013" i="1"/>
  <c r="K4013" i="1"/>
  <c r="G4011" i="1"/>
  <c r="K4011" i="1"/>
  <c r="G4009" i="1"/>
  <c r="K4009" i="1"/>
  <c r="G4007" i="1"/>
  <c r="K4007" i="1"/>
  <c r="G4005" i="1"/>
  <c r="K4005" i="1"/>
  <c r="G4003" i="1"/>
  <c r="K4003" i="1"/>
  <c r="G4001" i="1"/>
  <c r="K4001" i="1"/>
  <c r="G3999" i="1"/>
  <c r="K3999" i="1"/>
  <c r="G3997" i="1"/>
  <c r="K3997" i="1"/>
  <c r="G3995" i="1"/>
  <c r="K3995" i="1"/>
  <c r="G3993" i="1"/>
  <c r="K3993" i="1"/>
  <c r="G3991" i="1"/>
  <c r="K3991" i="1"/>
  <c r="G3989" i="1"/>
  <c r="K3989" i="1"/>
  <c r="G3987" i="1"/>
  <c r="K3987" i="1"/>
  <c r="G3985" i="1"/>
  <c r="K3985" i="1"/>
  <c r="G3983" i="1"/>
  <c r="K3983" i="1"/>
  <c r="G3981" i="1"/>
  <c r="K3981" i="1"/>
  <c r="G3979" i="1"/>
  <c r="K3979" i="1"/>
  <c r="G3977" i="1"/>
  <c r="K3977" i="1"/>
  <c r="G3975" i="1"/>
  <c r="K3975" i="1"/>
  <c r="G3973" i="1"/>
  <c r="K3973" i="1"/>
  <c r="G3971" i="1"/>
  <c r="K3971" i="1"/>
  <c r="G3969" i="1"/>
  <c r="K3969" i="1"/>
  <c r="G3967" i="1"/>
  <c r="K3967" i="1"/>
  <c r="G3965" i="1"/>
  <c r="K3965" i="1"/>
  <c r="G3963" i="1"/>
  <c r="K3963" i="1"/>
  <c r="G3961" i="1"/>
  <c r="K3961" i="1"/>
  <c r="G3959" i="1"/>
  <c r="K3959" i="1"/>
  <c r="G3957" i="1"/>
  <c r="K3957" i="1"/>
  <c r="G3955" i="1"/>
  <c r="K3955" i="1"/>
  <c r="G3953" i="1"/>
  <c r="K3953" i="1"/>
  <c r="G3951" i="1"/>
  <c r="K3951" i="1"/>
  <c r="G3949" i="1"/>
  <c r="K3949" i="1"/>
  <c r="G3947" i="1"/>
  <c r="K3947" i="1"/>
  <c r="G3945" i="1"/>
  <c r="K3945" i="1"/>
  <c r="G3943" i="1"/>
  <c r="K3943" i="1"/>
  <c r="G3941" i="1"/>
  <c r="K3941" i="1"/>
  <c r="G3939" i="1"/>
  <c r="K3939" i="1"/>
  <c r="G3937" i="1"/>
  <c r="K3937" i="1"/>
  <c r="G3935" i="1"/>
  <c r="K3935" i="1"/>
  <c r="G3933" i="1"/>
  <c r="K3933" i="1"/>
  <c r="G3931" i="1"/>
  <c r="K3931" i="1"/>
  <c r="G3929" i="1"/>
  <c r="K3929" i="1"/>
  <c r="G3927" i="1"/>
  <c r="K3927" i="1"/>
  <c r="G3925" i="1"/>
  <c r="K3925" i="1"/>
  <c r="G3923" i="1"/>
  <c r="K3923" i="1"/>
  <c r="G3921" i="1"/>
  <c r="K3921" i="1"/>
  <c r="G3919" i="1"/>
  <c r="K3919" i="1"/>
  <c r="G3917" i="1"/>
  <c r="K3917" i="1"/>
  <c r="G3915" i="1"/>
  <c r="K3915" i="1"/>
  <c r="G3913" i="1"/>
  <c r="K3913" i="1"/>
  <c r="G3911" i="1"/>
  <c r="K3911" i="1"/>
  <c r="G3909" i="1"/>
  <c r="K3909" i="1"/>
  <c r="G3907" i="1"/>
  <c r="K3907" i="1"/>
  <c r="G3905" i="1"/>
  <c r="K3905" i="1"/>
  <c r="G3903" i="1"/>
  <c r="K3903" i="1"/>
  <c r="G3901" i="1"/>
  <c r="K3901" i="1"/>
  <c r="G3899" i="1"/>
  <c r="K3899" i="1"/>
  <c r="G3897" i="1"/>
  <c r="K3897" i="1"/>
  <c r="G3895" i="1"/>
  <c r="K3895" i="1"/>
  <c r="G3893" i="1"/>
  <c r="K3893" i="1"/>
  <c r="G3891" i="1"/>
  <c r="K3891" i="1"/>
  <c r="G3889" i="1"/>
  <c r="K3889" i="1"/>
  <c r="G3887" i="1"/>
  <c r="K3887" i="1"/>
  <c r="G3885" i="1"/>
  <c r="K3885" i="1"/>
  <c r="G3883" i="1"/>
  <c r="K3883" i="1"/>
  <c r="G3881" i="1"/>
  <c r="K3881" i="1"/>
  <c r="G3879" i="1"/>
  <c r="K3879" i="1"/>
  <c r="G3877" i="1"/>
  <c r="K3877" i="1"/>
  <c r="G3875" i="1"/>
  <c r="K3875" i="1"/>
  <c r="G3873" i="1"/>
  <c r="K3873" i="1"/>
  <c r="G3871" i="1"/>
  <c r="K3871" i="1"/>
  <c r="G3869" i="1"/>
  <c r="K3869" i="1"/>
  <c r="G3867" i="1"/>
  <c r="K3867" i="1"/>
  <c r="G3865" i="1"/>
  <c r="K3865" i="1"/>
  <c r="G3863" i="1"/>
  <c r="K3863" i="1"/>
  <c r="G3861" i="1"/>
  <c r="K3861" i="1"/>
  <c r="G3859" i="1"/>
  <c r="K3859" i="1"/>
  <c r="G3857" i="1"/>
  <c r="K3857" i="1"/>
  <c r="G3855" i="1"/>
  <c r="K3855" i="1"/>
  <c r="G3853" i="1"/>
  <c r="K3853" i="1"/>
  <c r="G3851" i="1"/>
  <c r="K3851" i="1"/>
  <c r="G3849" i="1"/>
  <c r="K3849" i="1"/>
  <c r="G3847" i="1"/>
  <c r="K3847" i="1"/>
  <c r="G3845" i="1"/>
  <c r="K3845" i="1"/>
  <c r="G3843" i="1"/>
  <c r="K3843" i="1"/>
  <c r="G3841" i="1"/>
  <c r="K3841" i="1"/>
  <c r="G3839" i="1"/>
  <c r="K3839" i="1"/>
  <c r="G3837" i="1"/>
  <c r="K3837" i="1"/>
  <c r="G3835" i="1"/>
  <c r="K3835" i="1"/>
  <c r="G3833" i="1"/>
  <c r="K3833" i="1"/>
  <c r="G3831" i="1"/>
  <c r="K3831" i="1"/>
  <c r="G3829" i="1"/>
  <c r="K3829" i="1"/>
  <c r="G3827" i="1"/>
  <c r="K3827" i="1"/>
  <c r="G3825" i="1"/>
  <c r="K3825" i="1"/>
  <c r="G3823" i="1"/>
  <c r="K3823" i="1"/>
  <c r="G3821" i="1"/>
  <c r="K3821" i="1"/>
  <c r="G3819" i="1"/>
  <c r="K3819" i="1"/>
  <c r="G3817" i="1"/>
  <c r="K3817" i="1"/>
  <c r="G3815" i="1"/>
  <c r="K3815" i="1"/>
  <c r="G3813" i="1"/>
  <c r="K3813" i="1"/>
  <c r="G3811" i="1"/>
  <c r="K3811" i="1"/>
  <c r="G3809" i="1"/>
  <c r="K3809" i="1"/>
  <c r="G3807" i="1"/>
  <c r="K3807" i="1"/>
  <c r="G3805" i="1"/>
  <c r="K3805" i="1"/>
  <c r="G3803" i="1"/>
  <c r="K3803" i="1"/>
  <c r="G3801" i="1"/>
  <c r="K3801" i="1"/>
  <c r="G3799" i="1"/>
  <c r="K3799" i="1"/>
  <c r="G3797" i="1"/>
  <c r="K3797" i="1"/>
  <c r="G3795" i="1"/>
  <c r="K3795" i="1"/>
  <c r="G3793" i="1"/>
  <c r="K3793" i="1"/>
  <c r="G3791" i="1"/>
  <c r="K3791" i="1"/>
  <c r="G3789" i="1"/>
  <c r="K3789" i="1"/>
  <c r="G3787" i="1"/>
  <c r="K3787" i="1"/>
  <c r="G3785" i="1"/>
  <c r="K3785" i="1"/>
  <c r="G3783" i="1"/>
  <c r="K3783" i="1"/>
  <c r="G3781" i="1"/>
  <c r="K3781" i="1"/>
  <c r="G3779" i="1"/>
  <c r="K3779" i="1"/>
  <c r="G3777" i="1"/>
  <c r="K3777" i="1"/>
  <c r="G3775" i="1"/>
  <c r="K3775" i="1"/>
  <c r="G3773" i="1"/>
  <c r="K3773" i="1"/>
  <c r="G3771" i="1"/>
  <c r="K3771" i="1"/>
  <c r="G3769" i="1"/>
  <c r="K3769" i="1"/>
  <c r="G3767" i="1"/>
  <c r="K3767" i="1"/>
  <c r="G3765" i="1"/>
  <c r="K3765" i="1"/>
  <c r="G3763" i="1"/>
  <c r="K3763" i="1"/>
  <c r="G3761" i="1"/>
  <c r="K3761" i="1"/>
  <c r="G3759" i="1"/>
  <c r="K3759" i="1"/>
  <c r="G3757" i="1"/>
  <c r="K3757" i="1"/>
  <c r="G3755" i="1"/>
  <c r="K3755" i="1"/>
  <c r="G3753" i="1"/>
  <c r="K3753" i="1"/>
  <c r="G3751" i="1"/>
  <c r="K3751" i="1"/>
  <c r="G3749" i="1"/>
  <c r="K3749" i="1"/>
  <c r="G3747" i="1"/>
  <c r="K3747" i="1"/>
  <c r="G3745" i="1"/>
  <c r="K3745" i="1"/>
  <c r="G3743" i="1"/>
  <c r="K3743" i="1"/>
  <c r="G3741" i="1"/>
  <c r="K3741" i="1"/>
  <c r="G3739" i="1"/>
  <c r="K3739" i="1"/>
  <c r="G3737" i="1"/>
  <c r="K3737" i="1"/>
  <c r="G3735" i="1"/>
  <c r="K3735" i="1"/>
  <c r="G3733" i="1"/>
  <c r="K3733" i="1"/>
  <c r="G3731" i="1"/>
  <c r="K3731" i="1"/>
  <c r="G3729" i="1"/>
  <c r="K3729" i="1"/>
  <c r="G3727" i="1"/>
  <c r="K3727" i="1"/>
  <c r="G3725" i="1"/>
  <c r="K3725" i="1"/>
  <c r="G3723" i="1"/>
  <c r="K3723" i="1"/>
  <c r="G3721" i="1"/>
  <c r="K3721" i="1"/>
  <c r="G3719" i="1"/>
  <c r="K3719" i="1"/>
  <c r="G3717" i="1"/>
  <c r="K3717" i="1"/>
  <c r="G3715" i="1"/>
  <c r="K3715" i="1"/>
  <c r="G3713" i="1"/>
  <c r="K3713" i="1"/>
  <c r="G3711" i="1"/>
  <c r="K3711" i="1"/>
  <c r="G3709" i="1"/>
  <c r="K3709" i="1"/>
  <c r="G3707" i="1"/>
  <c r="K3707" i="1"/>
  <c r="G3705" i="1"/>
  <c r="K3705" i="1"/>
  <c r="G3703" i="1"/>
  <c r="K3703" i="1"/>
  <c r="G3701" i="1"/>
  <c r="K3701" i="1"/>
  <c r="G3699" i="1"/>
  <c r="K3699" i="1"/>
  <c r="G3697" i="1"/>
  <c r="K3697" i="1"/>
  <c r="G3695" i="1"/>
  <c r="K3695" i="1"/>
  <c r="G3693" i="1"/>
  <c r="K3693" i="1"/>
  <c r="G3691" i="1"/>
  <c r="K3691" i="1"/>
  <c r="G3689" i="1"/>
  <c r="K3689" i="1"/>
  <c r="G3687" i="1"/>
  <c r="K3687" i="1"/>
  <c r="G3685" i="1"/>
  <c r="K3685" i="1"/>
  <c r="G3683" i="1"/>
  <c r="K3683" i="1"/>
  <c r="G3681" i="1"/>
  <c r="K3681" i="1"/>
  <c r="G3679" i="1"/>
  <c r="K3679" i="1"/>
  <c r="G3677" i="1"/>
  <c r="K3677" i="1"/>
  <c r="G3675" i="1"/>
  <c r="K3675" i="1"/>
  <c r="G3673" i="1"/>
  <c r="K3673" i="1"/>
  <c r="G3671" i="1"/>
  <c r="K3671" i="1"/>
  <c r="G3669" i="1"/>
  <c r="K3669" i="1"/>
  <c r="G3667" i="1"/>
  <c r="K3667" i="1"/>
  <c r="G3665" i="1"/>
  <c r="K3665" i="1"/>
  <c r="G3663" i="1"/>
  <c r="K3663" i="1"/>
  <c r="G3661" i="1"/>
  <c r="K3661" i="1"/>
  <c r="G3659" i="1"/>
  <c r="K3659" i="1"/>
  <c r="G3657" i="1"/>
  <c r="K3657" i="1"/>
  <c r="G3655" i="1"/>
  <c r="K3655" i="1"/>
  <c r="G3653" i="1"/>
  <c r="K3653" i="1"/>
  <c r="G3651" i="1"/>
  <c r="K3651" i="1"/>
  <c r="G3649" i="1"/>
  <c r="K3649" i="1"/>
  <c r="G3647" i="1"/>
  <c r="K3647" i="1"/>
  <c r="G3645" i="1"/>
  <c r="K3645" i="1"/>
  <c r="G3643" i="1"/>
  <c r="K3643" i="1"/>
  <c r="G3641" i="1"/>
  <c r="K3641" i="1"/>
  <c r="G3639" i="1"/>
  <c r="K3639" i="1"/>
  <c r="G3637" i="1"/>
  <c r="K3637" i="1"/>
  <c r="G3635" i="1"/>
  <c r="K3635" i="1"/>
  <c r="G3633" i="1"/>
  <c r="K3633" i="1"/>
  <c r="G3631" i="1"/>
  <c r="K3631" i="1"/>
  <c r="G3629" i="1"/>
  <c r="K3629" i="1"/>
  <c r="G3627" i="1"/>
  <c r="K3627" i="1"/>
  <c r="G3625" i="1"/>
  <c r="K3625" i="1"/>
  <c r="G3623" i="1"/>
  <c r="K3623" i="1"/>
  <c r="G3621" i="1"/>
  <c r="K3621" i="1"/>
  <c r="G3619" i="1"/>
  <c r="K3619" i="1"/>
  <c r="G3617" i="1"/>
  <c r="K3617" i="1"/>
  <c r="G3615" i="1"/>
  <c r="K3615" i="1"/>
  <c r="G3613" i="1"/>
  <c r="K3613" i="1"/>
  <c r="G3611" i="1"/>
  <c r="K3611" i="1"/>
  <c r="G3609" i="1"/>
  <c r="K3609" i="1"/>
  <c r="G3607" i="1"/>
  <c r="K3607" i="1"/>
  <c r="G3605" i="1"/>
  <c r="K3605" i="1"/>
  <c r="G3603" i="1"/>
  <c r="K3603" i="1"/>
  <c r="G3601" i="1"/>
  <c r="K3601" i="1"/>
  <c r="G3599" i="1"/>
  <c r="K3599" i="1"/>
  <c r="G3597" i="1"/>
  <c r="K3597" i="1"/>
  <c r="G3595" i="1"/>
  <c r="K3595" i="1"/>
  <c r="G3593" i="1"/>
  <c r="K3593" i="1"/>
  <c r="G3592" i="1"/>
  <c r="K3592" i="1"/>
  <c r="G3590" i="1"/>
  <c r="K3590" i="1"/>
  <c r="G3588" i="1"/>
  <c r="K3588" i="1"/>
  <c r="G3586" i="1"/>
  <c r="K3586" i="1"/>
  <c r="G3584" i="1"/>
  <c r="K3584" i="1"/>
  <c r="G3582" i="1"/>
  <c r="K3582" i="1"/>
  <c r="G3580" i="1"/>
  <c r="K3580" i="1"/>
  <c r="G3578" i="1"/>
  <c r="K3578" i="1"/>
  <c r="G3576" i="1"/>
  <c r="K3576" i="1"/>
  <c r="G3574" i="1"/>
  <c r="K3574" i="1"/>
  <c r="G3572" i="1"/>
  <c r="K3572" i="1"/>
  <c r="G3570" i="1"/>
  <c r="K3570" i="1"/>
  <c r="G3568" i="1"/>
  <c r="K3568" i="1"/>
  <c r="G3566" i="1"/>
  <c r="K3566" i="1"/>
  <c r="G3564" i="1"/>
  <c r="K3564" i="1"/>
  <c r="G3562" i="1"/>
  <c r="K3562" i="1"/>
  <c r="G3560" i="1"/>
  <c r="K3560" i="1"/>
  <c r="G3558" i="1"/>
  <c r="K3558" i="1"/>
  <c r="G3556" i="1"/>
  <c r="K3556" i="1"/>
  <c r="G3554" i="1"/>
  <c r="K3554" i="1"/>
  <c r="G3552" i="1"/>
  <c r="K3552" i="1"/>
  <c r="G3550" i="1"/>
  <c r="K3550" i="1"/>
  <c r="G3548" i="1"/>
  <c r="K3548" i="1"/>
  <c r="G3546" i="1"/>
  <c r="K3546" i="1"/>
  <c r="G3544" i="1"/>
  <c r="K3544" i="1"/>
  <c r="G3542" i="1"/>
  <c r="K3542" i="1"/>
  <c r="G3540" i="1"/>
  <c r="K3540" i="1"/>
  <c r="G3538" i="1"/>
  <c r="K3538" i="1"/>
  <c r="G3536" i="1"/>
  <c r="K3536" i="1"/>
  <c r="G3534" i="1"/>
  <c r="K3534" i="1"/>
  <c r="G3532" i="1"/>
  <c r="K3532" i="1"/>
  <c r="G3530" i="1"/>
  <c r="K3530" i="1"/>
  <c r="G3528" i="1"/>
  <c r="K3528" i="1"/>
  <c r="G3526" i="1"/>
  <c r="K3526" i="1"/>
  <c r="G3524" i="1"/>
  <c r="K3524" i="1"/>
  <c r="G3522" i="1"/>
  <c r="K3522" i="1"/>
  <c r="G3520" i="1"/>
  <c r="K3520" i="1"/>
  <c r="G3518" i="1"/>
  <c r="K3518" i="1"/>
  <c r="G3516" i="1"/>
  <c r="K3516" i="1"/>
  <c r="G3514" i="1"/>
  <c r="K3514" i="1"/>
  <c r="G3512" i="1"/>
  <c r="K3512" i="1"/>
  <c r="G3510" i="1"/>
  <c r="K3510" i="1"/>
  <c r="G3508" i="1"/>
  <c r="K3508" i="1"/>
  <c r="G3506" i="1"/>
  <c r="K3506" i="1"/>
  <c r="G3504" i="1"/>
  <c r="K3504" i="1"/>
  <c r="G3502" i="1"/>
  <c r="K3502" i="1"/>
  <c r="G3500" i="1"/>
  <c r="K3500" i="1"/>
  <c r="G3498" i="1"/>
  <c r="K3498" i="1"/>
  <c r="G3496" i="1"/>
  <c r="K3496" i="1"/>
  <c r="G3494" i="1"/>
  <c r="K3494" i="1"/>
  <c r="G3492" i="1"/>
  <c r="K3492" i="1"/>
  <c r="G3490" i="1"/>
  <c r="K3490" i="1"/>
  <c r="G3488" i="1"/>
  <c r="K3488" i="1"/>
  <c r="G3486" i="1"/>
  <c r="K3486" i="1"/>
  <c r="G3484" i="1"/>
  <c r="K3484" i="1"/>
  <c r="G3482" i="1"/>
  <c r="K3482" i="1"/>
  <c r="G3480" i="1"/>
  <c r="K3480" i="1"/>
  <c r="G3478" i="1"/>
  <c r="K3478" i="1"/>
  <c r="G3476" i="1"/>
  <c r="K3476" i="1"/>
  <c r="G3474" i="1"/>
  <c r="K3474" i="1"/>
  <c r="G3472" i="1"/>
  <c r="K3472" i="1"/>
  <c r="G3470" i="1"/>
  <c r="K3470" i="1"/>
  <c r="G3468" i="1"/>
  <c r="K3468" i="1"/>
  <c r="G3466" i="1"/>
  <c r="K3466" i="1"/>
  <c r="G3464" i="1"/>
  <c r="K3464" i="1"/>
  <c r="G3462" i="1"/>
  <c r="K3462" i="1"/>
  <c r="G3460" i="1"/>
  <c r="K3460" i="1"/>
  <c r="G3458" i="1"/>
  <c r="K3458" i="1"/>
  <c r="G3456" i="1"/>
  <c r="K3456" i="1"/>
  <c r="G3454" i="1"/>
  <c r="K3454" i="1"/>
  <c r="G3452" i="1"/>
  <c r="K3452" i="1"/>
  <c r="G3450" i="1"/>
  <c r="K3450" i="1"/>
  <c r="G3448" i="1"/>
  <c r="K3448" i="1"/>
  <c r="G3446" i="1"/>
  <c r="K3446" i="1"/>
  <c r="G3444" i="1"/>
  <c r="K3444" i="1"/>
  <c r="G3442" i="1"/>
  <c r="K3442" i="1"/>
  <c r="G3440" i="1"/>
  <c r="K3440" i="1"/>
  <c r="G3438" i="1"/>
  <c r="K3438" i="1"/>
  <c r="G3436" i="1"/>
  <c r="K3436" i="1"/>
  <c r="G3434" i="1"/>
  <c r="K3434" i="1"/>
  <c r="G3432" i="1"/>
  <c r="K3432" i="1"/>
  <c r="G3430" i="1"/>
  <c r="K3430" i="1"/>
  <c r="G3428" i="1"/>
  <c r="K3428" i="1"/>
  <c r="G3426" i="1"/>
  <c r="K3426" i="1"/>
  <c r="G3424" i="1"/>
  <c r="K3424" i="1"/>
  <c r="G3422" i="1"/>
  <c r="K3422" i="1"/>
  <c r="G3420" i="1"/>
  <c r="K3420" i="1"/>
  <c r="G3418" i="1"/>
  <c r="K3418" i="1"/>
  <c r="G3416" i="1"/>
  <c r="K3416" i="1"/>
  <c r="G3414" i="1"/>
  <c r="K3414" i="1"/>
  <c r="G3412" i="1"/>
  <c r="K3412" i="1"/>
  <c r="G3410" i="1"/>
  <c r="K3410" i="1"/>
  <c r="G3408" i="1"/>
  <c r="K3408" i="1"/>
  <c r="G3406" i="1"/>
  <c r="K3406" i="1"/>
  <c r="G3404" i="1"/>
  <c r="K3404" i="1"/>
  <c r="G3402" i="1"/>
  <c r="K3402" i="1"/>
  <c r="G3400" i="1"/>
  <c r="K3400" i="1"/>
  <c r="G3398" i="1"/>
  <c r="K3398" i="1"/>
  <c r="G3396" i="1"/>
  <c r="K3396" i="1"/>
  <c r="G3394" i="1"/>
  <c r="K3394" i="1"/>
  <c r="G3392" i="1"/>
  <c r="K3392" i="1"/>
  <c r="G3390" i="1"/>
  <c r="K3390" i="1"/>
  <c r="G3388" i="1"/>
  <c r="K3388" i="1"/>
  <c r="G3386" i="1"/>
  <c r="K3386" i="1"/>
  <c r="G3384" i="1"/>
  <c r="K3384" i="1"/>
  <c r="G3382" i="1"/>
  <c r="K3382" i="1"/>
  <c r="G3380" i="1"/>
  <c r="K3380" i="1"/>
  <c r="G3378" i="1"/>
  <c r="K3378" i="1"/>
  <c r="G3376" i="1"/>
  <c r="K3376" i="1"/>
  <c r="G3374" i="1"/>
  <c r="K3374" i="1"/>
  <c r="G3372" i="1"/>
  <c r="K3372" i="1"/>
  <c r="G3370" i="1"/>
  <c r="K3370" i="1"/>
  <c r="G3368" i="1"/>
  <c r="K3368" i="1"/>
  <c r="G3366" i="1"/>
  <c r="K3366" i="1"/>
  <c r="G3364" i="1"/>
  <c r="K3364" i="1"/>
  <c r="G3362" i="1"/>
  <c r="K3362" i="1"/>
  <c r="G3360" i="1"/>
  <c r="K3360" i="1"/>
  <c r="G3358" i="1"/>
  <c r="K3358" i="1"/>
  <c r="G3356" i="1"/>
  <c r="K3356" i="1"/>
  <c r="G3354" i="1"/>
  <c r="K3354" i="1"/>
  <c r="G3352" i="1"/>
  <c r="K3352" i="1"/>
  <c r="G3350" i="1"/>
  <c r="K3350" i="1"/>
  <c r="G3348" i="1"/>
  <c r="K3348" i="1"/>
  <c r="G3346" i="1"/>
  <c r="K3346" i="1"/>
  <c r="G3344" i="1"/>
  <c r="K3344" i="1"/>
  <c r="G3342" i="1"/>
  <c r="K3342" i="1"/>
  <c r="G3340" i="1"/>
  <c r="K3340" i="1"/>
  <c r="G3338" i="1"/>
  <c r="K3338" i="1"/>
  <c r="G3336" i="1"/>
  <c r="K3336" i="1"/>
  <c r="G3334" i="1"/>
  <c r="K3334" i="1"/>
  <c r="G3332" i="1"/>
  <c r="K3332" i="1"/>
  <c r="G3330" i="1"/>
  <c r="K3330" i="1"/>
  <c r="G3328" i="1"/>
  <c r="K3328" i="1"/>
  <c r="G3326" i="1"/>
  <c r="K3326" i="1"/>
  <c r="G3324" i="1"/>
  <c r="K3324" i="1"/>
  <c r="G3322" i="1"/>
  <c r="K3322" i="1"/>
  <c r="G3320" i="1"/>
  <c r="K3320" i="1"/>
  <c r="G3318" i="1"/>
  <c r="K3318" i="1"/>
  <c r="G3316" i="1"/>
  <c r="K3316" i="1"/>
  <c r="G3314" i="1"/>
  <c r="K3314" i="1"/>
  <c r="G3312" i="1"/>
  <c r="K3312" i="1"/>
  <c r="G3310" i="1"/>
  <c r="K3310" i="1"/>
  <c r="G3308" i="1"/>
  <c r="K3308" i="1"/>
  <c r="G3306" i="1"/>
  <c r="K3306" i="1"/>
  <c r="G3304" i="1"/>
  <c r="K3304" i="1"/>
  <c r="G3302" i="1"/>
  <c r="K3302" i="1"/>
  <c r="G3300" i="1"/>
  <c r="K3300" i="1"/>
  <c r="G3298" i="1"/>
  <c r="K3298" i="1"/>
  <c r="G3296" i="1"/>
  <c r="K3296" i="1"/>
  <c r="G3294" i="1"/>
  <c r="K3294" i="1"/>
  <c r="G3292" i="1"/>
  <c r="K3292" i="1"/>
  <c r="G3290" i="1"/>
  <c r="K3290" i="1"/>
  <c r="G3288" i="1"/>
  <c r="K3288" i="1"/>
  <c r="G3286" i="1"/>
  <c r="K3286" i="1"/>
  <c r="G3284" i="1"/>
  <c r="K3284" i="1"/>
  <c r="G3282" i="1"/>
  <c r="K3282" i="1"/>
  <c r="G3280" i="1"/>
  <c r="K3280" i="1"/>
  <c r="G3278" i="1"/>
  <c r="K3278" i="1"/>
  <c r="G3276" i="1"/>
  <c r="K3276" i="1"/>
  <c r="G3274" i="1"/>
  <c r="K3274" i="1"/>
  <c r="G3272" i="1"/>
  <c r="K3272" i="1"/>
  <c r="G3270" i="1"/>
  <c r="K3270" i="1"/>
  <c r="G3268" i="1"/>
  <c r="K3268" i="1"/>
  <c r="G3266" i="1"/>
  <c r="K3266" i="1"/>
  <c r="G3264" i="1"/>
  <c r="K3264" i="1"/>
  <c r="G3262" i="1"/>
  <c r="K3262" i="1"/>
  <c r="G3260" i="1"/>
  <c r="K3260" i="1"/>
  <c r="G3258" i="1"/>
  <c r="K3258" i="1"/>
  <c r="G3256" i="1"/>
  <c r="K3256" i="1"/>
  <c r="G3254" i="1"/>
  <c r="K3254" i="1"/>
  <c r="G3252" i="1"/>
  <c r="K3252" i="1"/>
  <c r="G3250" i="1"/>
  <c r="K3250" i="1"/>
  <c r="G3248" i="1"/>
  <c r="K3248" i="1"/>
  <c r="G3246" i="1"/>
  <c r="K3246" i="1"/>
  <c r="G3244" i="1"/>
  <c r="K3244" i="1"/>
  <c r="G3242" i="1"/>
  <c r="K3242" i="1"/>
  <c r="G3240" i="1"/>
  <c r="K3240" i="1"/>
  <c r="G3238" i="1"/>
  <c r="K3238" i="1"/>
  <c r="G3236" i="1"/>
  <c r="K3236" i="1"/>
  <c r="G3234" i="1"/>
  <c r="K3234" i="1"/>
  <c r="G3232" i="1"/>
  <c r="K3232" i="1"/>
  <c r="G3230" i="1"/>
  <c r="K3230" i="1"/>
  <c r="G3228" i="1"/>
  <c r="K3228" i="1"/>
  <c r="G3226" i="1"/>
  <c r="K3226" i="1"/>
  <c r="G3224" i="1"/>
  <c r="K3224" i="1"/>
  <c r="G3222" i="1"/>
  <c r="K3222" i="1"/>
  <c r="G3220" i="1"/>
  <c r="K3220" i="1"/>
  <c r="G3218" i="1"/>
  <c r="K3218" i="1"/>
  <c r="G3216" i="1"/>
  <c r="K3216" i="1"/>
  <c r="G3214" i="1"/>
  <c r="K3214" i="1"/>
  <c r="G3212" i="1"/>
  <c r="K3212" i="1"/>
  <c r="G3210" i="1"/>
  <c r="K3210" i="1"/>
  <c r="G3208" i="1"/>
  <c r="K3208" i="1"/>
  <c r="G3206" i="1"/>
  <c r="K3206" i="1"/>
  <c r="G3204" i="1"/>
  <c r="K3204" i="1"/>
  <c r="G3202" i="1"/>
  <c r="K3202" i="1"/>
  <c r="G3200" i="1"/>
  <c r="K3200" i="1"/>
  <c r="G3198" i="1"/>
  <c r="K3198" i="1"/>
  <c r="G3196" i="1"/>
  <c r="K3196" i="1"/>
  <c r="G3194" i="1"/>
  <c r="K3194" i="1"/>
  <c r="G3192" i="1"/>
  <c r="K3192" i="1"/>
  <c r="G3190" i="1"/>
  <c r="K3190" i="1"/>
  <c r="G3188" i="1"/>
  <c r="K3188" i="1"/>
  <c r="G3186" i="1"/>
  <c r="K3186" i="1"/>
  <c r="G3184" i="1"/>
  <c r="K3184" i="1"/>
  <c r="G3182" i="1"/>
  <c r="K3182" i="1"/>
  <c r="G3180" i="1"/>
  <c r="K3180" i="1"/>
  <c r="G3178" i="1"/>
  <c r="K3178" i="1"/>
  <c r="G3176" i="1"/>
  <c r="K3176" i="1"/>
  <c r="G3174" i="1"/>
  <c r="K3174" i="1"/>
  <c r="G3172" i="1"/>
  <c r="K3172" i="1"/>
  <c r="G3170" i="1"/>
  <c r="K3170" i="1"/>
  <c r="G3168" i="1"/>
  <c r="K3168" i="1"/>
  <c r="G3166" i="1"/>
  <c r="K3166" i="1"/>
  <c r="G3164" i="1"/>
  <c r="K3164" i="1"/>
  <c r="G3162" i="1"/>
  <c r="K3162" i="1"/>
  <c r="G3160" i="1"/>
  <c r="K3160" i="1"/>
  <c r="G3158" i="1"/>
  <c r="K3158" i="1"/>
  <c r="G3156" i="1"/>
  <c r="K3156" i="1"/>
  <c r="G3154" i="1"/>
  <c r="K3154" i="1"/>
  <c r="G3152" i="1"/>
  <c r="K3152" i="1"/>
  <c r="G3150" i="1"/>
  <c r="K3150" i="1"/>
  <c r="G3148" i="1"/>
  <c r="K3148" i="1"/>
  <c r="G3146" i="1"/>
  <c r="K3146" i="1"/>
  <c r="G3144" i="1"/>
  <c r="K3144" i="1"/>
  <c r="G3142" i="1"/>
  <c r="K3142" i="1"/>
  <c r="G3140" i="1"/>
  <c r="K3140" i="1"/>
  <c r="G3138" i="1"/>
  <c r="K3138" i="1"/>
  <c r="G3136" i="1"/>
  <c r="K3136" i="1"/>
  <c r="G3134" i="1"/>
  <c r="K3134" i="1"/>
  <c r="G3132" i="1"/>
  <c r="K3132" i="1"/>
  <c r="G3130" i="1"/>
  <c r="K3130" i="1"/>
  <c r="G3128" i="1"/>
  <c r="K3128" i="1"/>
  <c r="G3126" i="1"/>
  <c r="K3126" i="1"/>
  <c r="G3124" i="1"/>
  <c r="K3124" i="1"/>
  <c r="G3122" i="1"/>
  <c r="K3122" i="1"/>
  <c r="G3120" i="1"/>
  <c r="K3120" i="1"/>
  <c r="G3118" i="1"/>
  <c r="K3118" i="1"/>
  <c r="G3116" i="1"/>
  <c r="K3116" i="1"/>
  <c r="G3114" i="1"/>
  <c r="K3114" i="1"/>
  <c r="G3112" i="1"/>
  <c r="K3112" i="1"/>
  <c r="G3110" i="1"/>
  <c r="K3110" i="1"/>
  <c r="G3108" i="1"/>
  <c r="K3108" i="1"/>
  <c r="G3106" i="1"/>
  <c r="K3106" i="1"/>
  <c r="G3104" i="1"/>
  <c r="K3104" i="1"/>
  <c r="G3102" i="1"/>
  <c r="K3102" i="1"/>
  <c r="G3100" i="1"/>
  <c r="K3100" i="1"/>
  <c r="G3098" i="1"/>
  <c r="K3098" i="1"/>
  <c r="G3096" i="1"/>
  <c r="K3096" i="1"/>
  <c r="G3094" i="1"/>
  <c r="K3094" i="1"/>
  <c r="G3092" i="1"/>
  <c r="K3092" i="1"/>
  <c r="G3090" i="1"/>
  <c r="K3090" i="1"/>
  <c r="G3088" i="1"/>
  <c r="K3088" i="1"/>
  <c r="G3086" i="1"/>
  <c r="K3086" i="1"/>
  <c r="G3084" i="1"/>
  <c r="K3084" i="1"/>
  <c r="G3082" i="1"/>
  <c r="K3082" i="1"/>
  <c r="G3080" i="1"/>
  <c r="K3080" i="1"/>
  <c r="G3078" i="1"/>
  <c r="K3078" i="1"/>
  <c r="G3076" i="1"/>
  <c r="K3076" i="1"/>
  <c r="G3074" i="1"/>
  <c r="K3074" i="1"/>
  <c r="G3072" i="1"/>
  <c r="K3072" i="1"/>
  <c r="G3070" i="1"/>
  <c r="K3070" i="1"/>
  <c r="G3068" i="1"/>
  <c r="K3068" i="1"/>
  <c r="G3066" i="1"/>
  <c r="K3066" i="1"/>
  <c r="G3064" i="1"/>
  <c r="K3064" i="1"/>
  <c r="G3062" i="1"/>
  <c r="K3062" i="1"/>
  <c r="G3060" i="1"/>
  <c r="K3060" i="1"/>
  <c r="G3058" i="1"/>
  <c r="K3058" i="1"/>
  <c r="G3056" i="1"/>
  <c r="K3056" i="1"/>
  <c r="G3054" i="1"/>
  <c r="K3054" i="1"/>
  <c r="G3052" i="1"/>
  <c r="K3052" i="1"/>
  <c r="G3050" i="1"/>
  <c r="K3050" i="1"/>
  <c r="G3048" i="1"/>
  <c r="K3048" i="1"/>
  <c r="G3046" i="1"/>
  <c r="K3046" i="1"/>
  <c r="G3044" i="1"/>
  <c r="K3044" i="1"/>
  <c r="G3042" i="1"/>
  <c r="K3042" i="1"/>
  <c r="G3040" i="1"/>
  <c r="K3040" i="1"/>
  <c r="G3038" i="1"/>
  <c r="K3038" i="1"/>
  <c r="G3036" i="1"/>
  <c r="K3036" i="1"/>
  <c r="G3034" i="1"/>
  <c r="K3034" i="1"/>
  <c r="G3032" i="1"/>
  <c r="K3032" i="1"/>
  <c r="G3030" i="1"/>
  <c r="K3030" i="1"/>
  <c r="G3028" i="1"/>
  <c r="K3028" i="1"/>
  <c r="G3026" i="1"/>
  <c r="K3026" i="1"/>
  <c r="G3024" i="1"/>
  <c r="K3024" i="1"/>
  <c r="G3022" i="1"/>
  <c r="K3022" i="1"/>
  <c r="G3020" i="1"/>
  <c r="K3020" i="1"/>
  <c r="G3018" i="1"/>
  <c r="K3018" i="1"/>
  <c r="G3016" i="1"/>
  <c r="K3016" i="1"/>
  <c r="G3014" i="1"/>
  <c r="K3014" i="1"/>
  <c r="G3012" i="1"/>
  <c r="K3012" i="1"/>
  <c r="G3010" i="1"/>
  <c r="K3010" i="1"/>
  <c r="G3008" i="1"/>
  <c r="K3008" i="1"/>
  <c r="G3006" i="1"/>
  <c r="K3006" i="1"/>
  <c r="G3004" i="1"/>
  <c r="K3004" i="1"/>
  <c r="G3002" i="1"/>
  <c r="K3002" i="1"/>
  <c r="G3000" i="1"/>
  <c r="K3000" i="1"/>
  <c r="G2998" i="1"/>
  <c r="K2998" i="1"/>
  <c r="G2996" i="1"/>
  <c r="K2996" i="1"/>
  <c r="G2994" i="1"/>
  <c r="K2994" i="1"/>
  <c r="G2992" i="1"/>
  <c r="K2992" i="1"/>
  <c r="G2990" i="1"/>
  <c r="K2990" i="1"/>
  <c r="G2988" i="1"/>
  <c r="K2988" i="1"/>
  <c r="G2986" i="1"/>
  <c r="K2986" i="1"/>
  <c r="G2984" i="1"/>
  <c r="K2984" i="1"/>
  <c r="G2982" i="1"/>
  <c r="K2982" i="1"/>
  <c r="G2980" i="1"/>
  <c r="K2980" i="1"/>
  <c r="G2978" i="1"/>
  <c r="K2978" i="1"/>
  <c r="G2976" i="1"/>
  <c r="K2976" i="1"/>
  <c r="G2974" i="1"/>
  <c r="K2974" i="1"/>
  <c r="G2972" i="1"/>
  <c r="K2972" i="1"/>
  <c r="G2970" i="1"/>
  <c r="K2970" i="1"/>
  <c r="G2968" i="1"/>
  <c r="K2968" i="1"/>
  <c r="G2966" i="1"/>
  <c r="K2966" i="1"/>
  <c r="G2964" i="1"/>
  <c r="K2964" i="1"/>
  <c r="G2962" i="1"/>
  <c r="K2962" i="1"/>
  <c r="G2960" i="1"/>
  <c r="K2960" i="1"/>
  <c r="G2958" i="1"/>
  <c r="K2958" i="1"/>
  <c r="G2956" i="1"/>
  <c r="K2956" i="1"/>
  <c r="G2954" i="1"/>
  <c r="K2954" i="1"/>
  <c r="G2952" i="1"/>
  <c r="K2952" i="1"/>
  <c r="G2950" i="1"/>
  <c r="K2950" i="1"/>
  <c r="G2948" i="1"/>
  <c r="K2948" i="1"/>
  <c r="G2946" i="1"/>
  <c r="K2946" i="1"/>
  <c r="G2944" i="1"/>
  <c r="K2944" i="1"/>
  <c r="G2942" i="1"/>
  <c r="K2942" i="1"/>
  <c r="G2940" i="1"/>
  <c r="K2940" i="1"/>
  <c r="G2938" i="1"/>
  <c r="K2938" i="1"/>
  <c r="G2936" i="1"/>
  <c r="K2936" i="1"/>
  <c r="G2934" i="1"/>
  <c r="K2934" i="1"/>
  <c r="G2932" i="1"/>
  <c r="K2932" i="1"/>
  <c r="G2930" i="1"/>
  <c r="K2930" i="1"/>
  <c r="G2928" i="1"/>
  <c r="K2928" i="1"/>
  <c r="G2926" i="1"/>
  <c r="K2926" i="1"/>
  <c r="G2924" i="1"/>
  <c r="K2924" i="1"/>
  <c r="G2922" i="1"/>
  <c r="K2922" i="1"/>
  <c r="G2920" i="1"/>
  <c r="K2920" i="1"/>
  <c r="G2918" i="1"/>
  <c r="K2918" i="1"/>
  <c r="G2916" i="1"/>
  <c r="K2916" i="1"/>
  <c r="G2914" i="1"/>
  <c r="K2914" i="1"/>
  <c r="G2912" i="1"/>
  <c r="K2912" i="1"/>
  <c r="G2910" i="1"/>
  <c r="K2910" i="1"/>
  <c r="G2908" i="1"/>
  <c r="K2908" i="1"/>
  <c r="G2906" i="1"/>
  <c r="K2906" i="1"/>
  <c r="G2904" i="1"/>
  <c r="K2904" i="1"/>
  <c r="G2902" i="1"/>
  <c r="K2902" i="1"/>
  <c r="G2900" i="1"/>
  <c r="K2900" i="1"/>
  <c r="G2898" i="1"/>
  <c r="K2898" i="1"/>
  <c r="G2896" i="1"/>
  <c r="K2896" i="1"/>
  <c r="G2894" i="1"/>
  <c r="K2894" i="1"/>
  <c r="G2892" i="1"/>
  <c r="K2892" i="1"/>
  <c r="G2890" i="1"/>
  <c r="K2890" i="1"/>
  <c r="G2888" i="1"/>
  <c r="K2888" i="1"/>
  <c r="G2886" i="1"/>
  <c r="K2886" i="1"/>
  <c r="G2884" i="1"/>
  <c r="K2884" i="1"/>
  <c r="G2882" i="1"/>
  <c r="K2882" i="1"/>
  <c r="G2880" i="1"/>
  <c r="K2880" i="1"/>
  <c r="G2878" i="1"/>
  <c r="K2878" i="1"/>
  <c r="G2876" i="1"/>
  <c r="K2876" i="1"/>
  <c r="G2874" i="1"/>
  <c r="K2874" i="1"/>
  <c r="G2872" i="1"/>
  <c r="K2872" i="1"/>
  <c r="G2870" i="1"/>
  <c r="K2870" i="1"/>
  <c r="G2868" i="1"/>
  <c r="K2868" i="1"/>
  <c r="G2866" i="1"/>
  <c r="K2866" i="1"/>
  <c r="G2864" i="1"/>
  <c r="K2864" i="1"/>
  <c r="G2862" i="1"/>
  <c r="K2862" i="1"/>
  <c r="G2860" i="1"/>
  <c r="K2860" i="1"/>
  <c r="G2858" i="1"/>
  <c r="K2858" i="1"/>
  <c r="G2856" i="1"/>
  <c r="K2856" i="1"/>
  <c r="G2854" i="1"/>
  <c r="K2854" i="1"/>
  <c r="G2852" i="1"/>
  <c r="K2852" i="1"/>
  <c r="G2850" i="1"/>
  <c r="K2850" i="1"/>
  <c r="G2848" i="1"/>
  <c r="K2848" i="1"/>
  <c r="G2846" i="1"/>
  <c r="K2846" i="1"/>
  <c r="G2844" i="1"/>
  <c r="K2844" i="1"/>
  <c r="G2842" i="1"/>
  <c r="K2842" i="1"/>
  <c r="G2840" i="1"/>
  <c r="K2840" i="1"/>
  <c r="G2838" i="1"/>
  <c r="K2838" i="1"/>
  <c r="G2836" i="1"/>
  <c r="K2836" i="1"/>
  <c r="G2834" i="1"/>
  <c r="K2834" i="1"/>
  <c r="G2832" i="1"/>
  <c r="K2832" i="1"/>
  <c r="G2830" i="1"/>
  <c r="K2830" i="1"/>
  <c r="G2828" i="1"/>
  <c r="K2828" i="1"/>
  <c r="G2826" i="1"/>
  <c r="K2826" i="1"/>
  <c r="G2824" i="1"/>
  <c r="K2824" i="1"/>
  <c r="G2822" i="1"/>
  <c r="K2822" i="1"/>
  <c r="G2820" i="1"/>
  <c r="K2820" i="1"/>
  <c r="G2818" i="1"/>
  <c r="K2818" i="1"/>
  <c r="G2816" i="1"/>
  <c r="K2816" i="1"/>
  <c r="G2814" i="1"/>
  <c r="K2814" i="1"/>
  <c r="G2812" i="1"/>
  <c r="K2812" i="1"/>
  <c r="G2810" i="1"/>
  <c r="K2810" i="1"/>
  <c r="G2808" i="1"/>
  <c r="K2808" i="1"/>
  <c r="G2806" i="1"/>
  <c r="K2806" i="1"/>
  <c r="G2804" i="1"/>
  <c r="K2804" i="1"/>
  <c r="G2802" i="1"/>
  <c r="K2802" i="1"/>
  <c r="G2800" i="1"/>
  <c r="K2800" i="1"/>
  <c r="G2798" i="1"/>
  <c r="K2798" i="1"/>
  <c r="G2796" i="1"/>
  <c r="K2796" i="1"/>
  <c r="G2794" i="1"/>
  <c r="K2794" i="1"/>
  <c r="G2792" i="1"/>
  <c r="K2792" i="1"/>
  <c r="G2790" i="1"/>
  <c r="K2790" i="1"/>
  <c r="G2788" i="1"/>
  <c r="K2788" i="1"/>
  <c r="G2786" i="1"/>
  <c r="K2786" i="1"/>
  <c r="G2784" i="1"/>
  <c r="K2784" i="1"/>
  <c r="G2782" i="1"/>
  <c r="K2782" i="1"/>
  <c r="G2780" i="1"/>
  <c r="K2780" i="1"/>
  <c r="G2778" i="1"/>
  <c r="K2778" i="1"/>
  <c r="G2776" i="1"/>
  <c r="K2776" i="1"/>
  <c r="G2774" i="1"/>
  <c r="K2774" i="1"/>
  <c r="G2772" i="1"/>
  <c r="K2772" i="1"/>
  <c r="G2770" i="1"/>
  <c r="K2770" i="1"/>
  <c r="G2768" i="1"/>
  <c r="K2768" i="1"/>
  <c r="G2766" i="1"/>
  <c r="K2766" i="1"/>
  <c r="G2764" i="1"/>
  <c r="K2764" i="1"/>
  <c r="G2762" i="1"/>
  <c r="K2762" i="1"/>
  <c r="G2760" i="1"/>
  <c r="K2760" i="1"/>
  <c r="G2758" i="1"/>
  <c r="K2758" i="1"/>
  <c r="G2756" i="1"/>
  <c r="K2756" i="1"/>
  <c r="G2754" i="1"/>
  <c r="K2754" i="1"/>
  <c r="G2752" i="1"/>
  <c r="K2752" i="1"/>
  <c r="G2750" i="1"/>
  <c r="K2750" i="1"/>
  <c r="G2748" i="1"/>
  <c r="K2748" i="1"/>
  <c r="G2746" i="1"/>
  <c r="K2746" i="1"/>
  <c r="G2744" i="1"/>
  <c r="K2744" i="1"/>
  <c r="G2742" i="1"/>
  <c r="K2742" i="1"/>
  <c r="G2740" i="1"/>
  <c r="K2740" i="1"/>
  <c r="G2738" i="1"/>
  <c r="K2738" i="1"/>
  <c r="G2736" i="1"/>
  <c r="K2736" i="1"/>
  <c r="G2734" i="1"/>
  <c r="K2734" i="1"/>
  <c r="G2732" i="1"/>
  <c r="K2732" i="1"/>
  <c r="G2730" i="1"/>
  <c r="K2730" i="1"/>
  <c r="G2728" i="1"/>
  <c r="K2728" i="1"/>
  <c r="G2726" i="1"/>
  <c r="K2726" i="1"/>
  <c r="G2724" i="1"/>
  <c r="K2724" i="1"/>
  <c r="G2722" i="1"/>
  <c r="K2722" i="1"/>
  <c r="G2720" i="1"/>
  <c r="K2720" i="1"/>
  <c r="G2718" i="1"/>
  <c r="K2718" i="1"/>
  <c r="G2716" i="1"/>
  <c r="K2716" i="1"/>
  <c r="G2714" i="1"/>
  <c r="K2714" i="1"/>
  <c r="G2712" i="1"/>
  <c r="K2712" i="1"/>
  <c r="G2710" i="1"/>
  <c r="K2710" i="1"/>
  <c r="G2708" i="1"/>
  <c r="K2708" i="1"/>
  <c r="G2706" i="1"/>
  <c r="K2706" i="1"/>
  <c r="G2704" i="1"/>
  <c r="K2704" i="1"/>
  <c r="G2702" i="1"/>
  <c r="K2702" i="1"/>
  <c r="G2700" i="1"/>
  <c r="K2700" i="1"/>
  <c r="G2698" i="1"/>
  <c r="K2698" i="1"/>
  <c r="G2696" i="1"/>
  <c r="K2696" i="1"/>
  <c r="G2694" i="1"/>
  <c r="K2694" i="1"/>
  <c r="G2692" i="1"/>
  <c r="K2692" i="1"/>
  <c r="G2690" i="1"/>
  <c r="K2690" i="1"/>
  <c r="G2688" i="1"/>
  <c r="K2688" i="1"/>
  <c r="G2686" i="1"/>
  <c r="K2686" i="1"/>
  <c r="G2684" i="1"/>
  <c r="K2684" i="1"/>
  <c r="G2682" i="1"/>
  <c r="K2682" i="1"/>
  <c r="G2680" i="1"/>
  <c r="K2680" i="1"/>
  <c r="G2678" i="1"/>
  <c r="K2678" i="1"/>
  <c r="G2676" i="1"/>
  <c r="K2676" i="1"/>
  <c r="G2674" i="1"/>
  <c r="K2674" i="1"/>
  <c r="G2672" i="1"/>
  <c r="K2672" i="1"/>
  <c r="G2670" i="1"/>
  <c r="K2670" i="1"/>
  <c r="G2668" i="1"/>
  <c r="K2668" i="1"/>
  <c r="G2666" i="1"/>
  <c r="K2666" i="1"/>
  <c r="G2664" i="1"/>
  <c r="K2664" i="1"/>
  <c r="G2662" i="1"/>
  <c r="K2662" i="1"/>
  <c r="G2660" i="1"/>
  <c r="K2660" i="1"/>
  <c r="G2658" i="1"/>
  <c r="K2658" i="1"/>
  <c r="G2656" i="1"/>
  <c r="K2656" i="1"/>
  <c r="G2654" i="1"/>
  <c r="K2654" i="1"/>
  <c r="G2652" i="1"/>
  <c r="K2652" i="1"/>
  <c r="G2650" i="1"/>
  <c r="K2650" i="1"/>
  <c r="G2648" i="1"/>
  <c r="K2648" i="1"/>
  <c r="G2646" i="1"/>
  <c r="K2646" i="1"/>
  <c r="G2644" i="1"/>
  <c r="K2644" i="1"/>
  <c r="G2642" i="1"/>
  <c r="K2642" i="1"/>
  <c r="G2640" i="1"/>
  <c r="K2640" i="1"/>
  <c r="G2638" i="1"/>
  <c r="K2638" i="1"/>
  <c r="G2636" i="1"/>
  <c r="K2636" i="1"/>
  <c r="G2634" i="1"/>
  <c r="K2634" i="1"/>
  <c r="G2632" i="1"/>
  <c r="K2632" i="1"/>
  <c r="G2630" i="1"/>
  <c r="K2630" i="1"/>
  <c r="G2628" i="1"/>
  <c r="K2628" i="1"/>
  <c r="G2626" i="1"/>
  <c r="K2626" i="1"/>
  <c r="G2624" i="1"/>
  <c r="K2624" i="1"/>
  <c r="G2622" i="1"/>
  <c r="K2622" i="1"/>
  <c r="G2620" i="1"/>
  <c r="K2620" i="1"/>
  <c r="G2618" i="1"/>
  <c r="K2618" i="1"/>
  <c r="G2616" i="1"/>
  <c r="K2616" i="1"/>
  <c r="G2614" i="1"/>
  <c r="K2614" i="1"/>
  <c r="G2612" i="1"/>
  <c r="K2612" i="1"/>
  <c r="G2610" i="1"/>
  <c r="K2610" i="1"/>
  <c r="G2608" i="1"/>
  <c r="K2608" i="1"/>
  <c r="G2606" i="1"/>
  <c r="K2606" i="1"/>
  <c r="G2604" i="1"/>
  <c r="K2604" i="1"/>
  <c r="G2602" i="1"/>
  <c r="K2602" i="1"/>
  <c r="G2600" i="1"/>
  <c r="K2600" i="1"/>
  <c r="G2598" i="1"/>
  <c r="K2598" i="1"/>
  <c r="G2596" i="1"/>
  <c r="K2596" i="1"/>
  <c r="G2594" i="1"/>
  <c r="K2594" i="1"/>
  <c r="G2592" i="1"/>
  <c r="K2592" i="1"/>
  <c r="G2590" i="1"/>
  <c r="K2590" i="1"/>
  <c r="G2588" i="1"/>
  <c r="K2588" i="1"/>
  <c r="G2586" i="1"/>
  <c r="K2586" i="1"/>
  <c r="G2584" i="1"/>
  <c r="K2584" i="1"/>
  <c r="G2582" i="1"/>
  <c r="K2582" i="1"/>
  <c r="G2580" i="1"/>
  <c r="K2580" i="1"/>
  <c r="G2578" i="1"/>
  <c r="K2578" i="1"/>
  <c r="G2576" i="1"/>
  <c r="K2576" i="1"/>
  <c r="G2574" i="1"/>
  <c r="K2574" i="1"/>
  <c r="G2572" i="1"/>
  <c r="K2572" i="1"/>
  <c r="G2570" i="1"/>
  <c r="K2570" i="1"/>
  <c r="G2568" i="1"/>
  <c r="K2568" i="1"/>
  <c r="G2566" i="1"/>
  <c r="K2566" i="1"/>
  <c r="G2564" i="1"/>
  <c r="K2564" i="1"/>
  <c r="G2562" i="1"/>
  <c r="K2562" i="1"/>
  <c r="G2560" i="1"/>
  <c r="K2560" i="1"/>
  <c r="G2558" i="1"/>
  <c r="K2558" i="1"/>
  <c r="G2556" i="1"/>
  <c r="K2556" i="1"/>
  <c r="G2554" i="1"/>
  <c r="K2554" i="1"/>
  <c r="G2552" i="1"/>
  <c r="K2552" i="1"/>
  <c r="G2550" i="1"/>
  <c r="K2550" i="1"/>
  <c r="G2548" i="1"/>
  <c r="K2548" i="1"/>
  <c r="G2546" i="1"/>
  <c r="K2546" i="1"/>
  <c r="G2544" i="1"/>
  <c r="K2544" i="1"/>
  <c r="G2542" i="1"/>
  <c r="K2542" i="1"/>
  <c r="G2540" i="1"/>
  <c r="K2540" i="1"/>
  <c r="G2538" i="1"/>
  <c r="K2538" i="1"/>
  <c r="G2536" i="1"/>
  <c r="K2536" i="1"/>
  <c r="G2534" i="1"/>
  <c r="K2534" i="1"/>
  <c r="G2532" i="1"/>
  <c r="K2532" i="1"/>
  <c r="G2530" i="1"/>
  <c r="K2530" i="1"/>
  <c r="G2528" i="1"/>
  <c r="K2528" i="1"/>
  <c r="G2526" i="1"/>
  <c r="K2526" i="1"/>
  <c r="G2524" i="1"/>
  <c r="K2524" i="1"/>
  <c r="G2522" i="1"/>
  <c r="K2522" i="1"/>
  <c r="G2520" i="1"/>
  <c r="K2520" i="1"/>
  <c r="G2518" i="1"/>
  <c r="K2518" i="1"/>
  <c r="G2516" i="1"/>
  <c r="K2516" i="1"/>
  <c r="G2514" i="1"/>
  <c r="K2514" i="1"/>
  <c r="G2512" i="1"/>
  <c r="K2512" i="1"/>
  <c r="G2510" i="1"/>
  <c r="K2510" i="1"/>
  <c r="G2508" i="1"/>
  <c r="K2508" i="1"/>
  <c r="G2506" i="1"/>
  <c r="K2506" i="1"/>
  <c r="G2504" i="1"/>
  <c r="K2504" i="1"/>
  <c r="G2502" i="1"/>
  <c r="K2502" i="1"/>
  <c r="G2500" i="1"/>
  <c r="K2500" i="1"/>
  <c r="G2498" i="1"/>
  <c r="K2498" i="1"/>
  <c r="G2496" i="1"/>
  <c r="K2496" i="1"/>
  <c r="G2494" i="1"/>
  <c r="K2494" i="1"/>
  <c r="G2492" i="1"/>
  <c r="K2492" i="1"/>
  <c r="G2490" i="1"/>
  <c r="K2490" i="1"/>
  <c r="G2488" i="1"/>
  <c r="K2488" i="1"/>
  <c r="G2486" i="1"/>
  <c r="K2486" i="1"/>
  <c r="G2484" i="1"/>
  <c r="K2484" i="1"/>
  <c r="G2482" i="1"/>
  <c r="K2482" i="1"/>
  <c r="G2480" i="1"/>
  <c r="K2480" i="1"/>
  <c r="G2478" i="1"/>
  <c r="K2478" i="1"/>
  <c r="G2476" i="1"/>
  <c r="K2476" i="1"/>
  <c r="G2474" i="1"/>
  <c r="K2474" i="1"/>
  <c r="G2472" i="1"/>
  <c r="K2472" i="1"/>
  <c r="G2470" i="1"/>
  <c r="K2470" i="1"/>
  <c r="G2468" i="1"/>
  <c r="K2468" i="1"/>
  <c r="G2466" i="1"/>
  <c r="K2466" i="1"/>
  <c r="G2464" i="1"/>
  <c r="K2464" i="1"/>
  <c r="G2462" i="1"/>
  <c r="K2462" i="1"/>
  <c r="G2460" i="1"/>
  <c r="K2460" i="1"/>
  <c r="G2458" i="1"/>
  <c r="K2458" i="1"/>
  <c r="G2456" i="1"/>
  <c r="K2456" i="1"/>
  <c r="G2454" i="1"/>
  <c r="K2454" i="1"/>
  <c r="G2452" i="1"/>
  <c r="K2452" i="1"/>
  <c r="G2450" i="1"/>
  <c r="K2450" i="1"/>
  <c r="G2448" i="1"/>
  <c r="K2448" i="1"/>
  <c r="G2446" i="1"/>
  <c r="K2446" i="1"/>
  <c r="G2444" i="1"/>
  <c r="K2444" i="1"/>
  <c r="G2442" i="1"/>
  <c r="K2442" i="1"/>
  <c r="G2440" i="1"/>
  <c r="K2440" i="1"/>
  <c r="G2438" i="1"/>
  <c r="K2438" i="1"/>
  <c r="G2436" i="1"/>
  <c r="K2436" i="1"/>
  <c r="G2434" i="1"/>
  <c r="K2434" i="1"/>
  <c r="G2432" i="1"/>
  <c r="K2432" i="1"/>
  <c r="G2430" i="1"/>
  <c r="K2430" i="1"/>
  <c r="G2428" i="1"/>
  <c r="K2428" i="1"/>
  <c r="G2426" i="1"/>
  <c r="K2426" i="1"/>
  <c r="G2424" i="1"/>
  <c r="K2424" i="1"/>
  <c r="G2422" i="1"/>
  <c r="K2422" i="1"/>
  <c r="G2420" i="1"/>
  <c r="K2420" i="1"/>
  <c r="G2418" i="1"/>
  <c r="K2418" i="1"/>
  <c r="G2416" i="1"/>
  <c r="K2416" i="1"/>
  <c r="G2414" i="1"/>
  <c r="K2414" i="1"/>
  <c r="G2412" i="1"/>
  <c r="K2412" i="1"/>
  <c r="G2410" i="1"/>
  <c r="K2410" i="1"/>
  <c r="G2408" i="1"/>
  <c r="K2408" i="1"/>
  <c r="G2406" i="1"/>
  <c r="K2406" i="1"/>
  <c r="G2404" i="1"/>
  <c r="K2404" i="1"/>
  <c r="G2402" i="1"/>
  <c r="K2402" i="1"/>
  <c r="G2400" i="1"/>
  <c r="K2400" i="1"/>
  <c r="G2398" i="1"/>
  <c r="K2398" i="1"/>
  <c r="G2396" i="1"/>
  <c r="K2396" i="1"/>
  <c r="G2394" i="1"/>
  <c r="K2394" i="1"/>
  <c r="G2392" i="1"/>
  <c r="K2392" i="1"/>
  <c r="G2390" i="1"/>
  <c r="K2390" i="1"/>
  <c r="G2388" i="1"/>
  <c r="K2388" i="1"/>
  <c r="G2386" i="1"/>
  <c r="K2386" i="1"/>
  <c r="G2384" i="1"/>
  <c r="K2384" i="1"/>
  <c r="G2382" i="1"/>
  <c r="K2382" i="1"/>
  <c r="G2380" i="1"/>
  <c r="K2380" i="1"/>
  <c r="G2378" i="1"/>
  <c r="K2378" i="1"/>
  <c r="G2376" i="1"/>
  <c r="K2376" i="1"/>
  <c r="G2374" i="1"/>
  <c r="K2374" i="1"/>
  <c r="G2372" i="1"/>
  <c r="K2372" i="1"/>
  <c r="G2370" i="1"/>
  <c r="K2370" i="1"/>
  <c r="G2368" i="1"/>
  <c r="K2368" i="1"/>
  <c r="G2366" i="1"/>
  <c r="K2366" i="1"/>
  <c r="G2364" i="1"/>
  <c r="K2364" i="1"/>
  <c r="G2362" i="1"/>
  <c r="K2362" i="1"/>
  <c r="G2360" i="1"/>
  <c r="K2360" i="1"/>
  <c r="G2358" i="1"/>
  <c r="K2358" i="1"/>
  <c r="G2356" i="1"/>
  <c r="K2356" i="1"/>
  <c r="G2354" i="1"/>
  <c r="K2354" i="1"/>
  <c r="G2352" i="1"/>
  <c r="K2352" i="1"/>
  <c r="G2350" i="1"/>
  <c r="K2350" i="1"/>
  <c r="G2348" i="1"/>
  <c r="K2348" i="1"/>
  <c r="G2346" i="1"/>
  <c r="K2346" i="1"/>
  <c r="G2344" i="1"/>
  <c r="K2344" i="1"/>
  <c r="G2342" i="1"/>
  <c r="K2342" i="1"/>
  <c r="G2340" i="1"/>
  <c r="K2340" i="1"/>
  <c r="G2338" i="1"/>
  <c r="K2338" i="1"/>
  <c r="G2336" i="1"/>
  <c r="K2336" i="1"/>
  <c r="G2334" i="1"/>
  <c r="K2334" i="1"/>
  <c r="G2332" i="1"/>
  <c r="K2332" i="1"/>
  <c r="G2330" i="1"/>
  <c r="K2330" i="1"/>
  <c r="G2328" i="1"/>
  <c r="K2328" i="1"/>
  <c r="G2326" i="1"/>
  <c r="K2326" i="1"/>
  <c r="G2324" i="1"/>
  <c r="K2324" i="1"/>
  <c r="G2322" i="1"/>
  <c r="K2322" i="1"/>
  <c r="G2320" i="1"/>
  <c r="K2320" i="1"/>
  <c r="G2318" i="1"/>
  <c r="K2318" i="1"/>
  <c r="G2316" i="1"/>
  <c r="K2316" i="1"/>
  <c r="G2314" i="1"/>
  <c r="K2314" i="1"/>
  <c r="G2312" i="1"/>
  <c r="K2312" i="1"/>
  <c r="G2310" i="1"/>
  <c r="K2310" i="1"/>
  <c r="G2308" i="1"/>
  <c r="K2308" i="1"/>
  <c r="G2306" i="1"/>
  <c r="K2306" i="1"/>
  <c r="G2304" i="1"/>
  <c r="K2304" i="1"/>
  <c r="G2302" i="1"/>
  <c r="K2302" i="1"/>
  <c r="G2300" i="1"/>
  <c r="K2300" i="1"/>
  <c r="G2298" i="1"/>
  <c r="K2298" i="1"/>
  <c r="G2296" i="1"/>
  <c r="K2296" i="1"/>
  <c r="G2294" i="1"/>
  <c r="K2294" i="1"/>
  <c r="G2292" i="1"/>
  <c r="K2292" i="1"/>
  <c r="G2290" i="1"/>
  <c r="K2290" i="1"/>
  <c r="G2288" i="1"/>
  <c r="K2288" i="1"/>
  <c r="G2286" i="1"/>
  <c r="K2286" i="1"/>
  <c r="G2284" i="1"/>
  <c r="K2284" i="1"/>
  <c r="G2282" i="1"/>
  <c r="K2282" i="1"/>
  <c r="G2280" i="1"/>
  <c r="K2280" i="1"/>
  <c r="G2278" i="1"/>
  <c r="K2278" i="1"/>
  <c r="G2276" i="1"/>
  <c r="K2276" i="1"/>
  <c r="G2274" i="1"/>
  <c r="K2274" i="1"/>
  <c r="G2272" i="1"/>
  <c r="K2272" i="1"/>
  <c r="G2270" i="1"/>
  <c r="K2270" i="1"/>
  <c r="G2268" i="1"/>
  <c r="K2268" i="1"/>
  <c r="G2266" i="1"/>
  <c r="K2266" i="1"/>
  <c r="G2264" i="1"/>
  <c r="K2264" i="1"/>
  <c r="G2262" i="1"/>
  <c r="K2262" i="1"/>
  <c r="G2260" i="1"/>
  <c r="K2260" i="1"/>
  <c r="G2258" i="1"/>
  <c r="K2258" i="1"/>
  <c r="G2256" i="1"/>
  <c r="K2256" i="1"/>
  <c r="G2254" i="1"/>
  <c r="K2254" i="1"/>
  <c r="G2252" i="1"/>
  <c r="K2252" i="1"/>
  <c r="G2250" i="1"/>
  <c r="K2250" i="1"/>
  <c r="G2248" i="1"/>
  <c r="K2248" i="1"/>
  <c r="G2246" i="1"/>
  <c r="K2246" i="1"/>
  <c r="G2244" i="1"/>
  <c r="K2244" i="1"/>
  <c r="G2242" i="1"/>
  <c r="K2242" i="1"/>
  <c r="G2240" i="1"/>
  <c r="K2240" i="1"/>
  <c r="G2238" i="1"/>
  <c r="K2238" i="1"/>
  <c r="G2236" i="1"/>
  <c r="K2236" i="1"/>
  <c r="G2234" i="1"/>
  <c r="K2234" i="1"/>
  <c r="G2232" i="1"/>
  <c r="K2232" i="1"/>
  <c r="G2230" i="1"/>
  <c r="K2230" i="1"/>
  <c r="G2228" i="1"/>
  <c r="K2228" i="1"/>
  <c r="G2226" i="1"/>
  <c r="K2226" i="1"/>
  <c r="G2224" i="1"/>
  <c r="K2224" i="1"/>
  <c r="G2222" i="1"/>
  <c r="K2222" i="1"/>
  <c r="G2220" i="1"/>
  <c r="K2220" i="1"/>
  <c r="G2218" i="1"/>
  <c r="K2218" i="1"/>
  <c r="G2216" i="1"/>
  <c r="K2216" i="1"/>
  <c r="G2214" i="1"/>
  <c r="K2214" i="1"/>
  <c r="G2212" i="1"/>
  <c r="K2212" i="1"/>
  <c r="G2210" i="1"/>
  <c r="K2210" i="1"/>
  <c r="G2208" i="1"/>
  <c r="K2208" i="1"/>
  <c r="G2206" i="1"/>
  <c r="K2206" i="1"/>
  <c r="G2204" i="1"/>
  <c r="K2204" i="1"/>
  <c r="G2202" i="1"/>
  <c r="K2202" i="1"/>
  <c r="G2200" i="1"/>
  <c r="K2200" i="1"/>
  <c r="G2198" i="1"/>
  <c r="K2198" i="1"/>
  <c r="G2196" i="1"/>
  <c r="K2196" i="1"/>
  <c r="G2194" i="1"/>
  <c r="K2194" i="1"/>
  <c r="G2192" i="1"/>
  <c r="K2192" i="1"/>
  <c r="G2190" i="1"/>
  <c r="K2190" i="1"/>
  <c r="G2188" i="1"/>
  <c r="K2188" i="1"/>
  <c r="G2186" i="1"/>
  <c r="K2186" i="1"/>
  <c r="G2184" i="1"/>
  <c r="K2184" i="1"/>
  <c r="G2182" i="1"/>
  <c r="K2182" i="1"/>
  <c r="G2180" i="1"/>
  <c r="K2180" i="1"/>
  <c r="G2178" i="1"/>
  <c r="K2178" i="1"/>
  <c r="G2176" i="1"/>
  <c r="K2176" i="1"/>
  <c r="G2174" i="1"/>
  <c r="K2174" i="1"/>
  <c r="G2172" i="1"/>
  <c r="K2172" i="1"/>
  <c r="G2170" i="1"/>
  <c r="K2170" i="1"/>
  <c r="G2168" i="1"/>
  <c r="K2168" i="1"/>
  <c r="G2166" i="1"/>
  <c r="K2166" i="1"/>
  <c r="G2164" i="1"/>
  <c r="K2164" i="1"/>
  <c r="G2162" i="1"/>
  <c r="K2162" i="1"/>
  <c r="G2160" i="1"/>
  <c r="K2160" i="1"/>
  <c r="G2158" i="1"/>
  <c r="K2158" i="1"/>
  <c r="G2156" i="1"/>
  <c r="K2156" i="1"/>
  <c r="G2154" i="1"/>
  <c r="K2154" i="1"/>
  <c r="G2152" i="1"/>
  <c r="K2152" i="1"/>
  <c r="G2150" i="1"/>
  <c r="K2150" i="1"/>
  <c r="G2148" i="1"/>
  <c r="K2148" i="1"/>
  <c r="G2146" i="1"/>
  <c r="K2146" i="1"/>
  <c r="G2144" i="1"/>
  <c r="K2144" i="1"/>
  <c r="G2142" i="1"/>
  <c r="K2142" i="1"/>
  <c r="G2140" i="1"/>
  <c r="K2140" i="1"/>
  <c r="G2138" i="1"/>
  <c r="K2138" i="1"/>
  <c r="G2136" i="1"/>
  <c r="K2136" i="1"/>
  <c r="G2134" i="1"/>
  <c r="K2134" i="1"/>
  <c r="G2132" i="1"/>
  <c r="K2132" i="1"/>
  <c r="G2130" i="1"/>
  <c r="K2130" i="1"/>
  <c r="G2128" i="1"/>
  <c r="K2128" i="1"/>
  <c r="G2126" i="1"/>
  <c r="K2126" i="1"/>
  <c r="G2124" i="1"/>
  <c r="K2124" i="1"/>
  <c r="G2122" i="1"/>
  <c r="K2122" i="1"/>
  <c r="G2120" i="1"/>
  <c r="K2120" i="1"/>
  <c r="G2118" i="1"/>
  <c r="K2118" i="1"/>
  <c r="G2116" i="1"/>
  <c r="K2116" i="1"/>
  <c r="G2114" i="1"/>
  <c r="K2114" i="1"/>
  <c r="G2112" i="1"/>
  <c r="K2112" i="1"/>
  <c r="G2110" i="1"/>
  <c r="K2110" i="1"/>
  <c r="G2108" i="1"/>
  <c r="K2108" i="1"/>
  <c r="G2106" i="1"/>
  <c r="K2106" i="1"/>
  <c r="G2104" i="1"/>
  <c r="K2104" i="1"/>
  <c r="G2102" i="1"/>
  <c r="K2102" i="1"/>
  <c r="G2100" i="1"/>
  <c r="K2100" i="1"/>
  <c r="G2098" i="1"/>
  <c r="K2098" i="1"/>
  <c r="G2096" i="1"/>
  <c r="K2096" i="1"/>
  <c r="G2094" i="1"/>
  <c r="K2094" i="1"/>
  <c r="G2092" i="1"/>
  <c r="K2092" i="1"/>
  <c r="G2090" i="1"/>
  <c r="K2090" i="1"/>
  <c r="G2088" i="1"/>
  <c r="K2088" i="1"/>
  <c r="G2086" i="1"/>
  <c r="K2086" i="1"/>
  <c r="G2084" i="1"/>
  <c r="K2084" i="1"/>
  <c r="G2082" i="1"/>
  <c r="K2082" i="1"/>
  <c r="G2080" i="1"/>
  <c r="K2080" i="1"/>
  <c r="G2078" i="1"/>
  <c r="K2078" i="1"/>
  <c r="G2076" i="1"/>
  <c r="K2076" i="1"/>
  <c r="G2074" i="1"/>
  <c r="K2074" i="1"/>
  <c r="G2072" i="1"/>
  <c r="K2072" i="1"/>
  <c r="G2070" i="1"/>
  <c r="K2070" i="1"/>
  <c r="G2068" i="1"/>
  <c r="K2068" i="1"/>
  <c r="G2066" i="1"/>
  <c r="K2066" i="1"/>
  <c r="G2064" i="1"/>
  <c r="K2064" i="1"/>
  <c r="G2062" i="1"/>
  <c r="K2062" i="1"/>
  <c r="G2060" i="1"/>
  <c r="K2060" i="1"/>
  <c r="G2058" i="1"/>
  <c r="K2058" i="1"/>
  <c r="G2056" i="1"/>
  <c r="K2056" i="1"/>
  <c r="G2054" i="1"/>
  <c r="K2054" i="1"/>
  <c r="G2052" i="1"/>
  <c r="K2052" i="1"/>
  <c r="G2050" i="1"/>
  <c r="K2050" i="1"/>
  <c r="G2048" i="1"/>
  <c r="K2048" i="1"/>
  <c r="G2046" i="1"/>
  <c r="K2046" i="1"/>
  <c r="G2044" i="1"/>
  <c r="K2044" i="1"/>
  <c r="G2042" i="1"/>
  <c r="K2042" i="1"/>
  <c r="G2040" i="1"/>
  <c r="K2040" i="1"/>
  <c r="G2038" i="1"/>
  <c r="K2038" i="1"/>
  <c r="G2036" i="1"/>
  <c r="K2036" i="1"/>
  <c r="G2034" i="1"/>
  <c r="K2034" i="1"/>
  <c r="G2032" i="1"/>
  <c r="K2032" i="1"/>
  <c r="G2030" i="1"/>
  <c r="K2030" i="1"/>
  <c r="G2028" i="1"/>
  <c r="K2028" i="1"/>
  <c r="G2026" i="1"/>
  <c r="K2026" i="1"/>
  <c r="G2024" i="1"/>
  <c r="K2024" i="1"/>
  <c r="G2022" i="1"/>
  <c r="K2022" i="1"/>
  <c r="G2020" i="1"/>
  <c r="K2020" i="1"/>
  <c r="G2018" i="1"/>
  <c r="K2018" i="1"/>
  <c r="G2016" i="1"/>
  <c r="K2016" i="1"/>
  <c r="G2014" i="1"/>
  <c r="K2014" i="1"/>
  <c r="G2012" i="1"/>
  <c r="K2012" i="1"/>
  <c r="G2010" i="1"/>
  <c r="K2010" i="1"/>
  <c r="G2008" i="1"/>
  <c r="K2008" i="1"/>
  <c r="G2006" i="1"/>
  <c r="K2006" i="1"/>
  <c r="G2004" i="1"/>
  <c r="K2004" i="1"/>
  <c r="G2002" i="1"/>
  <c r="K2002" i="1"/>
  <c r="G2000" i="1"/>
  <c r="K2000" i="1"/>
  <c r="G1998" i="1"/>
  <c r="K1998" i="1"/>
  <c r="G1996" i="1"/>
  <c r="K1996" i="1"/>
  <c r="G1994" i="1"/>
  <c r="K1994" i="1"/>
  <c r="G1992" i="1"/>
  <c r="K1992" i="1"/>
  <c r="G1990" i="1"/>
  <c r="K1990" i="1"/>
  <c r="G1988" i="1"/>
  <c r="K1988" i="1"/>
  <c r="G1986" i="1"/>
  <c r="K1986" i="1"/>
  <c r="G1984" i="1"/>
  <c r="K1984" i="1"/>
  <c r="G1982" i="1"/>
  <c r="K1982" i="1"/>
  <c r="G1980" i="1"/>
  <c r="K1980" i="1"/>
  <c r="G1978" i="1"/>
  <c r="K1978" i="1"/>
  <c r="G1976" i="1"/>
  <c r="K1976" i="1"/>
  <c r="G1974" i="1"/>
  <c r="K1974" i="1"/>
  <c r="G1972" i="1"/>
  <c r="K1972" i="1"/>
  <c r="G1970" i="1"/>
  <c r="K1970" i="1"/>
  <c r="G1968" i="1"/>
  <c r="K1968" i="1"/>
  <c r="G1966" i="1"/>
  <c r="K1966" i="1"/>
  <c r="G1964" i="1"/>
  <c r="K1964" i="1"/>
  <c r="G1962" i="1"/>
  <c r="K1962" i="1"/>
  <c r="G1960" i="1"/>
  <c r="K1960" i="1"/>
  <c r="G1958" i="1"/>
  <c r="K1958" i="1"/>
  <c r="G1956" i="1"/>
  <c r="K1956" i="1"/>
  <c r="G1954" i="1"/>
  <c r="K1954" i="1"/>
  <c r="G1952" i="1"/>
  <c r="K1952" i="1"/>
  <c r="G1950" i="1"/>
  <c r="K1950" i="1"/>
  <c r="G1948" i="1"/>
  <c r="K1948" i="1"/>
  <c r="G1946" i="1"/>
  <c r="K1946" i="1"/>
  <c r="G1944" i="1"/>
  <c r="K1944" i="1"/>
  <c r="G1942" i="1"/>
  <c r="K1942" i="1"/>
  <c r="G1940" i="1"/>
  <c r="K1940" i="1"/>
  <c r="G1938" i="1"/>
  <c r="K1938" i="1"/>
  <c r="G1936" i="1"/>
  <c r="K1936" i="1"/>
  <c r="G1934" i="1"/>
  <c r="K1934" i="1"/>
  <c r="G1932" i="1"/>
  <c r="K1932" i="1"/>
  <c r="G1930" i="1"/>
  <c r="K1930" i="1"/>
  <c r="G1928" i="1"/>
  <c r="K1928" i="1"/>
  <c r="G1926" i="1"/>
  <c r="K1926" i="1"/>
  <c r="G1924" i="1"/>
  <c r="K1924" i="1"/>
  <c r="G1922" i="1"/>
  <c r="K1922" i="1"/>
  <c r="G1920" i="1"/>
  <c r="K1920" i="1"/>
  <c r="G1918" i="1"/>
  <c r="K1918" i="1"/>
  <c r="G1916" i="1"/>
  <c r="K1916" i="1"/>
  <c r="G1914" i="1"/>
  <c r="K1914" i="1"/>
  <c r="G1912" i="1"/>
  <c r="K1912" i="1"/>
  <c r="G1910" i="1"/>
  <c r="K1910" i="1"/>
  <c r="G1908" i="1"/>
  <c r="K1908" i="1"/>
  <c r="G1906" i="1"/>
  <c r="K1906" i="1"/>
  <c r="G1904" i="1"/>
  <c r="K1904" i="1"/>
  <c r="G1902" i="1"/>
  <c r="K1902" i="1"/>
  <c r="G1900" i="1"/>
  <c r="K1900" i="1"/>
  <c r="G1898" i="1"/>
  <c r="K1898" i="1"/>
  <c r="G1896" i="1"/>
  <c r="K1896" i="1"/>
  <c r="G1894" i="1"/>
  <c r="K1894" i="1"/>
  <c r="G1892" i="1"/>
  <c r="K1892" i="1"/>
  <c r="G1890" i="1"/>
  <c r="K1890" i="1"/>
  <c r="G1888" i="1"/>
  <c r="K1888" i="1"/>
  <c r="G1886" i="1"/>
  <c r="K1886" i="1"/>
  <c r="G1884" i="1"/>
  <c r="K1884" i="1"/>
  <c r="G1882" i="1"/>
  <c r="K1882" i="1"/>
  <c r="G1880" i="1"/>
  <c r="K1880" i="1"/>
  <c r="G1878" i="1"/>
  <c r="K1878" i="1"/>
  <c r="G1876" i="1"/>
  <c r="K1876" i="1"/>
  <c r="G1874" i="1"/>
  <c r="K1874" i="1"/>
  <c r="G1872" i="1"/>
  <c r="K1872" i="1"/>
  <c r="G1870" i="1"/>
  <c r="K1870" i="1"/>
  <c r="G1868" i="1"/>
  <c r="K1868" i="1"/>
  <c r="G1866" i="1"/>
  <c r="K1866" i="1"/>
  <c r="G1864" i="1"/>
  <c r="K1864" i="1"/>
  <c r="G1862" i="1"/>
  <c r="K1862" i="1"/>
  <c r="G1860" i="1"/>
  <c r="K1860" i="1"/>
  <c r="G1858" i="1"/>
  <c r="K1858" i="1"/>
  <c r="G1856" i="1"/>
  <c r="K1856" i="1"/>
  <c r="G1854" i="1"/>
  <c r="K1854" i="1"/>
  <c r="G1852" i="1"/>
  <c r="K1852" i="1"/>
  <c r="G1850" i="1"/>
  <c r="K1850" i="1"/>
  <c r="G1848" i="1"/>
  <c r="K1848" i="1"/>
  <c r="G1846" i="1"/>
  <c r="K1846" i="1"/>
  <c r="G1844" i="1"/>
  <c r="K1844" i="1"/>
  <c r="G1842" i="1"/>
  <c r="K1842" i="1"/>
  <c r="G1840" i="1"/>
  <c r="K1840" i="1"/>
  <c r="G1838" i="1"/>
  <c r="K1838" i="1"/>
  <c r="G1836" i="1"/>
  <c r="K1836" i="1"/>
  <c r="G1834" i="1"/>
  <c r="K1834" i="1"/>
  <c r="G1832" i="1"/>
  <c r="K1832" i="1"/>
  <c r="G1830" i="1"/>
  <c r="K1830" i="1"/>
  <c r="G1828" i="1"/>
  <c r="K1828" i="1"/>
  <c r="G1826" i="1"/>
  <c r="K1826" i="1"/>
  <c r="G1824" i="1"/>
  <c r="K1824" i="1"/>
  <c r="G1822" i="1"/>
  <c r="K1822" i="1"/>
  <c r="G1820" i="1"/>
  <c r="K1820" i="1"/>
  <c r="G1818" i="1"/>
  <c r="K1818" i="1"/>
  <c r="G1816" i="1"/>
  <c r="K1816" i="1"/>
  <c r="G1814" i="1"/>
  <c r="K1814" i="1"/>
  <c r="G1812" i="1"/>
  <c r="K1812" i="1"/>
  <c r="G1810" i="1"/>
  <c r="K1810" i="1"/>
  <c r="G1808" i="1"/>
  <c r="K1808" i="1"/>
  <c r="G1806" i="1"/>
  <c r="K1806" i="1"/>
  <c r="G1804" i="1"/>
  <c r="K1804" i="1"/>
  <c r="G1802" i="1"/>
  <c r="K1802" i="1"/>
  <c r="G1800" i="1"/>
  <c r="K1800" i="1"/>
  <c r="G1798" i="1"/>
  <c r="K1798" i="1"/>
  <c r="G1796" i="1"/>
  <c r="K1796" i="1"/>
  <c r="G1794" i="1"/>
  <c r="K1794" i="1"/>
  <c r="G1792" i="1"/>
  <c r="K1792" i="1"/>
  <c r="G1790" i="1"/>
  <c r="K1790" i="1"/>
  <c r="G1788" i="1"/>
  <c r="K1788" i="1"/>
  <c r="G1786" i="1"/>
  <c r="K1786" i="1"/>
  <c r="G1784" i="1"/>
  <c r="K1784" i="1"/>
  <c r="G1782" i="1"/>
  <c r="K1782" i="1"/>
  <c r="G1780" i="1"/>
  <c r="K1780" i="1"/>
  <c r="G1778" i="1"/>
  <c r="K1778" i="1"/>
  <c r="G1776" i="1"/>
  <c r="K1776" i="1"/>
  <c r="G1774" i="1"/>
  <c r="K1774" i="1"/>
  <c r="G1772" i="1"/>
  <c r="K1772" i="1"/>
  <c r="G1770" i="1"/>
  <c r="K1770" i="1"/>
  <c r="G1768" i="1"/>
  <c r="K1768" i="1"/>
  <c r="G1766" i="1"/>
  <c r="K1766" i="1"/>
  <c r="G1764" i="1"/>
  <c r="K1764" i="1"/>
  <c r="G1762" i="1"/>
  <c r="K1762" i="1"/>
  <c r="G1760" i="1"/>
  <c r="K1760" i="1"/>
  <c r="G1758" i="1"/>
  <c r="K1758" i="1"/>
  <c r="G1756" i="1"/>
  <c r="K1756" i="1"/>
  <c r="G1754" i="1"/>
  <c r="K1754" i="1"/>
  <c r="G1752" i="1"/>
  <c r="K1752" i="1"/>
  <c r="G1750" i="1"/>
  <c r="K1750" i="1"/>
  <c r="G1748" i="1"/>
  <c r="K1748" i="1"/>
  <c r="G1746" i="1"/>
  <c r="K1746" i="1"/>
  <c r="G1744" i="1"/>
  <c r="K1744" i="1"/>
  <c r="G1742" i="1"/>
  <c r="K1742" i="1"/>
  <c r="G1740" i="1"/>
  <c r="K1740" i="1"/>
  <c r="G1738" i="1"/>
  <c r="K1738" i="1"/>
  <c r="G1736" i="1"/>
  <c r="K1736" i="1"/>
  <c r="G1734" i="1"/>
  <c r="K1734" i="1"/>
  <c r="G1732" i="1"/>
  <c r="K1732" i="1"/>
  <c r="G1730" i="1"/>
  <c r="K1730" i="1"/>
  <c r="G1728" i="1"/>
  <c r="K1728" i="1"/>
  <c r="G1726" i="1"/>
  <c r="K1726" i="1"/>
  <c r="G1724" i="1"/>
  <c r="K1724" i="1"/>
  <c r="G1722" i="1"/>
  <c r="K1722" i="1"/>
  <c r="G1720" i="1"/>
  <c r="K1720" i="1"/>
  <c r="G1718" i="1"/>
  <c r="K1718" i="1"/>
  <c r="G1716" i="1"/>
  <c r="K1716" i="1"/>
  <c r="G1714" i="1"/>
  <c r="K1714" i="1"/>
  <c r="G1712" i="1"/>
  <c r="K1712" i="1"/>
  <c r="G1710" i="1"/>
  <c r="K1710" i="1"/>
  <c r="G1708" i="1"/>
  <c r="K1708" i="1"/>
  <c r="G1706" i="1"/>
  <c r="K1706" i="1"/>
  <c r="G1704" i="1"/>
  <c r="K1704" i="1"/>
  <c r="G1702" i="1"/>
  <c r="K1702" i="1"/>
  <c r="G1700" i="1"/>
  <c r="K1700" i="1"/>
  <c r="G1698" i="1"/>
  <c r="K1698" i="1"/>
  <c r="G1696" i="1"/>
  <c r="K1696" i="1"/>
  <c r="G1694" i="1"/>
  <c r="K1694" i="1"/>
  <c r="G1692" i="1"/>
  <c r="K1692" i="1"/>
  <c r="G1690" i="1"/>
  <c r="K1690" i="1"/>
  <c r="G1688" i="1"/>
  <c r="K1688" i="1"/>
  <c r="G1686" i="1"/>
  <c r="K1686" i="1"/>
  <c r="G1684" i="1"/>
  <c r="K1684" i="1"/>
  <c r="G1682" i="1"/>
  <c r="K1682" i="1"/>
  <c r="G1680" i="1"/>
  <c r="K1680" i="1"/>
  <c r="G1678" i="1"/>
  <c r="K1678" i="1"/>
  <c r="G1676" i="1"/>
  <c r="K1676" i="1"/>
  <c r="G1674" i="1"/>
  <c r="K1674" i="1"/>
  <c r="G1672" i="1"/>
  <c r="K1672" i="1"/>
  <c r="G1670" i="1"/>
  <c r="K1670" i="1"/>
  <c r="G1668" i="1"/>
  <c r="K1668" i="1"/>
  <c r="G1666" i="1"/>
  <c r="K1666" i="1"/>
  <c r="G1664" i="1"/>
  <c r="K1664" i="1"/>
  <c r="G1662" i="1"/>
  <c r="K1662" i="1"/>
  <c r="G1660" i="1"/>
  <c r="K1660" i="1"/>
  <c r="G1658" i="1"/>
  <c r="K1658" i="1"/>
  <c r="G1656" i="1"/>
  <c r="K1656" i="1"/>
  <c r="G1654" i="1"/>
  <c r="K1654" i="1"/>
  <c r="G1652" i="1"/>
  <c r="K1652" i="1"/>
  <c r="G1650" i="1"/>
  <c r="K1650" i="1"/>
  <c r="G1648" i="1"/>
  <c r="K1648" i="1"/>
  <c r="G1646" i="1"/>
  <c r="K1646" i="1"/>
  <c r="G1644" i="1"/>
  <c r="K1644" i="1"/>
  <c r="G1642" i="1"/>
  <c r="K1642" i="1"/>
  <c r="G1640" i="1"/>
  <c r="K1640" i="1"/>
  <c r="G1638" i="1"/>
  <c r="K1638" i="1"/>
  <c r="G1636" i="1"/>
  <c r="K1636" i="1"/>
  <c r="G1634" i="1"/>
  <c r="K1634" i="1"/>
  <c r="G1632" i="1"/>
  <c r="K1632" i="1"/>
  <c r="G1630" i="1"/>
  <c r="K1630" i="1"/>
  <c r="G1628" i="1"/>
  <c r="K1628" i="1"/>
  <c r="G1626" i="1"/>
  <c r="K1626" i="1"/>
  <c r="G1624" i="1"/>
  <c r="K1624" i="1"/>
  <c r="G1622" i="1"/>
  <c r="K1622" i="1"/>
  <c r="G1620" i="1"/>
  <c r="K1620" i="1"/>
  <c r="G1618" i="1"/>
  <c r="K1618" i="1"/>
  <c r="G1616" i="1"/>
  <c r="K1616" i="1"/>
  <c r="G1614" i="1"/>
  <c r="K1614" i="1"/>
  <c r="G1612" i="1"/>
  <c r="K1612" i="1"/>
  <c r="G1610" i="1"/>
  <c r="K1610" i="1"/>
  <c r="G1608" i="1"/>
  <c r="K1608" i="1"/>
  <c r="G1606" i="1"/>
  <c r="K1606" i="1"/>
  <c r="G1604" i="1"/>
  <c r="K1604" i="1"/>
  <c r="G1602" i="1"/>
  <c r="K1602" i="1"/>
  <c r="G1600" i="1"/>
  <c r="K1600" i="1"/>
  <c r="G1598" i="1"/>
  <c r="K1598" i="1"/>
  <c r="G1596" i="1"/>
  <c r="K1596" i="1"/>
  <c r="G1594" i="1"/>
  <c r="K1594" i="1"/>
  <c r="G1592" i="1"/>
  <c r="K1592" i="1"/>
  <c r="G1590" i="1"/>
  <c r="K1590" i="1"/>
  <c r="G1588" i="1"/>
  <c r="K1588" i="1"/>
  <c r="G1586" i="1"/>
  <c r="K1586" i="1"/>
  <c r="G1584" i="1"/>
  <c r="K1584" i="1"/>
  <c r="G1582" i="1"/>
  <c r="K1582" i="1"/>
  <c r="G1580" i="1"/>
  <c r="K1580" i="1"/>
  <c r="G1578" i="1"/>
  <c r="K1578" i="1"/>
  <c r="G1576" i="1"/>
  <c r="K1576" i="1"/>
  <c r="G1574" i="1"/>
  <c r="K1574" i="1"/>
  <c r="G1572" i="1"/>
  <c r="K1572" i="1"/>
  <c r="G1570" i="1"/>
  <c r="K1570" i="1"/>
  <c r="G1568" i="1"/>
  <c r="K1568" i="1"/>
  <c r="G1566" i="1"/>
  <c r="K1566" i="1"/>
  <c r="G1564" i="1"/>
  <c r="K1564" i="1"/>
  <c r="G1562" i="1"/>
  <c r="K1562" i="1"/>
  <c r="G1560" i="1"/>
  <c r="K1560" i="1"/>
  <c r="G1558" i="1"/>
  <c r="K1558" i="1"/>
  <c r="G1556" i="1"/>
  <c r="K1556" i="1"/>
  <c r="G1554" i="1"/>
  <c r="K1554" i="1"/>
  <c r="G1552" i="1"/>
  <c r="K1552" i="1"/>
  <c r="G1550" i="1"/>
  <c r="K1550" i="1"/>
  <c r="G1548" i="1"/>
  <c r="K1548" i="1"/>
  <c r="G1546" i="1"/>
  <c r="K1546" i="1"/>
  <c r="G3591" i="1"/>
  <c r="K3591" i="1"/>
  <c r="G3589" i="1"/>
  <c r="K3589" i="1"/>
  <c r="G3587" i="1"/>
  <c r="K3587" i="1"/>
  <c r="G3585" i="1"/>
  <c r="K3585" i="1"/>
  <c r="G3583" i="1"/>
  <c r="K3583" i="1"/>
  <c r="G3581" i="1"/>
  <c r="K3581" i="1"/>
  <c r="G3579" i="1"/>
  <c r="K3579" i="1"/>
  <c r="G3577" i="1"/>
  <c r="K3577" i="1"/>
  <c r="G3575" i="1"/>
  <c r="K3575" i="1"/>
  <c r="G3573" i="1"/>
  <c r="K3573" i="1"/>
  <c r="G3571" i="1"/>
  <c r="K3571" i="1"/>
  <c r="G3569" i="1"/>
  <c r="K3569" i="1"/>
  <c r="G3567" i="1"/>
  <c r="K3567" i="1"/>
  <c r="G3565" i="1"/>
  <c r="K3565" i="1"/>
  <c r="G3563" i="1"/>
  <c r="K3563" i="1"/>
  <c r="G3561" i="1"/>
  <c r="K3561" i="1"/>
  <c r="G3559" i="1"/>
  <c r="K3559" i="1"/>
  <c r="G3557" i="1"/>
  <c r="K3557" i="1"/>
  <c r="G3555" i="1"/>
  <c r="K3555" i="1"/>
  <c r="G3553" i="1"/>
  <c r="K3553" i="1"/>
  <c r="G3551" i="1"/>
  <c r="K3551" i="1"/>
  <c r="G3549" i="1"/>
  <c r="K3549" i="1"/>
  <c r="G3547" i="1"/>
  <c r="K3547" i="1"/>
  <c r="G3545" i="1"/>
  <c r="K3545" i="1"/>
  <c r="G3543" i="1"/>
  <c r="K3543" i="1"/>
  <c r="G3541" i="1"/>
  <c r="K3541" i="1"/>
  <c r="G3539" i="1"/>
  <c r="K3539" i="1"/>
  <c r="G3537" i="1"/>
  <c r="K3537" i="1"/>
  <c r="G3535" i="1"/>
  <c r="K3535" i="1"/>
  <c r="G3533" i="1"/>
  <c r="K3533" i="1"/>
  <c r="G3531" i="1"/>
  <c r="K3531" i="1"/>
  <c r="G3529" i="1"/>
  <c r="K3529" i="1"/>
  <c r="G3527" i="1"/>
  <c r="K3527" i="1"/>
  <c r="G3525" i="1"/>
  <c r="K3525" i="1"/>
  <c r="G3523" i="1"/>
  <c r="K3523" i="1"/>
  <c r="G3521" i="1"/>
  <c r="K3521" i="1"/>
  <c r="G3519" i="1"/>
  <c r="K3519" i="1"/>
  <c r="G3517" i="1"/>
  <c r="K3517" i="1"/>
  <c r="G3515" i="1"/>
  <c r="K3515" i="1"/>
  <c r="G3513" i="1"/>
  <c r="K3513" i="1"/>
  <c r="G3511" i="1"/>
  <c r="K3511" i="1"/>
  <c r="G3509" i="1"/>
  <c r="K3509" i="1"/>
  <c r="G3507" i="1"/>
  <c r="K3507" i="1"/>
  <c r="G3505" i="1"/>
  <c r="K3505" i="1"/>
  <c r="G3503" i="1"/>
  <c r="K3503" i="1"/>
  <c r="G3501" i="1"/>
  <c r="K3501" i="1"/>
  <c r="G3499" i="1"/>
  <c r="K3499" i="1"/>
  <c r="G3497" i="1"/>
  <c r="K3497" i="1"/>
  <c r="G3495" i="1"/>
  <c r="K3495" i="1"/>
  <c r="G3493" i="1"/>
  <c r="K3493" i="1"/>
  <c r="G3491" i="1"/>
  <c r="K3491" i="1"/>
  <c r="G3489" i="1"/>
  <c r="K3489" i="1"/>
  <c r="G3487" i="1"/>
  <c r="K3487" i="1"/>
  <c r="G3485" i="1"/>
  <c r="K3485" i="1"/>
  <c r="G3483" i="1"/>
  <c r="K3483" i="1"/>
  <c r="G3481" i="1"/>
  <c r="K3481" i="1"/>
  <c r="G3479" i="1"/>
  <c r="K3479" i="1"/>
  <c r="G3477" i="1"/>
  <c r="K3477" i="1"/>
  <c r="G3475" i="1"/>
  <c r="K3475" i="1"/>
  <c r="G3473" i="1"/>
  <c r="K3473" i="1"/>
  <c r="G3471" i="1"/>
  <c r="K3471" i="1"/>
  <c r="G3469" i="1"/>
  <c r="K3469" i="1"/>
  <c r="G3467" i="1"/>
  <c r="K3467" i="1"/>
  <c r="G3465" i="1"/>
  <c r="K3465" i="1"/>
  <c r="G3463" i="1"/>
  <c r="K3463" i="1"/>
  <c r="G3461" i="1"/>
  <c r="K3461" i="1"/>
  <c r="G3459" i="1"/>
  <c r="K3459" i="1"/>
  <c r="G3457" i="1"/>
  <c r="K3457" i="1"/>
  <c r="G3455" i="1"/>
  <c r="K3455" i="1"/>
  <c r="G3453" i="1"/>
  <c r="K3453" i="1"/>
  <c r="G3451" i="1"/>
  <c r="K3451" i="1"/>
  <c r="G3449" i="1"/>
  <c r="K3449" i="1"/>
  <c r="G3447" i="1"/>
  <c r="K3447" i="1"/>
  <c r="G3445" i="1"/>
  <c r="K3445" i="1"/>
  <c r="G3443" i="1"/>
  <c r="K3443" i="1"/>
  <c r="G3441" i="1"/>
  <c r="K3441" i="1"/>
  <c r="G3439" i="1"/>
  <c r="K3439" i="1"/>
  <c r="G3437" i="1"/>
  <c r="K3437" i="1"/>
  <c r="G3435" i="1"/>
  <c r="K3435" i="1"/>
  <c r="G3433" i="1"/>
  <c r="K3433" i="1"/>
  <c r="G3431" i="1"/>
  <c r="K3431" i="1"/>
  <c r="G3429" i="1"/>
  <c r="K3429" i="1"/>
  <c r="G3427" i="1"/>
  <c r="K3427" i="1"/>
  <c r="G3425" i="1"/>
  <c r="K3425" i="1"/>
  <c r="G3423" i="1"/>
  <c r="K3423" i="1"/>
  <c r="G3421" i="1"/>
  <c r="K3421" i="1"/>
  <c r="G3419" i="1"/>
  <c r="K3419" i="1"/>
  <c r="G3417" i="1"/>
  <c r="K3417" i="1"/>
  <c r="G3415" i="1"/>
  <c r="K3415" i="1"/>
  <c r="G3413" i="1"/>
  <c r="K3413" i="1"/>
  <c r="G3411" i="1"/>
  <c r="K3411" i="1"/>
  <c r="G3409" i="1"/>
  <c r="K3409" i="1"/>
  <c r="G3407" i="1"/>
  <c r="K3407" i="1"/>
  <c r="G3405" i="1"/>
  <c r="K3405" i="1"/>
  <c r="G3403" i="1"/>
  <c r="K3403" i="1"/>
  <c r="G3401" i="1"/>
  <c r="K3401" i="1"/>
  <c r="G3399" i="1"/>
  <c r="K3399" i="1"/>
  <c r="G3397" i="1"/>
  <c r="K3397" i="1"/>
  <c r="G3395" i="1"/>
  <c r="K3395" i="1"/>
  <c r="G3393" i="1"/>
  <c r="K3393" i="1"/>
  <c r="G3391" i="1"/>
  <c r="K3391" i="1"/>
  <c r="G3389" i="1"/>
  <c r="K3389" i="1"/>
  <c r="G3387" i="1"/>
  <c r="K3387" i="1"/>
  <c r="G3385" i="1"/>
  <c r="K3385" i="1"/>
  <c r="G3383" i="1"/>
  <c r="K3383" i="1"/>
  <c r="G3381" i="1"/>
  <c r="K3381" i="1"/>
  <c r="G3379" i="1"/>
  <c r="K3379" i="1"/>
  <c r="G3377" i="1"/>
  <c r="K3377" i="1"/>
  <c r="G3375" i="1"/>
  <c r="K3375" i="1"/>
  <c r="G3373" i="1"/>
  <c r="K3373" i="1"/>
  <c r="G3371" i="1"/>
  <c r="K3371" i="1"/>
  <c r="G3369" i="1"/>
  <c r="K3369" i="1"/>
  <c r="G3367" i="1"/>
  <c r="K3367" i="1"/>
  <c r="G3365" i="1"/>
  <c r="K3365" i="1"/>
  <c r="G3363" i="1"/>
  <c r="K3363" i="1"/>
  <c r="G3361" i="1"/>
  <c r="K3361" i="1"/>
  <c r="G3359" i="1"/>
  <c r="K3359" i="1"/>
  <c r="G3357" i="1"/>
  <c r="K3357" i="1"/>
  <c r="G3355" i="1"/>
  <c r="K3355" i="1"/>
  <c r="G3353" i="1"/>
  <c r="K3353" i="1"/>
  <c r="G3351" i="1"/>
  <c r="K3351" i="1"/>
  <c r="G3349" i="1"/>
  <c r="K3349" i="1"/>
  <c r="G3347" i="1"/>
  <c r="K3347" i="1"/>
  <c r="G3345" i="1"/>
  <c r="K3345" i="1"/>
  <c r="G3343" i="1"/>
  <c r="K3343" i="1"/>
  <c r="G3341" i="1"/>
  <c r="K3341" i="1"/>
  <c r="G3339" i="1"/>
  <c r="K3339" i="1"/>
  <c r="G3337" i="1"/>
  <c r="K3337" i="1"/>
  <c r="G3335" i="1"/>
  <c r="K3335" i="1"/>
  <c r="G3333" i="1"/>
  <c r="K3333" i="1"/>
  <c r="G3331" i="1"/>
  <c r="K3331" i="1"/>
  <c r="G3329" i="1"/>
  <c r="K3329" i="1"/>
  <c r="G3327" i="1"/>
  <c r="K3327" i="1"/>
  <c r="G3325" i="1"/>
  <c r="K3325" i="1"/>
  <c r="G3323" i="1"/>
  <c r="K3323" i="1"/>
  <c r="G3321" i="1"/>
  <c r="K3321" i="1"/>
  <c r="G3319" i="1"/>
  <c r="K3319" i="1"/>
  <c r="G3317" i="1"/>
  <c r="K3317" i="1"/>
  <c r="G3315" i="1"/>
  <c r="K3315" i="1"/>
  <c r="G3313" i="1"/>
  <c r="K3313" i="1"/>
  <c r="G3311" i="1"/>
  <c r="K3311" i="1"/>
  <c r="G3309" i="1"/>
  <c r="K3309" i="1"/>
  <c r="G3307" i="1"/>
  <c r="K3307" i="1"/>
  <c r="G3305" i="1"/>
  <c r="K3305" i="1"/>
  <c r="G3303" i="1"/>
  <c r="K3303" i="1"/>
  <c r="G3301" i="1"/>
  <c r="K3301" i="1"/>
  <c r="G3299" i="1"/>
  <c r="K3299" i="1"/>
  <c r="G3297" i="1"/>
  <c r="K3297" i="1"/>
  <c r="G3295" i="1"/>
  <c r="K3295" i="1"/>
  <c r="G3293" i="1"/>
  <c r="K3293" i="1"/>
  <c r="G3291" i="1"/>
  <c r="K3291" i="1"/>
  <c r="G3289" i="1"/>
  <c r="K3289" i="1"/>
  <c r="G3287" i="1"/>
  <c r="K3287" i="1"/>
  <c r="G3285" i="1"/>
  <c r="K3285" i="1"/>
  <c r="G3283" i="1"/>
  <c r="K3283" i="1"/>
  <c r="G3281" i="1"/>
  <c r="K3281" i="1"/>
  <c r="G3279" i="1"/>
  <c r="K3279" i="1"/>
  <c r="G3277" i="1"/>
  <c r="K3277" i="1"/>
  <c r="G3275" i="1"/>
  <c r="K3275" i="1"/>
  <c r="G3273" i="1"/>
  <c r="K3273" i="1"/>
  <c r="G3271" i="1"/>
  <c r="K3271" i="1"/>
  <c r="G3269" i="1"/>
  <c r="K3269" i="1"/>
  <c r="G3267" i="1"/>
  <c r="K3267" i="1"/>
  <c r="G3265" i="1"/>
  <c r="K3265" i="1"/>
  <c r="G3263" i="1"/>
  <c r="K3263" i="1"/>
  <c r="G3261" i="1"/>
  <c r="K3261" i="1"/>
  <c r="G3259" i="1"/>
  <c r="K3259" i="1"/>
  <c r="G3257" i="1"/>
  <c r="K3257" i="1"/>
  <c r="G3255" i="1"/>
  <c r="K3255" i="1"/>
  <c r="G3253" i="1"/>
  <c r="K3253" i="1"/>
  <c r="G3251" i="1"/>
  <c r="K3251" i="1"/>
  <c r="G3249" i="1"/>
  <c r="K3249" i="1"/>
  <c r="G3247" i="1"/>
  <c r="K3247" i="1"/>
  <c r="G3245" i="1"/>
  <c r="K3245" i="1"/>
  <c r="G3243" i="1"/>
  <c r="K3243" i="1"/>
  <c r="G3241" i="1"/>
  <c r="K3241" i="1"/>
  <c r="G3239" i="1"/>
  <c r="K3239" i="1"/>
  <c r="G3237" i="1"/>
  <c r="K3237" i="1"/>
  <c r="G3235" i="1"/>
  <c r="K3235" i="1"/>
  <c r="G3233" i="1"/>
  <c r="K3233" i="1"/>
  <c r="G3231" i="1"/>
  <c r="K3231" i="1"/>
  <c r="G3229" i="1"/>
  <c r="K3229" i="1"/>
  <c r="G3227" i="1"/>
  <c r="K3227" i="1"/>
  <c r="G3225" i="1"/>
  <c r="K3225" i="1"/>
  <c r="G3223" i="1"/>
  <c r="K3223" i="1"/>
  <c r="G3221" i="1"/>
  <c r="K3221" i="1"/>
  <c r="G3219" i="1"/>
  <c r="K3219" i="1"/>
  <c r="G3217" i="1"/>
  <c r="K3217" i="1"/>
  <c r="G3215" i="1"/>
  <c r="K3215" i="1"/>
  <c r="G3213" i="1"/>
  <c r="K3213" i="1"/>
  <c r="G3211" i="1"/>
  <c r="K3211" i="1"/>
  <c r="G3209" i="1"/>
  <c r="K3209" i="1"/>
  <c r="G3207" i="1"/>
  <c r="K3207" i="1"/>
  <c r="G3205" i="1"/>
  <c r="K3205" i="1"/>
  <c r="G3203" i="1"/>
  <c r="K3203" i="1"/>
  <c r="G3201" i="1"/>
  <c r="K3201" i="1"/>
  <c r="G3199" i="1"/>
  <c r="K3199" i="1"/>
  <c r="G3197" i="1"/>
  <c r="K3197" i="1"/>
  <c r="G3195" i="1"/>
  <c r="K3195" i="1"/>
  <c r="G3193" i="1"/>
  <c r="K3193" i="1"/>
  <c r="G3191" i="1"/>
  <c r="K3191" i="1"/>
  <c r="G3189" i="1"/>
  <c r="K3189" i="1"/>
  <c r="G3187" i="1"/>
  <c r="K3187" i="1"/>
  <c r="G3185" i="1"/>
  <c r="K3185" i="1"/>
  <c r="G3183" i="1"/>
  <c r="K3183" i="1"/>
  <c r="G3181" i="1"/>
  <c r="K3181" i="1"/>
  <c r="G3179" i="1"/>
  <c r="K3179" i="1"/>
  <c r="G3177" i="1"/>
  <c r="K3177" i="1"/>
  <c r="G3175" i="1"/>
  <c r="K3175" i="1"/>
  <c r="G3173" i="1"/>
  <c r="K3173" i="1"/>
  <c r="G3171" i="1"/>
  <c r="K3171" i="1"/>
  <c r="G3169" i="1"/>
  <c r="K3169" i="1"/>
  <c r="G3167" i="1"/>
  <c r="K3167" i="1"/>
  <c r="G3165" i="1"/>
  <c r="K3165" i="1"/>
  <c r="G3163" i="1"/>
  <c r="K3163" i="1"/>
  <c r="G3161" i="1"/>
  <c r="K3161" i="1"/>
  <c r="G3159" i="1"/>
  <c r="K3159" i="1"/>
  <c r="G3157" i="1"/>
  <c r="K3157" i="1"/>
  <c r="G3155" i="1"/>
  <c r="K3155" i="1"/>
  <c r="G3153" i="1"/>
  <c r="K3153" i="1"/>
  <c r="G3151" i="1"/>
  <c r="K3151" i="1"/>
  <c r="G3149" i="1"/>
  <c r="K3149" i="1"/>
  <c r="G3147" i="1"/>
  <c r="K3147" i="1"/>
  <c r="G3145" i="1"/>
  <c r="K3145" i="1"/>
  <c r="G3143" i="1"/>
  <c r="K3143" i="1"/>
  <c r="G3141" i="1"/>
  <c r="K3141" i="1"/>
  <c r="G3139" i="1"/>
  <c r="K3139" i="1"/>
  <c r="G3137" i="1"/>
  <c r="K3137" i="1"/>
  <c r="G3135" i="1"/>
  <c r="K3135" i="1"/>
  <c r="G3133" i="1"/>
  <c r="K3133" i="1"/>
  <c r="G3131" i="1"/>
  <c r="K3131" i="1"/>
  <c r="G3129" i="1"/>
  <c r="K3129" i="1"/>
  <c r="G3127" i="1"/>
  <c r="K3127" i="1"/>
  <c r="G3125" i="1"/>
  <c r="K3125" i="1"/>
  <c r="G3123" i="1"/>
  <c r="K3123" i="1"/>
  <c r="G3121" i="1"/>
  <c r="K3121" i="1"/>
  <c r="G3119" i="1"/>
  <c r="K3119" i="1"/>
  <c r="G3117" i="1"/>
  <c r="K3117" i="1"/>
  <c r="G3115" i="1"/>
  <c r="K3115" i="1"/>
  <c r="G3113" i="1"/>
  <c r="K3113" i="1"/>
  <c r="G3111" i="1"/>
  <c r="K3111" i="1"/>
  <c r="G3109" i="1"/>
  <c r="K3109" i="1"/>
  <c r="G3107" i="1"/>
  <c r="K3107" i="1"/>
  <c r="G3105" i="1"/>
  <c r="K3105" i="1"/>
  <c r="G3103" i="1"/>
  <c r="K3103" i="1"/>
  <c r="G3101" i="1"/>
  <c r="K3101" i="1"/>
  <c r="G3099" i="1"/>
  <c r="K3099" i="1"/>
  <c r="G3097" i="1"/>
  <c r="K3097" i="1"/>
  <c r="G3095" i="1"/>
  <c r="K3095" i="1"/>
  <c r="G3093" i="1"/>
  <c r="K3093" i="1"/>
  <c r="G3091" i="1"/>
  <c r="K3091" i="1"/>
  <c r="G3089" i="1"/>
  <c r="K3089" i="1"/>
  <c r="G3087" i="1"/>
  <c r="K3087" i="1"/>
  <c r="G3085" i="1"/>
  <c r="K3085" i="1"/>
  <c r="G3083" i="1"/>
  <c r="K3083" i="1"/>
  <c r="G3081" i="1"/>
  <c r="K3081" i="1"/>
  <c r="G3079" i="1"/>
  <c r="K3079" i="1"/>
  <c r="G3077" i="1"/>
  <c r="K3077" i="1"/>
  <c r="G3075" i="1"/>
  <c r="K3075" i="1"/>
  <c r="G3073" i="1"/>
  <c r="K3073" i="1"/>
  <c r="G3071" i="1"/>
  <c r="K3071" i="1"/>
  <c r="G3069" i="1"/>
  <c r="K3069" i="1"/>
  <c r="G3067" i="1"/>
  <c r="K3067" i="1"/>
  <c r="G3065" i="1"/>
  <c r="K3065" i="1"/>
  <c r="G3063" i="1"/>
  <c r="K3063" i="1"/>
  <c r="G3061" i="1"/>
  <c r="K3061" i="1"/>
  <c r="G3059" i="1"/>
  <c r="K3059" i="1"/>
  <c r="G3057" i="1"/>
  <c r="K3057" i="1"/>
  <c r="G3055" i="1"/>
  <c r="K3055" i="1"/>
  <c r="G3053" i="1"/>
  <c r="K3053" i="1"/>
  <c r="G3051" i="1"/>
  <c r="K3051" i="1"/>
  <c r="G3049" i="1"/>
  <c r="K3049" i="1"/>
  <c r="G3047" i="1"/>
  <c r="K3047" i="1"/>
  <c r="G3045" i="1"/>
  <c r="K3045" i="1"/>
  <c r="G3043" i="1"/>
  <c r="K3043" i="1"/>
  <c r="G3041" i="1"/>
  <c r="K3041" i="1"/>
  <c r="G3039" i="1"/>
  <c r="K3039" i="1"/>
  <c r="G3037" i="1"/>
  <c r="K3037" i="1"/>
  <c r="G3035" i="1"/>
  <c r="K3035" i="1"/>
  <c r="G3033" i="1"/>
  <c r="K3033" i="1"/>
  <c r="G3031" i="1"/>
  <c r="K3031" i="1"/>
  <c r="G3029" i="1"/>
  <c r="K3029" i="1"/>
  <c r="G3027" i="1"/>
  <c r="K3027" i="1"/>
  <c r="G3025" i="1"/>
  <c r="K3025" i="1"/>
  <c r="G3023" i="1"/>
  <c r="K3023" i="1"/>
  <c r="G3021" i="1"/>
  <c r="K3021" i="1"/>
  <c r="G3019" i="1"/>
  <c r="K3019" i="1"/>
  <c r="G3017" i="1"/>
  <c r="K3017" i="1"/>
  <c r="G3015" i="1"/>
  <c r="K3015" i="1"/>
  <c r="G3013" i="1"/>
  <c r="K3013" i="1"/>
  <c r="G3011" i="1"/>
  <c r="K3011" i="1"/>
  <c r="G3009" i="1"/>
  <c r="K3009" i="1"/>
  <c r="G3007" i="1"/>
  <c r="K3007" i="1"/>
  <c r="G3005" i="1"/>
  <c r="K3005" i="1"/>
  <c r="G3003" i="1"/>
  <c r="K3003" i="1"/>
  <c r="G3001" i="1"/>
  <c r="K3001" i="1"/>
  <c r="G2999" i="1"/>
  <c r="K2999" i="1"/>
  <c r="G2997" i="1"/>
  <c r="K2997" i="1"/>
  <c r="G2995" i="1"/>
  <c r="K2995" i="1"/>
  <c r="G2993" i="1"/>
  <c r="K2993" i="1"/>
  <c r="G2991" i="1"/>
  <c r="K2991" i="1"/>
  <c r="G2989" i="1"/>
  <c r="K2989" i="1"/>
  <c r="G2987" i="1"/>
  <c r="K2987" i="1"/>
  <c r="G2985" i="1"/>
  <c r="K2985" i="1"/>
  <c r="G2983" i="1"/>
  <c r="K2983" i="1"/>
  <c r="G2981" i="1"/>
  <c r="K2981" i="1"/>
  <c r="G2979" i="1"/>
  <c r="K2979" i="1"/>
  <c r="G2977" i="1"/>
  <c r="K2977" i="1"/>
  <c r="G2975" i="1"/>
  <c r="K2975" i="1"/>
  <c r="G2973" i="1"/>
  <c r="K2973" i="1"/>
  <c r="G2971" i="1"/>
  <c r="K2971" i="1"/>
  <c r="G2969" i="1"/>
  <c r="K2969" i="1"/>
  <c r="G2967" i="1"/>
  <c r="K2967" i="1"/>
  <c r="G2965" i="1"/>
  <c r="K2965" i="1"/>
  <c r="G2963" i="1"/>
  <c r="K2963" i="1"/>
  <c r="G2961" i="1"/>
  <c r="K2961" i="1"/>
  <c r="G2959" i="1"/>
  <c r="K2959" i="1"/>
  <c r="G2957" i="1"/>
  <c r="K2957" i="1"/>
  <c r="G2955" i="1"/>
  <c r="K2955" i="1"/>
  <c r="G2953" i="1"/>
  <c r="K2953" i="1"/>
  <c r="G2951" i="1"/>
  <c r="K2951" i="1"/>
  <c r="G2949" i="1"/>
  <c r="K2949" i="1"/>
  <c r="G2947" i="1"/>
  <c r="K2947" i="1"/>
  <c r="G2945" i="1"/>
  <c r="K2945" i="1"/>
  <c r="G2943" i="1"/>
  <c r="K2943" i="1"/>
  <c r="G2941" i="1"/>
  <c r="K2941" i="1"/>
  <c r="G2939" i="1"/>
  <c r="K2939" i="1"/>
  <c r="G2937" i="1"/>
  <c r="K2937" i="1"/>
  <c r="G2935" i="1"/>
  <c r="K2935" i="1"/>
  <c r="G2933" i="1"/>
  <c r="K2933" i="1"/>
  <c r="G2931" i="1"/>
  <c r="K2931" i="1"/>
  <c r="G2929" i="1"/>
  <c r="K2929" i="1"/>
  <c r="G2927" i="1"/>
  <c r="K2927" i="1"/>
  <c r="G2925" i="1"/>
  <c r="K2925" i="1"/>
  <c r="G2923" i="1"/>
  <c r="K2923" i="1"/>
  <c r="G2921" i="1"/>
  <c r="K2921" i="1"/>
  <c r="G2919" i="1"/>
  <c r="K2919" i="1"/>
  <c r="G2917" i="1"/>
  <c r="K2917" i="1"/>
  <c r="G2915" i="1"/>
  <c r="K2915" i="1"/>
  <c r="G2913" i="1"/>
  <c r="K2913" i="1"/>
  <c r="G2911" i="1"/>
  <c r="K2911" i="1"/>
  <c r="G2909" i="1"/>
  <c r="K2909" i="1"/>
  <c r="G2907" i="1"/>
  <c r="K2907" i="1"/>
  <c r="G2905" i="1"/>
  <c r="K2905" i="1"/>
  <c r="G2903" i="1"/>
  <c r="K2903" i="1"/>
  <c r="G2901" i="1"/>
  <c r="K2901" i="1"/>
  <c r="G2899" i="1"/>
  <c r="K2899" i="1"/>
  <c r="G2897" i="1"/>
  <c r="K2897" i="1"/>
  <c r="G2895" i="1"/>
  <c r="K2895" i="1"/>
  <c r="G2893" i="1"/>
  <c r="K2893" i="1"/>
  <c r="G2891" i="1"/>
  <c r="K2891" i="1"/>
  <c r="G2889" i="1"/>
  <c r="K2889" i="1"/>
  <c r="G2887" i="1"/>
  <c r="K2887" i="1"/>
  <c r="G2885" i="1"/>
  <c r="K2885" i="1"/>
  <c r="G2883" i="1"/>
  <c r="K2883" i="1"/>
  <c r="G2881" i="1"/>
  <c r="K2881" i="1"/>
  <c r="G2879" i="1"/>
  <c r="K2879" i="1"/>
  <c r="G2877" i="1"/>
  <c r="K2877" i="1"/>
  <c r="G2875" i="1"/>
  <c r="K2875" i="1"/>
  <c r="G2873" i="1"/>
  <c r="K2873" i="1"/>
  <c r="G2871" i="1"/>
  <c r="K2871" i="1"/>
  <c r="G2869" i="1"/>
  <c r="K2869" i="1"/>
  <c r="G2867" i="1"/>
  <c r="K2867" i="1"/>
  <c r="G2865" i="1"/>
  <c r="K2865" i="1"/>
  <c r="G2863" i="1"/>
  <c r="K2863" i="1"/>
  <c r="G2861" i="1"/>
  <c r="K2861" i="1"/>
  <c r="G2859" i="1"/>
  <c r="K2859" i="1"/>
  <c r="G2857" i="1"/>
  <c r="K2857" i="1"/>
  <c r="G2855" i="1"/>
  <c r="K2855" i="1"/>
  <c r="G2853" i="1"/>
  <c r="K2853" i="1"/>
  <c r="G2851" i="1"/>
  <c r="K2851" i="1"/>
  <c r="G2849" i="1"/>
  <c r="K2849" i="1"/>
  <c r="G2847" i="1"/>
  <c r="K2847" i="1"/>
  <c r="G2845" i="1"/>
  <c r="K2845" i="1"/>
  <c r="G2843" i="1"/>
  <c r="K2843" i="1"/>
  <c r="G2841" i="1"/>
  <c r="K2841" i="1"/>
  <c r="G2839" i="1"/>
  <c r="K2839" i="1"/>
  <c r="G2837" i="1"/>
  <c r="K2837" i="1"/>
  <c r="G2835" i="1"/>
  <c r="K2835" i="1"/>
  <c r="G2833" i="1"/>
  <c r="K2833" i="1"/>
  <c r="G2831" i="1"/>
  <c r="K2831" i="1"/>
  <c r="G2829" i="1"/>
  <c r="K2829" i="1"/>
  <c r="G2827" i="1"/>
  <c r="K2827" i="1"/>
  <c r="G2825" i="1"/>
  <c r="K2825" i="1"/>
  <c r="G2823" i="1"/>
  <c r="K2823" i="1"/>
  <c r="G2821" i="1"/>
  <c r="K2821" i="1"/>
  <c r="G2819" i="1"/>
  <c r="K2819" i="1"/>
  <c r="G2817" i="1"/>
  <c r="K2817" i="1"/>
  <c r="G2815" i="1"/>
  <c r="K2815" i="1"/>
  <c r="G2813" i="1"/>
  <c r="K2813" i="1"/>
  <c r="G2811" i="1"/>
  <c r="K2811" i="1"/>
  <c r="G2809" i="1"/>
  <c r="K2809" i="1"/>
  <c r="G2807" i="1"/>
  <c r="K2807" i="1"/>
  <c r="G2805" i="1"/>
  <c r="K2805" i="1"/>
  <c r="G2803" i="1"/>
  <c r="K2803" i="1"/>
  <c r="G2801" i="1"/>
  <c r="K2801" i="1"/>
  <c r="G2799" i="1"/>
  <c r="K2799" i="1"/>
  <c r="G2797" i="1"/>
  <c r="K2797" i="1"/>
  <c r="G2795" i="1"/>
  <c r="K2795" i="1"/>
  <c r="G2793" i="1"/>
  <c r="K2793" i="1"/>
  <c r="G2791" i="1"/>
  <c r="K2791" i="1"/>
  <c r="G2789" i="1"/>
  <c r="K2789" i="1"/>
  <c r="G2787" i="1"/>
  <c r="K2787" i="1"/>
  <c r="G2785" i="1"/>
  <c r="K2785" i="1"/>
  <c r="G2783" i="1"/>
  <c r="K2783" i="1"/>
  <c r="G2781" i="1"/>
  <c r="K2781" i="1"/>
  <c r="G2779" i="1"/>
  <c r="K2779" i="1"/>
  <c r="G2777" i="1"/>
  <c r="K2777" i="1"/>
  <c r="G2775" i="1"/>
  <c r="K2775" i="1"/>
  <c r="G2773" i="1"/>
  <c r="K2773" i="1"/>
  <c r="G2771" i="1"/>
  <c r="K2771" i="1"/>
  <c r="G2769" i="1"/>
  <c r="K2769" i="1"/>
  <c r="G2767" i="1"/>
  <c r="K2767" i="1"/>
  <c r="G2765" i="1"/>
  <c r="K2765" i="1"/>
  <c r="G2763" i="1"/>
  <c r="K2763" i="1"/>
  <c r="G2761" i="1"/>
  <c r="K2761" i="1"/>
  <c r="G2759" i="1"/>
  <c r="K2759" i="1"/>
  <c r="G2757" i="1"/>
  <c r="K2757" i="1"/>
  <c r="G2755" i="1"/>
  <c r="K2755" i="1"/>
  <c r="G2753" i="1"/>
  <c r="K2753" i="1"/>
  <c r="G2751" i="1"/>
  <c r="K2751" i="1"/>
  <c r="G2749" i="1"/>
  <c r="K2749" i="1"/>
  <c r="G2747" i="1"/>
  <c r="K2747" i="1"/>
  <c r="G2745" i="1"/>
  <c r="K2745" i="1"/>
  <c r="G2743" i="1"/>
  <c r="K2743" i="1"/>
  <c r="G2741" i="1"/>
  <c r="K2741" i="1"/>
  <c r="G2739" i="1"/>
  <c r="K2739" i="1"/>
  <c r="G2737" i="1"/>
  <c r="K2737" i="1"/>
  <c r="G2735" i="1"/>
  <c r="K2735" i="1"/>
  <c r="G2733" i="1"/>
  <c r="K2733" i="1"/>
  <c r="G2731" i="1"/>
  <c r="K2731" i="1"/>
  <c r="G2729" i="1"/>
  <c r="K2729" i="1"/>
  <c r="G2727" i="1"/>
  <c r="K2727" i="1"/>
  <c r="G2725" i="1"/>
  <c r="K2725" i="1"/>
  <c r="G2723" i="1"/>
  <c r="K2723" i="1"/>
  <c r="G2721" i="1"/>
  <c r="K2721" i="1"/>
  <c r="G2719" i="1"/>
  <c r="K2719" i="1"/>
  <c r="G2717" i="1"/>
  <c r="K2717" i="1"/>
  <c r="G2715" i="1"/>
  <c r="K2715" i="1"/>
  <c r="G2713" i="1"/>
  <c r="K2713" i="1"/>
  <c r="G2711" i="1"/>
  <c r="K2711" i="1"/>
  <c r="G2709" i="1"/>
  <c r="K2709" i="1"/>
  <c r="G2707" i="1"/>
  <c r="K2707" i="1"/>
  <c r="G2705" i="1"/>
  <c r="K2705" i="1"/>
  <c r="G2703" i="1"/>
  <c r="K2703" i="1"/>
  <c r="G2701" i="1"/>
  <c r="K2701" i="1"/>
  <c r="G2699" i="1"/>
  <c r="K2699" i="1"/>
  <c r="G2697" i="1"/>
  <c r="K2697" i="1"/>
  <c r="G2695" i="1"/>
  <c r="K2695" i="1"/>
  <c r="G2693" i="1"/>
  <c r="K2693" i="1"/>
  <c r="G2691" i="1"/>
  <c r="K2691" i="1"/>
  <c r="G2689" i="1"/>
  <c r="K2689" i="1"/>
  <c r="G2687" i="1"/>
  <c r="K2687" i="1"/>
  <c r="G2685" i="1"/>
  <c r="K2685" i="1"/>
  <c r="G2683" i="1"/>
  <c r="K2683" i="1"/>
  <c r="G2681" i="1"/>
  <c r="K2681" i="1"/>
  <c r="G2679" i="1"/>
  <c r="K2679" i="1"/>
  <c r="G2677" i="1"/>
  <c r="K2677" i="1"/>
  <c r="G2675" i="1"/>
  <c r="K2675" i="1"/>
  <c r="G2673" i="1"/>
  <c r="K2673" i="1"/>
  <c r="G2671" i="1"/>
  <c r="K2671" i="1"/>
  <c r="G2669" i="1"/>
  <c r="K2669" i="1"/>
  <c r="G2667" i="1"/>
  <c r="K2667" i="1"/>
  <c r="G2665" i="1"/>
  <c r="K2665" i="1"/>
  <c r="G2663" i="1"/>
  <c r="K2663" i="1"/>
  <c r="G2661" i="1"/>
  <c r="K2661" i="1"/>
  <c r="G2659" i="1"/>
  <c r="K2659" i="1"/>
  <c r="G2657" i="1"/>
  <c r="K2657" i="1"/>
  <c r="G2655" i="1"/>
  <c r="K2655" i="1"/>
  <c r="G2653" i="1"/>
  <c r="K2653" i="1"/>
  <c r="G2651" i="1"/>
  <c r="K2651" i="1"/>
  <c r="G2649" i="1"/>
  <c r="K2649" i="1"/>
  <c r="G2647" i="1"/>
  <c r="K2647" i="1"/>
  <c r="G2645" i="1"/>
  <c r="K2645" i="1"/>
  <c r="G2643" i="1"/>
  <c r="K2643" i="1"/>
  <c r="G2641" i="1"/>
  <c r="K2641" i="1"/>
  <c r="G2639" i="1"/>
  <c r="K2639" i="1"/>
  <c r="G2637" i="1"/>
  <c r="K2637" i="1"/>
  <c r="G2635" i="1"/>
  <c r="K2635" i="1"/>
  <c r="G2633" i="1"/>
  <c r="K2633" i="1"/>
  <c r="G2631" i="1"/>
  <c r="K2631" i="1"/>
  <c r="G2629" i="1"/>
  <c r="K2629" i="1"/>
  <c r="G2627" i="1"/>
  <c r="K2627" i="1"/>
  <c r="G2625" i="1"/>
  <c r="K2625" i="1"/>
  <c r="G2623" i="1"/>
  <c r="K2623" i="1"/>
  <c r="G2621" i="1"/>
  <c r="K2621" i="1"/>
  <c r="G2619" i="1"/>
  <c r="K2619" i="1"/>
  <c r="G2617" i="1"/>
  <c r="K2617" i="1"/>
  <c r="G2615" i="1"/>
  <c r="K2615" i="1"/>
  <c r="G2613" i="1"/>
  <c r="K2613" i="1"/>
  <c r="G2611" i="1"/>
  <c r="K2611" i="1"/>
  <c r="G2609" i="1"/>
  <c r="K2609" i="1"/>
  <c r="G2607" i="1"/>
  <c r="K2607" i="1"/>
  <c r="G2605" i="1"/>
  <c r="K2605" i="1"/>
  <c r="G2603" i="1"/>
  <c r="K2603" i="1"/>
  <c r="G2601" i="1"/>
  <c r="K2601" i="1"/>
  <c r="G2599" i="1"/>
  <c r="K2599" i="1"/>
  <c r="G2597" i="1"/>
  <c r="K2597" i="1"/>
  <c r="G2595" i="1"/>
  <c r="K2595" i="1"/>
  <c r="G2593" i="1"/>
  <c r="K2593" i="1"/>
  <c r="G2591" i="1"/>
  <c r="K2591" i="1"/>
  <c r="G2589" i="1"/>
  <c r="K2589" i="1"/>
  <c r="G2587" i="1"/>
  <c r="K2587" i="1"/>
  <c r="G2585" i="1"/>
  <c r="K2585" i="1"/>
  <c r="G2583" i="1"/>
  <c r="K2583" i="1"/>
  <c r="G2581" i="1"/>
  <c r="K2581" i="1"/>
  <c r="G2579" i="1"/>
  <c r="K2579" i="1"/>
  <c r="G2577" i="1"/>
  <c r="K2577" i="1"/>
  <c r="G2575" i="1"/>
  <c r="K2575" i="1"/>
  <c r="G2573" i="1"/>
  <c r="K2573" i="1"/>
  <c r="G2571" i="1"/>
  <c r="K2571" i="1"/>
  <c r="G2569" i="1"/>
  <c r="K2569" i="1"/>
  <c r="G2567" i="1"/>
  <c r="K2567" i="1"/>
  <c r="G2565" i="1"/>
  <c r="K2565" i="1"/>
  <c r="G2563" i="1"/>
  <c r="K2563" i="1"/>
  <c r="G2561" i="1"/>
  <c r="K2561" i="1"/>
  <c r="G2559" i="1"/>
  <c r="K2559" i="1"/>
  <c r="G2557" i="1"/>
  <c r="K2557" i="1"/>
  <c r="G2555" i="1"/>
  <c r="K2555" i="1"/>
  <c r="G2553" i="1"/>
  <c r="K2553" i="1"/>
  <c r="G2551" i="1"/>
  <c r="K2551" i="1"/>
  <c r="G2549" i="1"/>
  <c r="K2549" i="1"/>
  <c r="G2547" i="1"/>
  <c r="K2547" i="1"/>
  <c r="G2545" i="1"/>
  <c r="K2545" i="1"/>
  <c r="G2543" i="1"/>
  <c r="K2543" i="1"/>
  <c r="G2541" i="1"/>
  <c r="K2541" i="1"/>
  <c r="G2539" i="1"/>
  <c r="K2539" i="1"/>
  <c r="G2537" i="1"/>
  <c r="K2537" i="1"/>
  <c r="G2535" i="1"/>
  <c r="K2535" i="1"/>
  <c r="G2533" i="1"/>
  <c r="K2533" i="1"/>
  <c r="G2531" i="1"/>
  <c r="K2531" i="1"/>
  <c r="G2529" i="1"/>
  <c r="K2529" i="1"/>
  <c r="G2527" i="1"/>
  <c r="K2527" i="1"/>
  <c r="G2525" i="1"/>
  <c r="K2525" i="1"/>
  <c r="G2523" i="1"/>
  <c r="K2523" i="1"/>
  <c r="G2521" i="1"/>
  <c r="K2521" i="1"/>
  <c r="G2519" i="1"/>
  <c r="K2519" i="1"/>
  <c r="G2517" i="1"/>
  <c r="K2517" i="1"/>
  <c r="G2515" i="1"/>
  <c r="K2515" i="1"/>
  <c r="G2513" i="1"/>
  <c r="K2513" i="1"/>
  <c r="G2511" i="1"/>
  <c r="K2511" i="1"/>
  <c r="G2509" i="1"/>
  <c r="K2509" i="1"/>
  <c r="G2507" i="1"/>
  <c r="K2507" i="1"/>
  <c r="G2505" i="1"/>
  <c r="K2505" i="1"/>
  <c r="G2503" i="1"/>
  <c r="K2503" i="1"/>
  <c r="G2501" i="1"/>
  <c r="K2501" i="1"/>
  <c r="G2499" i="1"/>
  <c r="K2499" i="1"/>
  <c r="G2497" i="1"/>
  <c r="K2497" i="1"/>
  <c r="G2495" i="1"/>
  <c r="K2495" i="1"/>
  <c r="G2493" i="1"/>
  <c r="K2493" i="1"/>
  <c r="G2491" i="1"/>
  <c r="K2491" i="1"/>
  <c r="G2489" i="1"/>
  <c r="K2489" i="1"/>
  <c r="G2487" i="1"/>
  <c r="K2487" i="1"/>
  <c r="G2485" i="1"/>
  <c r="K2485" i="1"/>
  <c r="G2483" i="1"/>
  <c r="K2483" i="1"/>
  <c r="G2481" i="1"/>
  <c r="K2481" i="1"/>
  <c r="G2479" i="1"/>
  <c r="K2479" i="1"/>
  <c r="G2477" i="1"/>
  <c r="K2477" i="1"/>
  <c r="G2475" i="1"/>
  <c r="K2475" i="1"/>
  <c r="G2473" i="1"/>
  <c r="K2473" i="1"/>
  <c r="G2471" i="1"/>
  <c r="K2471" i="1"/>
  <c r="G2469" i="1"/>
  <c r="K2469" i="1"/>
  <c r="G2467" i="1"/>
  <c r="K2467" i="1"/>
  <c r="G2465" i="1"/>
  <c r="K2465" i="1"/>
  <c r="G2463" i="1"/>
  <c r="K2463" i="1"/>
  <c r="G2461" i="1"/>
  <c r="K2461" i="1"/>
  <c r="G2459" i="1"/>
  <c r="K2459" i="1"/>
  <c r="G2457" i="1"/>
  <c r="K2457" i="1"/>
  <c r="G2455" i="1"/>
  <c r="K2455" i="1"/>
  <c r="G2453" i="1"/>
  <c r="K2453" i="1"/>
  <c r="G2451" i="1"/>
  <c r="K2451" i="1"/>
  <c r="G2449" i="1"/>
  <c r="K2449" i="1"/>
  <c r="G2447" i="1"/>
  <c r="K2447" i="1"/>
  <c r="G2445" i="1"/>
  <c r="K2445" i="1"/>
  <c r="G2443" i="1"/>
  <c r="K2443" i="1"/>
  <c r="G2441" i="1"/>
  <c r="K2441" i="1"/>
  <c r="G2439" i="1"/>
  <c r="K2439" i="1"/>
  <c r="G2437" i="1"/>
  <c r="K2437" i="1"/>
  <c r="G2435" i="1"/>
  <c r="K2435" i="1"/>
  <c r="G2433" i="1"/>
  <c r="K2433" i="1"/>
  <c r="G2431" i="1"/>
  <c r="K2431" i="1"/>
  <c r="G2429" i="1"/>
  <c r="K2429" i="1"/>
  <c r="G2427" i="1"/>
  <c r="K2427" i="1"/>
  <c r="G2425" i="1"/>
  <c r="K2425" i="1"/>
  <c r="G2423" i="1"/>
  <c r="K2423" i="1"/>
  <c r="G2421" i="1"/>
  <c r="K2421" i="1"/>
  <c r="G2419" i="1"/>
  <c r="K2419" i="1"/>
  <c r="G2417" i="1"/>
  <c r="K2417" i="1"/>
  <c r="G2415" i="1"/>
  <c r="K2415" i="1"/>
  <c r="G2413" i="1"/>
  <c r="K2413" i="1"/>
  <c r="G2411" i="1"/>
  <c r="K2411" i="1"/>
  <c r="G2409" i="1"/>
  <c r="K2409" i="1"/>
  <c r="G2407" i="1"/>
  <c r="K2407" i="1"/>
  <c r="G2405" i="1"/>
  <c r="K2405" i="1"/>
  <c r="G2403" i="1"/>
  <c r="K2403" i="1"/>
  <c r="G2401" i="1"/>
  <c r="K2401" i="1"/>
  <c r="G2399" i="1"/>
  <c r="K2399" i="1"/>
  <c r="G2397" i="1"/>
  <c r="K2397" i="1"/>
  <c r="G2395" i="1"/>
  <c r="K2395" i="1"/>
  <c r="G2393" i="1"/>
  <c r="K2393" i="1"/>
  <c r="G2391" i="1"/>
  <c r="K2391" i="1"/>
  <c r="G2389" i="1"/>
  <c r="K2389" i="1"/>
  <c r="G2387" i="1"/>
  <c r="K2387" i="1"/>
  <c r="G2385" i="1"/>
  <c r="K2385" i="1"/>
  <c r="G2383" i="1"/>
  <c r="K2383" i="1"/>
  <c r="G2381" i="1"/>
  <c r="K2381" i="1"/>
  <c r="G2379" i="1"/>
  <c r="K2379" i="1"/>
  <c r="G2377" i="1"/>
  <c r="K2377" i="1"/>
  <c r="G2375" i="1"/>
  <c r="K2375" i="1"/>
  <c r="G2373" i="1"/>
  <c r="K2373" i="1"/>
  <c r="G2371" i="1"/>
  <c r="K2371" i="1"/>
  <c r="G2369" i="1"/>
  <c r="K2369" i="1"/>
  <c r="G2367" i="1"/>
  <c r="K2367" i="1"/>
  <c r="G2365" i="1"/>
  <c r="K2365" i="1"/>
  <c r="G2363" i="1"/>
  <c r="K2363" i="1"/>
  <c r="G2361" i="1"/>
  <c r="K2361" i="1"/>
  <c r="G2359" i="1"/>
  <c r="K2359" i="1"/>
  <c r="G2357" i="1"/>
  <c r="K2357" i="1"/>
  <c r="G2355" i="1"/>
  <c r="K2355" i="1"/>
  <c r="G2353" i="1"/>
  <c r="K2353" i="1"/>
  <c r="G2351" i="1"/>
  <c r="K2351" i="1"/>
  <c r="G2349" i="1"/>
  <c r="K2349" i="1"/>
  <c r="G2347" i="1"/>
  <c r="K2347" i="1"/>
  <c r="G2345" i="1"/>
  <c r="K2345" i="1"/>
  <c r="G2343" i="1"/>
  <c r="K2343" i="1"/>
  <c r="G2341" i="1"/>
  <c r="K2341" i="1"/>
  <c r="G2339" i="1"/>
  <c r="K2339" i="1"/>
  <c r="G2337" i="1"/>
  <c r="K2337" i="1"/>
  <c r="G2335" i="1"/>
  <c r="K2335" i="1"/>
  <c r="G2333" i="1"/>
  <c r="K2333" i="1"/>
  <c r="G2331" i="1"/>
  <c r="K2331" i="1"/>
  <c r="G2329" i="1"/>
  <c r="K2329" i="1"/>
  <c r="G2327" i="1"/>
  <c r="K2327" i="1"/>
  <c r="G2325" i="1"/>
  <c r="K2325" i="1"/>
  <c r="G2323" i="1"/>
  <c r="K2323" i="1"/>
  <c r="G2321" i="1"/>
  <c r="K2321" i="1"/>
  <c r="G2319" i="1"/>
  <c r="K2319" i="1"/>
  <c r="G2317" i="1"/>
  <c r="K2317" i="1"/>
  <c r="G2315" i="1"/>
  <c r="K2315" i="1"/>
  <c r="G2313" i="1"/>
  <c r="K2313" i="1"/>
  <c r="G2311" i="1"/>
  <c r="K2311" i="1"/>
  <c r="G2309" i="1"/>
  <c r="K2309" i="1"/>
  <c r="G2307" i="1"/>
  <c r="K2307" i="1"/>
  <c r="G2305" i="1"/>
  <c r="K2305" i="1"/>
  <c r="G2303" i="1"/>
  <c r="K2303" i="1"/>
  <c r="G2301" i="1"/>
  <c r="K2301" i="1"/>
  <c r="G2299" i="1"/>
  <c r="K2299" i="1"/>
  <c r="G2297" i="1"/>
  <c r="K2297" i="1"/>
  <c r="G2295" i="1"/>
  <c r="K2295" i="1"/>
  <c r="G2293" i="1"/>
  <c r="K2293" i="1"/>
  <c r="G2291" i="1"/>
  <c r="K2291" i="1"/>
  <c r="G2289" i="1"/>
  <c r="K2289" i="1"/>
  <c r="G2287" i="1"/>
  <c r="K2287" i="1"/>
  <c r="G2285" i="1"/>
  <c r="K2285" i="1"/>
  <c r="G2283" i="1"/>
  <c r="K2283" i="1"/>
  <c r="G2281" i="1"/>
  <c r="K2281" i="1"/>
  <c r="G2279" i="1"/>
  <c r="K2279" i="1"/>
  <c r="G2277" i="1"/>
  <c r="K2277" i="1"/>
  <c r="G2275" i="1"/>
  <c r="K2275" i="1"/>
  <c r="G2273" i="1"/>
  <c r="K2273" i="1"/>
  <c r="G2271" i="1"/>
  <c r="K2271" i="1"/>
  <c r="G2269" i="1"/>
  <c r="K2269" i="1"/>
  <c r="G2267" i="1"/>
  <c r="K2267" i="1"/>
  <c r="G2265" i="1"/>
  <c r="K2265" i="1"/>
  <c r="G2263" i="1"/>
  <c r="K2263" i="1"/>
  <c r="G2261" i="1"/>
  <c r="K2261" i="1"/>
  <c r="G2259" i="1"/>
  <c r="K2259" i="1"/>
  <c r="G2257" i="1"/>
  <c r="K2257" i="1"/>
  <c r="G2255" i="1"/>
  <c r="K2255" i="1"/>
  <c r="G2253" i="1"/>
  <c r="K2253" i="1"/>
  <c r="G2251" i="1"/>
  <c r="K2251" i="1"/>
  <c r="G2249" i="1"/>
  <c r="K2249" i="1"/>
  <c r="G2247" i="1"/>
  <c r="K2247" i="1"/>
  <c r="G2245" i="1"/>
  <c r="K2245" i="1"/>
  <c r="G2243" i="1"/>
  <c r="K2243" i="1"/>
  <c r="G2241" i="1"/>
  <c r="K2241" i="1"/>
  <c r="G2239" i="1"/>
  <c r="K2239" i="1"/>
  <c r="G2237" i="1"/>
  <c r="K2237" i="1"/>
  <c r="G2235" i="1"/>
  <c r="K2235" i="1"/>
  <c r="G2233" i="1"/>
  <c r="K2233" i="1"/>
  <c r="G2231" i="1"/>
  <c r="K2231" i="1"/>
  <c r="G2229" i="1"/>
  <c r="K2229" i="1"/>
  <c r="G2227" i="1"/>
  <c r="K2227" i="1"/>
  <c r="G2225" i="1"/>
  <c r="K2225" i="1"/>
  <c r="G2223" i="1"/>
  <c r="K2223" i="1"/>
  <c r="G2221" i="1"/>
  <c r="K2221" i="1"/>
  <c r="G2219" i="1"/>
  <c r="K2219" i="1"/>
  <c r="G2217" i="1"/>
  <c r="K2217" i="1"/>
  <c r="G2215" i="1"/>
  <c r="K2215" i="1"/>
  <c r="G2213" i="1"/>
  <c r="K2213" i="1"/>
  <c r="G2211" i="1"/>
  <c r="K2211" i="1"/>
  <c r="G2209" i="1"/>
  <c r="K2209" i="1"/>
  <c r="G2207" i="1"/>
  <c r="K2207" i="1"/>
  <c r="G2205" i="1"/>
  <c r="K2205" i="1"/>
  <c r="G2203" i="1"/>
  <c r="K2203" i="1"/>
  <c r="G2201" i="1"/>
  <c r="K2201" i="1"/>
  <c r="G2199" i="1"/>
  <c r="K2199" i="1"/>
  <c r="G2197" i="1"/>
  <c r="K2197" i="1"/>
  <c r="G2195" i="1"/>
  <c r="K2195" i="1"/>
  <c r="G2193" i="1"/>
  <c r="K2193" i="1"/>
  <c r="G2191" i="1"/>
  <c r="K2191" i="1"/>
  <c r="G2189" i="1"/>
  <c r="K2189" i="1"/>
  <c r="G2187" i="1"/>
  <c r="K2187" i="1"/>
  <c r="G2185" i="1"/>
  <c r="K2185" i="1"/>
  <c r="G2183" i="1"/>
  <c r="K2183" i="1"/>
  <c r="G2181" i="1"/>
  <c r="K2181" i="1"/>
  <c r="G2179" i="1"/>
  <c r="K2179" i="1"/>
  <c r="G2177" i="1"/>
  <c r="K2177" i="1"/>
  <c r="G2175" i="1"/>
  <c r="K2175" i="1"/>
  <c r="G2173" i="1"/>
  <c r="K2173" i="1"/>
  <c r="G2171" i="1"/>
  <c r="K2171" i="1"/>
  <c r="G2169" i="1"/>
  <c r="K2169" i="1"/>
  <c r="G2167" i="1"/>
  <c r="K2167" i="1"/>
  <c r="G2165" i="1"/>
  <c r="K2165" i="1"/>
  <c r="G2163" i="1"/>
  <c r="K2163" i="1"/>
  <c r="G2161" i="1"/>
  <c r="K2161" i="1"/>
  <c r="G2159" i="1"/>
  <c r="K2159" i="1"/>
  <c r="G2157" i="1"/>
  <c r="K2157" i="1"/>
  <c r="G2155" i="1"/>
  <c r="K2155" i="1"/>
  <c r="G2153" i="1"/>
  <c r="K2153" i="1"/>
  <c r="G2151" i="1"/>
  <c r="K2151" i="1"/>
  <c r="G2149" i="1"/>
  <c r="K2149" i="1"/>
  <c r="G2147" i="1"/>
  <c r="K2147" i="1"/>
  <c r="G2145" i="1"/>
  <c r="K2145" i="1"/>
  <c r="G2143" i="1"/>
  <c r="K2143" i="1"/>
  <c r="G2141" i="1"/>
  <c r="K2141" i="1"/>
  <c r="G2139" i="1"/>
  <c r="K2139" i="1"/>
  <c r="G2137" i="1"/>
  <c r="K2137" i="1"/>
  <c r="G2135" i="1"/>
  <c r="K2135" i="1"/>
  <c r="G2133" i="1"/>
  <c r="K2133" i="1"/>
  <c r="G2131" i="1"/>
  <c r="K2131" i="1"/>
  <c r="G2129" i="1"/>
  <c r="K2129" i="1"/>
  <c r="G2127" i="1"/>
  <c r="K2127" i="1"/>
  <c r="G2125" i="1"/>
  <c r="K2125" i="1"/>
  <c r="G2123" i="1"/>
  <c r="K2123" i="1"/>
  <c r="G2121" i="1"/>
  <c r="K2121" i="1"/>
  <c r="G2119" i="1"/>
  <c r="K2119" i="1"/>
  <c r="G2117" i="1"/>
  <c r="K2117" i="1"/>
  <c r="G2115" i="1"/>
  <c r="K2115" i="1"/>
  <c r="G2113" i="1"/>
  <c r="K2113" i="1"/>
  <c r="G2111" i="1"/>
  <c r="K2111" i="1"/>
  <c r="G2109" i="1"/>
  <c r="K2109" i="1"/>
  <c r="G2107" i="1"/>
  <c r="K2107" i="1"/>
  <c r="G2105" i="1"/>
  <c r="K2105" i="1"/>
  <c r="G2103" i="1"/>
  <c r="K2103" i="1"/>
  <c r="G2101" i="1"/>
  <c r="K2101" i="1"/>
  <c r="G2099" i="1"/>
  <c r="K2099" i="1"/>
  <c r="G2097" i="1"/>
  <c r="K2097" i="1"/>
  <c r="G2095" i="1"/>
  <c r="K2095" i="1"/>
  <c r="G2093" i="1"/>
  <c r="K2093" i="1"/>
  <c r="G2091" i="1"/>
  <c r="K2091" i="1"/>
  <c r="G2089" i="1"/>
  <c r="K2089" i="1"/>
  <c r="G2087" i="1"/>
  <c r="K2087" i="1"/>
  <c r="G2085" i="1"/>
  <c r="K2085" i="1"/>
  <c r="G2083" i="1"/>
  <c r="K2083" i="1"/>
  <c r="G2081" i="1"/>
  <c r="K2081" i="1"/>
  <c r="G2079" i="1"/>
  <c r="K2079" i="1"/>
  <c r="G2077" i="1"/>
  <c r="K2077" i="1"/>
  <c r="G2075" i="1"/>
  <c r="K2075" i="1"/>
  <c r="G2073" i="1"/>
  <c r="K2073" i="1"/>
  <c r="G2071" i="1"/>
  <c r="K2071" i="1"/>
  <c r="G2069" i="1"/>
  <c r="K2069" i="1"/>
  <c r="G2067" i="1"/>
  <c r="K2067" i="1"/>
  <c r="G2065" i="1"/>
  <c r="K2065" i="1"/>
  <c r="G2063" i="1"/>
  <c r="K2063" i="1"/>
  <c r="G2061" i="1"/>
  <c r="K2061" i="1"/>
  <c r="G2059" i="1"/>
  <c r="K2059" i="1"/>
  <c r="G2057" i="1"/>
  <c r="K2057" i="1"/>
  <c r="G2055" i="1"/>
  <c r="K2055" i="1"/>
  <c r="G2053" i="1"/>
  <c r="K2053" i="1"/>
  <c r="G2051" i="1"/>
  <c r="K2051" i="1"/>
  <c r="G2049" i="1"/>
  <c r="K2049" i="1"/>
  <c r="G2047" i="1"/>
  <c r="K2047" i="1"/>
  <c r="G2045" i="1"/>
  <c r="K2045" i="1"/>
  <c r="G2043" i="1"/>
  <c r="K2043" i="1"/>
  <c r="G2041" i="1"/>
  <c r="K2041" i="1"/>
  <c r="G2039" i="1"/>
  <c r="K2039" i="1"/>
  <c r="G2037" i="1"/>
  <c r="K2037" i="1"/>
  <c r="G2035" i="1"/>
  <c r="K2035" i="1"/>
  <c r="G2033" i="1"/>
  <c r="K2033" i="1"/>
  <c r="G2031" i="1"/>
  <c r="K2031" i="1"/>
  <c r="G2029" i="1"/>
  <c r="K2029" i="1"/>
  <c r="G2027" i="1"/>
  <c r="K2027" i="1"/>
  <c r="G2025" i="1"/>
  <c r="K2025" i="1"/>
  <c r="G2023" i="1"/>
  <c r="K2023" i="1"/>
  <c r="G2021" i="1"/>
  <c r="K2021" i="1"/>
  <c r="G2019" i="1"/>
  <c r="K2019" i="1"/>
  <c r="G2017" i="1"/>
  <c r="K2017" i="1"/>
  <c r="G2015" i="1"/>
  <c r="K2015" i="1"/>
  <c r="G2013" i="1"/>
  <c r="K2013" i="1"/>
  <c r="G2011" i="1"/>
  <c r="K2011" i="1"/>
  <c r="G2009" i="1"/>
  <c r="K2009" i="1"/>
  <c r="G2007" i="1"/>
  <c r="K2007" i="1"/>
  <c r="G2005" i="1"/>
  <c r="K2005" i="1"/>
  <c r="G2003" i="1"/>
  <c r="K2003" i="1"/>
  <c r="G2001" i="1"/>
  <c r="K2001" i="1"/>
  <c r="G1999" i="1"/>
  <c r="K1999" i="1"/>
  <c r="G1997" i="1"/>
  <c r="K1997" i="1"/>
  <c r="G1995" i="1"/>
  <c r="K1995" i="1"/>
  <c r="G1993" i="1"/>
  <c r="K1993" i="1"/>
  <c r="G1991" i="1"/>
  <c r="K1991" i="1"/>
  <c r="G1989" i="1"/>
  <c r="K1989" i="1"/>
  <c r="G1987" i="1"/>
  <c r="K1987" i="1"/>
  <c r="G1985" i="1"/>
  <c r="K1985" i="1"/>
  <c r="G1983" i="1"/>
  <c r="K1983" i="1"/>
  <c r="G1981" i="1"/>
  <c r="K1981" i="1"/>
  <c r="G1979" i="1"/>
  <c r="K1979" i="1"/>
  <c r="G1977" i="1"/>
  <c r="K1977" i="1"/>
  <c r="G1975" i="1"/>
  <c r="K1975" i="1"/>
  <c r="G1973" i="1"/>
  <c r="K1973" i="1"/>
  <c r="G1971" i="1"/>
  <c r="K1971" i="1"/>
  <c r="G1969" i="1"/>
  <c r="K1969" i="1"/>
  <c r="G1967" i="1"/>
  <c r="K1967" i="1"/>
  <c r="G1965" i="1"/>
  <c r="K1965" i="1"/>
  <c r="G1963" i="1"/>
  <c r="K1963" i="1"/>
  <c r="G1961" i="1"/>
  <c r="K1961" i="1"/>
  <c r="G1959" i="1"/>
  <c r="K1959" i="1"/>
  <c r="G1957" i="1"/>
  <c r="K1957" i="1"/>
  <c r="G1955" i="1"/>
  <c r="K1955" i="1"/>
  <c r="G1953" i="1"/>
  <c r="K1953" i="1"/>
  <c r="G1951" i="1"/>
  <c r="K1951" i="1"/>
  <c r="G1949" i="1"/>
  <c r="K1949" i="1"/>
  <c r="G1947" i="1"/>
  <c r="K1947" i="1"/>
  <c r="G1945" i="1"/>
  <c r="K1945" i="1"/>
  <c r="G1943" i="1"/>
  <c r="K1943" i="1"/>
  <c r="G1941" i="1"/>
  <c r="K1941" i="1"/>
  <c r="G1939" i="1"/>
  <c r="K1939" i="1"/>
  <c r="G1937" i="1"/>
  <c r="K1937" i="1"/>
  <c r="G1935" i="1"/>
  <c r="K1935" i="1"/>
  <c r="G1933" i="1"/>
  <c r="K1933" i="1"/>
  <c r="G1931" i="1"/>
  <c r="K1931" i="1"/>
  <c r="G1929" i="1"/>
  <c r="K1929" i="1"/>
  <c r="G1927" i="1"/>
  <c r="K1927" i="1"/>
  <c r="G1925" i="1"/>
  <c r="K1925" i="1"/>
  <c r="G1923" i="1"/>
  <c r="K1923" i="1"/>
  <c r="G1921" i="1"/>
  <c r="K1921" i="1"/>
  <c r="G1919" i="1"/>
  <c r="K1919" i="1"/>
  <c r="G1917" i="1"/>
  <c r="K1917" i="1"/>
  <c r="G1915" i="1"/>
  <c r="K1915" i="1"/>
  <c r="G1913" i="1"/>
  <c r="K1913" i="1"/>
  <c r="G1911" i="1"/>
  <c r="K1911" i="1"/>
  <c r="G1909" i="1"/>
  <c r="K1909" i="1"/>
  <c r="G1907" i="1"/>
  <c r="K1907" i="1"/>
  <c r="G1905" i="1"/>
  <c r="K1905" i="1"/>
  <c r="G1903" i="1"/>
  <c r="K1903" i="1"/>
  <c r="G1901" i="1"/>
  <c r="K1901" i="1"/>
  <c r="G1899" i="1"/>
  <c r="K1899" i="1"/>
  <c r="G1897" i="1"/>
  <c r="K1897" i="1"/>
  <c r="G1895" i="1"/>
  <c r="K1895" i="1"/>
  <c r="G1893" i="1"/>
  <c r="K1893" i="1"/>
  <c r="G1891" i="1"/>
  <c r="K1891" i="1"/>
  <c r="G1889" i="1"/>
  <c r="K1889" i="1"/>
  <c r="G1887" i="1"/>
  <c r="K1887" i="1"/>
  <c r="G1885" i="1"/>
  <c r="K1885" i="1"/>
  <c r="G1883" i="1"/>
  <c r="K1883" i="1"/>
  <c r="G1881" i="1"/>
  <c r="K1881" i="1"/>
  <c r="G1879" i="1"/>
  <c r="K1879" i="1"/>
  <c r="G1877" i="1"/>
  <c r="K1877" i="1"/>
  <c r="G1875" i="1"/>
  <c r="K1875" i="1"/>
  <c r="G1873" i="1"/>
  <c r="K1873" i="1"/>
  <c r="G1871" i="1"/>
  <c r="K1871" i="1"/>
  <c r="G1869" i="1"/>
  <c r="K1869" i="1"/>
  <c r="G1867" i="1"/>
  <c r="K1867" i="1"/>
  <c r="G1865" i="1"/>
  <c r="K1865" i="1"/>
  <c r="G1863" i="1"/>
  <c r="K1863" i="1"/>
  <c r="G1861" i="1"/>
  <c r="K1861" i="1"/>
  <c r="G1859" i="1"/>
  <c r="K1859" i="1"/>
  <c r="G1857" i="1"/>
  <c r="K1857" i="1"/>
  <c r="G1855" i="1"/>
  <c r="K1855" i="1"/>
  <c r="G1853" i="1"/>
  <c r="K1853" i="1"/>
  <c r="G1851" i="1"/>
  <c r="K1851" i="1"/>
  <c r="G1849" i="1"/>
  <c r="K1849" i="1"/>
  <c r="G1847" i="1"/>
  <c r="K1847" i="1"/>
  <c r="G1845" i="1"/>
  <c r="K1845" i="1"/>
  <c r="G1843" i="1"/>
  <c r="K1843" i="1"/>
  <c r="G1841" i="1"/>
  <c r="K1841" i="1"/>
  <c r="G1839" i="1"/>
  <c r="K1839" i="1"/>
  <c r="G1837" i="1"/>
  <c r="K1837" i="1"/>
  <c r="G1835" i="1"/>
  <c r="K1835" i="1"/>
  <c r="G1833" i="1"/>
  <c r="K1833" i="1"/>
  <c r="G1831" i="1"/>
  <c r="K1831" i="1"/>
  <c r="G1829" i="1"/>
  <c r="K1829" i="1"/>
  <c r="G1827" i="1"/>
  <c r="K1827" i="1"/>
  <c r="G1825" i="1"/>
  <c r="K1825" i="1"/>
  <c r="G1823" i="1"/>
  <c r="K1823" i="1"/>
  <c r="G1821" i="1"/>
  <c r="K1821" i="1"/>
  <c r="G1819" i="1"/>
  <c r="K1819" i="1"/>
  <c r="G1817" i="1"/>
  <c r="K1817" i="1"/>
  <c r="G1815" i="1"/>
  <c r="K1815" i="1"/>
  <c r="G1813" i="1"/>
  <c r="K1813" i="1"/>
  <c r="G1811" i="1"/>
  <c r="K1811" i="1"/>
  <c r="G1809" i="1"/>
  <c r="K1809" i="1"/>
  <c r="G1807" i="1"/>
  <c r="K1807" i="1"/>
  <c r="G1805" i="1"/>
  <c r="K1805" i="1"/>
  <c r="G1803" i="1"/>
  <c r="K1803" i="1"/>
  <c r="G1801" i="1"/>
  <c r="K1801" i="1"/>
  <c r="G1799" i="1"/>
  <c r="K1799" i="1"/>
  <c r="G1797" i="1"/>
  <c r="K1797" i="1"/>
  <c r="G1795" i="1"/>
  <c r="K1795" i="1"/>
  <c r="G1793" i="1"/>
  <c r="K1793" i="1"/>
  <c r="G1791" i="1"/>
  <c r="K1791" i="1"/>
  <c r="G1789" i="1"/>
  <c r="K1789" i="1"/>
  <c r="G1787" i="1"/>
  <c r="K1787" i="1"/>
  <c r="G1785" i="1"/>
  <c r="K1785" i="1"/>
  <c r="G1783" i="1"/>
  <c r="K1783" i="1"/>
  <c r="G1781" i="1"/>
  <c r="K1781" i="1"/>
  <c r="G1779" i="1"/>
  <c r="K1779" i="1"/>
  <c r="G1777" i="1"/>
  <c r="K1777" i="1"/>
  <c r="G1775" i="1"/>
  <c r="K1775" i="1"/>
  <c r="G1773" i="1"/>
  <c r="K1773" i="1"/>
  <c r="G1771" i="1"/>
  <c r="K1771" i="1"/>
  <c r="G1769" i="1"/>
  <c r="K1769" i="1"/>
  <c r="G1767" i="1"/>
  <c r="K1767" i="1"/>
  <c r="G1765" i="1"/>
  <c r="K1765" i="1"/>
  <c r="G1763" i="1"/>
  <c r="K1763" i="1"/>
  <c r="G1761" i="1"/>
  <c r="K1761" i="1"/>
  <c r="G1759" i="1"/>
  <c r="K1759" i="1"/>
  <c r="G1757" i="1"/>
  <c r="K1757" i="1"/>
  <c r="G1755" i="1"/>
  <c r="K1755" i="1"/>
  <c r="G1753" i="1"/>
  <c r="K1753" i="1"/>
  <c r="G1751" i="1"/>
  <c r="K1751" i="1"/>
  <c r="G1749" i="1"/>
  <c r="K1749" i="1"/>
  <c r="G1747" i="1"/>
  <c r="K1747" i="1"/>
  <c r="G1745" i="1"/>
  <c r="K1745" i="1"/>
  <c r="G1743" i="1"/>
  <c r="K1743" i="1"/>
  <c r="G1741" i="1"/>
  <c r="K1741" i="1"/>
  <c r="G1739" i="1"/>
  <c r="K1739" i="1"/>
  <c r="G1737" i="1"/>
  <c r="K1737" i="1"/>
  <c r="G1735" i="1"/>
  <c r="K1735" i="1"/>
  <c r="G1733" i="1"/>
  <c r="K1733" i="1"/>
  <c r="G1731" i="1"/>
  <c r="K1731" i="1"/>
  <c r="G1729" i="1"/>
  <c r="K1729" i="1"/>
  <c r="G1727" i="1"/>
  <c r="K1727" i="1"/>
  <c r="G1725" i="1"/>
  <c r="K1725" i="1"/>
  <c r="G1723" i="1"/>
  <c r="K1723" i="1"/>
  <c r="G1721" i="1"/>
  <c r="K1721" i="1"/>
  <c r="G1719" i="1"/>
  <c r="K1719" i="1"/>
  <c r="G1717" i="1"/>
  <c r="K1717" i="1"/>
  <c r="G1715" i="1"/>
  <c r="K1715" i="1"/>
  <c r="G1713" i="1"/>
  <c r="K1713" i="1"/>
  <c r="G1711" i="1"/>
  <c r="K1711" i="1"/>
  <c r="G1709" i="1"/>
  <c r="K1709" i="1"/>
  <c r="G1707" i="1"/>
  <c r="K1707" i="1"/>
  <c r="G1705" i="1"/>
  <c r="K1705" i="1"/>
  <c r="G1703" i="1"/>
  <c r="K1703" i="1"/>
  <c r="G1701" i="1"/>
  <c r="K1701" i="1"/>
  <c r="G1699" i="1"/>
  <c r="K1699" i="1"/>
  <c r="G1697" i="1"/>
  <c r="K1697" i="1"/>
  <c r="G1695" i="1"/>
  <c r="K1695" i="1"/>
  <c r="G1693" i="1"/>
  <c r="K1693" i="1"/>
  <c r="G1691" i="1"/>
  <c r="K1691" i="1"/>
  <c r="G1689" i="1"/>
  <c r="K1689" i="1"/>
  <c r="G1687" i="1"/>
  <c r="K1687" i="1"/>
  <c r="G1685" i="1"/>
  <c r="K1685" i="1"/>
  <c r="G1683" i="1"/>
  <c r="K1683" i="1"/>
  <c r="G1681" i="1"/>
  <c r="K1681" i="1"/>
  <c r="G1679" i="1"/>
  <c r="K1679" i="1"/>
  <c r="G1677" i="1"/>
  <c r="K1677" i="1"/>
  <c r="G1675" i="1"/>
  <c r="K1675" i="1"/>
  <c r="G1673" i="1"/>
  <c r="K1673" i="1"/>
  <c r="G1671" i="1"/>
  <c r="K1671" i="1"/>
  <c r="G1669" i="1"/>
  <c r="K1669" i="1"/>
  <c r="G1667" i="1"/>
  <c r="K1667" i="1"/>
  <c r="G1665" i="1"/>
  <c r="K1665" i="1"/>
  <c r="G1663" i="1"/>
  <c r="K1663" i="1"/>
  <c r="G1661" i="1"/>
  <c r="K1661" i="1"/>
  <c r="G1659" i="1"/>
  <c r="K1659" i="1"/>
  <c r="G1657" i="1"/>
  <c r="K1657" i="1"/>
  <c r="G1655" i="1"/>
  <c r="K1655" i="1"/>
  <c r="G1653" i="1"/>
  <c r="K1653" i="1"/>
  <c r="G1651" i="1"/>
  <c r="K1651" i="1"/>
  <c r="G1649" i="1"/>
  <c r="K1649" i="1"/>
  <c r="G1647" i="1"/>
  <c r="K1647" i="1"/>
  <c r="G1645" i="1"/>
  <c r="K1645" i="1"/>
  <c r="G1643" i="1"/>
  <c r="K1643" i="1"/>
  <c r="G1641" i="1"/>
  <c r="K1641" i="1"/>
  <c r="G1639" i="1"/>
  <c r="K1639" i="1"/>
  <c r="G1637" i="1"/>
  <c r="K1637" i="1"/>
  <c r="G1635" i="1"/>
  <c r="K1635" i="1"/>
  <c r="G1633" i="1"/>
  <c r="K1633" i="1"/>
  <c r="G1631" i="1"/>
  <c r="K1631" i="1"/>
  <c r="G1629" i="1"/>
  <c r="K1629" i="1"/>
  <c r="G1627" i="1"/>
  <c r="K1627" i="1"/>
  <c r="G1625" i="1"/>
  <c r="K1625" i="1"/>
  <c r="G1623" i="1"/>
  <c r="K1623" i="1"/>
  <c r="G1621" i="1"/>
  <c r="K1621" i="1"/>
  <c r="G1619" i="1"/>
  <c r="K1619" i="1"/>
  <c r="G1617" i="1"/>
  <c r="K1617" i="1"/>
  <c r="G1615" i="1"/>
  <c r="K1615" i="1"/>
  <c r="G1613" i="1"/>
  <c r="K1613" i="1"/>
  <c r="G1611" i="1"/>
  <c r="K1611" i="1"/>
  <c r="G1609" i="1"/>
  <c r="K1609" i="1"/>
  <c r="G1607" i="1"/>
  <c r="K1607" i="1"/>
  <c r="G1605" i="1"/>
  <c r="K1605" i="1"/>
  <c r="G1603" i="1"/>
  <c r="K1603" i="1"/>
  <c r="G1601" i="1"/>
  <c r="K1601" i="1"/>
  <c r="G1599" i="1"/>
  <c r="K1599" i="1"/>
  <c r="G1597" i="1"/>
  <c r="K1597" i="1"/>
  <c r="G1595" i="1"/>
  <c r="K1595" i="1"/>
  <c r="G1593" i="1"/>
  <c r="K1593" i="1"/>
  <c r="G1591" i="1"/>
  <c r="K1591" i="1"/>
  <c r="G1589" i="1"/>
  <c r="K1589" i="1"/>
  <c r="G1587" i="1"/>
  <c r="K1587" i="1"/>
  <c r="G1585" i="1"/>
  <c r="K1585" i="1"/>
  <c r="G1583" i="1"/>
  <c r="K1583" i="1"/>
  <c r="G1581" i="1"/>
  <c r="K1581" i="1"/>
  <c r="G1579" i="1"/>
  <c r="K1579" i="1"/>
  <c r="G1577" i="1"/>
  <c r="K1577" i="1"/>
  <c r="G1575" i="1"/>
  <c r="K1575" i="1"/>
  <c r="G1573" i="1"/>
  <c r="K1573" i="1"/>
  <c r="G1571" i="1"/>
  <c r="K1571" i="1"/>
  <c r="G1569" i="1"/>
  <c r="K1569" i="1"/>
  <c r="G1567" i="1"/>
  <c r="K1567" i="1"/>
  <c r="G1565" i="1"/>
  <c r="K1565" i="1"/>
  <c r="G1563" i="1"/>
  <c r="K1563" i="1"/>
  <c r="G1561" i="1"/>
  <c r="K1561" i="1"/>
  <c r="G1559" i="1"/>
  <c r="K1559" i="1"/>
  <c r="G1557" i="1"/>
  <c r="K1557" i="1"/>
  <c r="G1555" i="1"/>
  <c r="K1555" i="1"/>
  <c r="G1553" i="1"/>
  <c r="K1553" i="1"/>
  <c r="G1551" i="1"/>
  <c r="K1551" i="1"/>
  <c r="G1549" i="1"/>
  <c r="K1549" i="1"/>
  <c r="G1547" i="1"/>
  <c r="K1547" i="1"/>
  <c r="G1545" i="1"/>
  <c r="K1545" i="1"/>
  <c r="G1544" i="1"/>
  <c r="K1544" i="1"/>
  <c r="G1542" i="1"/>
  <c r="K1542" i="1"/>
  <c r="G1540" i="1"/>
  <c r="K1540" i="1"/>
  <c r="G1538" i="1"/>
  <c r="K1538" i="1"/>
  <c r="G1536" i="1"/>
  <c r="K1536" i="1"/>
  <c r="G1534" i="1"/>
  <c r="K1534" i="1"/>
  <c r="G1532" i="1"/>
  <c r="K1532" i="1"/>
  <c r="G1530" i="1"/>
  <c r="K1530" i="1"/>
  <c r="G1528" i="1"/>
  <c r="K1528" i="1"/>
  <c r="G1526" i="1"/>
  <c r="K1526" i="1"/>
  <c r="G1524" i="1"/>
  <c r="K1524" i="1"/>
  <c r="G1522" i="1"/>
  <c r="K1522" i="1"/>
  <c r="G1520" i="1"/>
  <c r="K1520" i="1"/>
  <c r="G1518" i="1"/>
  <c r="K1518" i="1"/>
  <c r="G1516" i="1"/>
  <c r="K1516" i="1"/>
  <c r="G1514" i="1"/>
  <c r="K1514" i="1"/>
  <c r="G1512" i="1"/>
  <c r="K1512" i="1"/>
  <c r="G1510" i="1"/>
  <c r="K1510" i="1"/>
  <c r="G1508" i="1"/>
  <c r="K1508" i="1"/>
  <c r="G1506" i="1"/>
  <c r="K1506" i="1"/>
  <c r="G1504" i="1"/>
  <c r="K1504" i="1"/>
  <c r="G1502" i="1"/>
  <c r="K1502" i="1"/>
  <c r="G1500" i="1"/>
  <c r="K1500" i="1"/>
  <c r="G1498" i="1"/>
  <c r="K1498" i="1"/>
  <c r="G1496" i="1"/>
  <c r="K1496" i="1"/>
  <c r="G1494" i="1"/>
  <c r="K1494" i="1"/>
  <c r="G1492" i="1"/>
  <c r="K1492" i="1"/>
  <c r="G1490" i="1"/>
  <c r="K1490" i="1"/>
  <c r="G1488" i="1"/>
  <c r="K1488" i="1"/>
  <c r="G1486" i="1"/>
  <c r="K1486" i="1"/>
  <c r="G1484" i="1"/>
  <c r="K1484" i="1"/>
  <c r="G1482" i="1"/>
  <c r="K1482" i="1"/>
  <c r="G1480" i="1"/>
  <c r="K1480" i="1"/>
  <c r="G1478" i="1"/>
  <c r="K1478" i="1"/>
  <c r="G1476" i="1"/>
  <c r="K1476" i="1"/>
  <c r="G1474" i="1"/>
  <c r="K1474" i="1"/>
  <c r="G1472" i="1"/>
  <c r="K1472" i="1"/>
  <c r="G1470" i="1"/>
  <c r="K1470" i="1"/>
  <c r="G1468" i="1"/>
  <c r="K1468" i="1"/>
  <c r="G1466" i="1"/>
  <c r="K1466" i="1"/>
  <c r="G1464" i="1"/>
  <c r="K1464" i="1"/>
  <c r="G1462" i="1"/>
  <c r="K1462" i="1"/>
  <c r="G1460" i="1"/>
  <c r="K1460" i="1"/>
  <c r="G1458" i="1"/>
  <c r="K1458" i="1"/>
  <c r="G1456" i="1"/>
  <c r="K1456" i="1"/>
  <c r="G1454" i="1"/>
  <c r="K1454" i="1"/>
  <c r="G1452" i="1"/>
  <c r="K1452" i="1"/>
  <c r="G1450" i="1"/>
  <c r="K1450" i="1"/>
  <c r="G1448" i="1"/>
  <c r="K1448" i="1"/>
  <c r="G1446" i="1"/>
  <c r="K1446" i="1"/>
  <c r="G1444" i="1"/>
  <c r="K1444" i="1"/>
  <c r="G1442" i="1"/>
  <c r="K1442" i="1"/>
  <c r="G1440" i="1"/>
  <c r="K1440" i="1"/>
  <c r="G1438" i="1"/>
  <c r="K1438" i="1"/>
  <c r="G1436" i="1"/>
  <c r="K1436" i="1"/>
  <c r="G1434" i="1"/>
  <c r="K1434" i="1"/>
  <c r="G1432" i="1"/>
  <c r="K1432" i="1"/>
  <c r="G1430" i="1"/>
  <c r="K1430" i="1"/>
  <c r="G1428" i="1"/>
  <c r="K1428" i="1"/>
  <c r="G1426" i="1"/>
  <c r="K1426" i="1"/>
  <c r="G1424" i="1"/>
  <c r="K1424" i="1"/>
  <c r="G1422" i="1"/>
  <c r="K1422" i="1"/>
  <c r="G1420" i="1"/>
  <c r="K1420" i="1"/>
  <c r="G1418" i="1"/>
  <c r="K1418" i="1"/>
  <c r="G1416" i="1"/>
  <c r="K1416" i="1"/>
  <c r="G1414" i="1"/>
  <c r="K1414" i="1"/>
  <c r="G1412" i="1"/>
  <c r="K1412" i="1"/>
  <c r="G1410" i="1"/>
  <c r="K1410" i="1"/>
  <c r="G1408" i="1"/>
  <c r="K1408" i="1"/>
  <c r="G1406" i="1"/>
  <c r="K1406" i="1"/>
  <c r="G1404" i="1"/>
  <c r="K1404" i="1"/>
  <c r="G1402" i="1"/>
  <c r="K1402" i="1"/>
  <c r="G1400" i="1"/>
  <c r="K1400" i="1"/>
  <c r="G1398" i="1"/>
  <c r="K1398" i="1"/>
  <c r="G1396" i="1"/>
  <c r="K1396" i="1"/>
  <c r="G1394" i="1"/>
  <c r="K1394" i="1"/>
  <c r="G1392" i="1"/>
  <c r="K1392" i="1"/>
  <c r="G1390" i="1"/>
  <c r="K1390" i="1"/>
  <c r="G1388" i="1"/>
  <c r="K1388" i="1"/>
  <c r="G1386" i="1"/>
  <c r="K1386" i="1"/>
  <c r="G1384" i="1"/>
  <c r="K1384" i="1"/>
  <c r="G1382" i="1"/>
  <c r="K1382" i="1"/>
  <c r="G1380" i="1"/>
  <c r="K1380" i="1"/>
  <c r="G1378" i="1"/>
  <c r="K1378" i="1"/>
  <c r="G1376" i="1"/>
  <c r="K1376" i="1"/>
  <c r="G1374" i="1"/>
  <c r="K1374" i="1"/>
  <c r="G1372" i="1"/>
  <c r="K1372" i="1"/>
  <c r="G1370" i="1"/>
  <c r="K1370" i="1"/>
  <c r="G1368" i="1"/>
  <c r="K1368" i="1"/>
  <c r="G1366" i="1"/>
  <c r="K1366" i="1"/>
  <c r="G1364" i="1"/>
  <c r="K1364" i="1"/>
  <c r="G1362" i="1"/>
  <c r="K1362" i="1"/>
  <c r="G1360" i="1"/>
  <c r="K1360" i="1"/>
  <c r="G1358" i="1"/>
  <c r="K1358" i="1"/>
  <c r="G1356" i="1"/>
  <c r="K1356" i="1"/>
  <c r="G1354" i="1"/>
  <c r="K1354" i="1"/>
  <c r="G1352" i="1"/>
  <c r="K1352" i="1"/>
  <c r="G1350" i="1"/>
  <c r="K1350" i="1"/>
  <c r="G1348" i="1"/>
  <c r="K1348" i="1"/>
  <c r="G1346" i="1"/>
  <c r="K1346" i="1"/>
  <c r="G1344" i="1"/>
  <c r="K1344" i="1"/>
  <c r="G1342" i="1"/>
  <c r="K1342" i="1"/>
  <c r="G1340" i="1"/>
  <c r="K1340" i="1"/>
  <c r="G1338" i="1"/>
  <c r="K1338" i="1"/>
  <c r="G1336" i="1"/>
  <c r="K1336" i="1"/>
  <c r="G1334" i="1"/>
  <c r="K1334" i="1"/>
  <c r="G1332" i="1"/>
  <c r="K1332" i="1"/>
  <c r="G1330" i="1"/>
  <c r="K1330" i="1"/>
  <c r="G1328" i="1"/>
  <c r="K1328" i="1"/>
  <c r="G1326" i="1"/>
  <c r="K1326" i="1"/>
  <c r="G1324" i="1"/>
  <c r="K1324" i="1"/>
  <c r="G1322" i="1"/>
  <c r="K1322" i="1"/>
  <c r="G1320" i="1"/>
  <c r="K1320" i="1"/>
  <c r="G1318" i="1"/>
  <c r="K1318" i="1"/>
  <c r="G1316" i="1"/>
  <c r="K1316" i="1"/>
  <c r="G1314" i="1"/>
  <c r="K1314" i="1"/>
  <c r="G1312" i="1"/>
  <c r="K1312" i="1"/>
  <c r="G1310" i="1"/>
  <c r="K1310" i="1"/>
  <c r="G1308" i="1"/>
  <c r="K1308" i="1"/>
  <c r="G1306" i="1"/>
  <c r="K1306" i="1"/>
  <c r="G1304" i="1"/>
  <c r="K1304" i="1"/>
  <c r="G1302" i="1"/>
  <c r="K1302" i="1"/>
  <c r="G1300" i="1"/>
  <c r="K1300" i="1"/>
  <c r="G1298" i="1"/>
  <c r="K1298" i="1"/>
  <c r="G1296" i="1"/>
  <c r="K1296" i="1"/>
  <c r="G1294" i="1"/>
  <c r="K1294" i="1"/>
  <c r="G1292" i="1"/>
  <c r="K1292" i="1"/>
  <c r="G1290" i="1"/>
  <c r="K1290" i="1"/>
  <c r="G1288" i="1"/>
  <c r="K1288" i="1"/>
  <c r="G1286" i="1"/>
  <c r="K1286" i="1"/>
  <c r="G1284" i="1"/>
  <c r="K1284" i="1"/>
  <c r="G1282" i="1"/>
  <c r="K1282" i="1"/>
  <c r="G1280" i="1"/>
  <c r="K1280" i="1"/>
  <c r="G1278" i="1"/>
  <c r="K1278" i="1"/>
  <c r="G1276" i="1"/>
  <c r="K1276" i="1"/>
  <c r="G1274" i="1"/>
  <c r="K1274" i="1"/>
  <c r="G1272" i="1"/>
  <c r="K1272" i="1"/>
  <c r="G1270" i="1"/>
  <c r="K1270" i="1"/>
  <c r="G1268" i="1"/>
  <c r="K1268" i="1"/>
  <c r="G1266" i="1"/>
  <c r="K1266" i="1"/>
  <c r="G1264" i="1"/>
  <c r="K1264" i="1"/>
  <c r="G1262" i="1"/>
  <c r="K1262" i="1"/>
  <c r="G1260" i="1"/>
  <c r="K1260" i="1"/>
  <c r="G1258" i="1"/>
  <c r="K1258" i="1"/>
  <c r="G1256" i="1"/>
  <c r="K1256" i="1"/>
  <c r="G1254" i="1"/>
  <c r="K1254" i="1"/>
  <c r="G1252" i="1"/>
  <c r="K1252" i="1"/>
  <c r="G1250" i="1"/>
  <c r="K1250" i="1"/>
  <c r="G1248" i="1"/>
  <c r="K1248" i="1"/>
  <c r="G1246" i="1"/>
  <c r="K1246" i="1"/>
  <c r="G1244" i="1"/>
  <c r="K1244" i="1"/>
  <c r="G1242" i="1"/>
  <c r="K1242" i="1"/>
  <c r="G1240" i="1"/>
  <c r="K1240" i="1"/>
  <c r="G1238" i="1"/>
  <c r="K1238" i="1"/>
  <c r="G1236" i="1"/>
  <c r="K1236" i="1"/>
  <c r="G1234" i="1"/>
  <c r="K1234" i="1"/>
  <c r="G1232" i="1"/>
  <c r="K1232" i="1"/>
  <c r="G1230" i="1"/>
  <c r="K1230" i="1"/>
  <c r="G1228" i="1"/>
  <c r="K1228" i="1"/>
  <c r="G1226" i="1"/>
  <c r="K1226" i="1"/>
  <c r="G1224" i="1"/>
  <c r="K1224" i="1"/>
  <c r="G1222" i="1"/>
  <c r="K1222" i="1"/>
  <c r="G1220" i="1"/>
  <c r="K1220" i="1"/>
  <c r="G1218" i="1"/>
  <c r="K1218" i="1"/>
  <c r="G1216" i="1"/>
  <c r="K1216" i="1"/>
  <c r="G1214" i="1"/>
  <c r="K1214" i="1"/>
  <c r="G1212" i="1"/>
  <c r="K1212" i="1"/>
  <c r="G1210" i="1"/>
  <c r="K1210" i="1"/>
  <c r="G1208" i="1"/>
  <c r="K1208" i="1"/>
  <c r="G1206" i="1"/>
  <c r="K1206" i="1"/>
  <c r="G1204" i="1"/>
  <c r="K1204" i="1"/>
  <c r="G1202" i="1"/>
  <c r="K1202" i="1"/>
  <c r="G1200" i="1"/>
  <c r="K1200" i="1"/>
  <c r="G1198" i="1"/>
  <c r="K1198" i="1"/>
  <c r="G1196" i="1"/>
  <c r="K1196" i="1"/>
  <c r="G1194" i="1"/>
  <c r="K1194" i="1"/>
  <c r="G1192" i="1"/>
  <c r="K1192" i="1"/>
  <c r="G1190" i="1"/>
  <c r="K1190" i="1"/>
  <c r="G1188" i="1"/>
  <c r="K1188" i="1"/>
  <c r="G1186" i="1"/>
  <c r="K1186" i="1"/>
  <c r="G1184" i="1"/>
  <c r="K1184" i="1"/>
  <c r="G1182" i="1"/>
  <c r="K1182" i="1"/>
  <c r="G1180" i="1"/>
  <c r="K1180" i="1"/>
  <c r="G1178" i="1"/>
  <c r="K1178" i="1"/>
  <c r="G1176" i="1"/>
  <c r="K1176" i="1"/>
  <c r="G1174" i="1"/>
  <c r="K1174" i="1"/>
  <c r="G1172" i="1"/>
  <c r="K1172" i="1"/>
  <c r="G1170" i="1"/>
  <c r="K1170" i="1"/>
  <c r="G1168" i="1"/>
  <c r="K1168" i="1"/>
  <c r="G1166" i="1"/>
  <c r="K1166" i="1"/>
  <c r="G1164" i="1"/>
  <c r="K1164" i="1"/>
  <c r="G1162" i="1"/>
  <c r="K1162" i="1"/>
  <c r="G1160" i="1"/>
  <c r="K1160" i="1"/>
  <c r="G1158" i="1"/>
  <c r="K1158" i="1"/>
  <c r="G1156" i="1"/>
  <c r="K1156" i="1"/>
  <c r="G1154" i="1"/>
  <c r="K1154" i="1"/>
  <c r="G1152" i="1"/>
  <c r="K1152" i="1"/>
  <c r="G1150" i="1"/>
  <c r="K1150" i="1"/>
  <c r="G1148" i="1"/>
  <c r="K1148" i="1"/>
  <c r="G1146" i="1"/>
  <c r="K1146" i="1"/>
  <c r="G1144" i="1"/>
  <c r="K1144" i="1"/>
  <c r="G1142" i="1"/>
  <c r="K1142" i="1"/>
  <c r="G1140" i="1"/>
  <c r="K1140" i="1"/>
  <c r="G1138" i="1"/>
  <c r="K1138" i="1"/>
  <c r="G1136" i="1"/>
  <c r="K1136" i="1"/>
  <c r="G1134" i="1"/>
  <c r="K1134" i="1"/>
  <c r="G1132" i="1"/>
  <c r="K1132" i="1"/>
  <c r="G1130" i="1"/>
  <c r="K1130" i="1"/>
  <c r="G1128" i="1"/>
  <c r="K1128" i="1"/>
  <c r="G1126" i="1"/>
  <c r="K1126" i="1"/>
  <c r="G1124" i="1"/>
  <c r="K1124" i="1"/>
  <c r="G1122" i="1"/>
  <c r="K1122" i="1"/>
  <c r="G1120" i="1"/>
  <c r="K1120" i="1"/>
  <c r="G1118" i="1"/>
  <c r="K1118" i="1"/>
  <c r="G1116" i="1"/>
  <c r="K1116" i="1"/>
  <c r="G1114" i="1"/>
  <c r="K1114" i="1"/>
  <c r="G1112" i="1"/>
  <c r="K1112" i="1"/>
  <c r="G1110" i="1"/>
  <c r="K1110" i="1"/>
  <c r="G1108" i="1"/>
  <c r="K1108" i="1"/>
  <c r="G1106" i="1"/>
  <c r="K1106" i="1"/>
  <c r="G1104" i="1"/>
  <c r="K1104" i="1"/>
  <c r="G1102" i="1"/>
  <c r="K1102" i="1"/>
  <c r="G1100" i="1"/>
  <c r="K1100" i="1"/>
  <c r="G1098" i="1"/>
  <c r="K1098" i="1"/>
  <c r="G1096" i="1"/>
  <c r="K1096" i="1"/>
  <c r="G1094" i="1"/>
  <c r="K1094" i="1"/>
  <c r="G1092" i="1"/>
  <c r="K1092" i="1"/>
  <c r="G1090" i="1"/>
  <c r="K1090" i="1"/>
  <c r="G1088" i="1"/>
  <c r="K1088" i="1"/>
  <c r="G1086" i="1"/>
  <c r="K1086" i="1"/>
  <c r="G1084" i="1"/>
  <c r="K1084" i="1"/>
  <c r="G1082" i="1"/>
  <c r="K1082" i="1"/>
  <c r="G1080" i="1"/>
  <c r="K1080" i="1"/>
  <c r="G1078" i="1"/>
  <c r="K1078" i="1"/>
  <c r="G1076" i="1"/>
  <c r="K1076" i="1"/>
  <c r="G1074" i="1"/>
  <c r="K1074" i="1"/>
  <c r="G1072" i="1"/>
  <c r="K1072" i="1"/>
  <c r="G1070" i="1"/>
  <c r="K1070" i="1"/>
  <c r="G1068" i="1"/>
  <c r="K1068" i="1"/>
  <c r="G1066" i="1"/>
  <c r="K1066" i="1"/>
  <c r="G1064" i="1"/>
  <c r="K1064" i="1"/>
  <c r="G1062" i="1"/>
  <c r="K1062" i="1"/>
  <c r="G1060" i="1"/>
  <c r="K1060" i="1"/>
  <c r="G1058" i="1"/>
  <c r="K1058" i="1"/>
  <c r="G1056" i="1"/>
  <c r="K1056" i="1"/>
  <c r="G1054" i="1"/>
  <c r="K1054" i="1"/>
  <c r="G1052" i="1"/>
  <c r="K1052" i="1"/>
  <c r="G1050" i="1"/>
  <c r="K1050" i="1"/>
  <c r="G1048" i="1"/>
  <c r="K1048" i="1"/>
  <c r="G1046" i="1"/>
  <c r="K1046" i="1"/>
  <c r="G1044" i="1"/>
  <c r="K1044" i="1"/>
  <c r="G1042" i="1"/>
  <c r="K1042" i="1"/>
  <c r="G1040" i="1"/>
  <c r="K1040" i="1"/>
  <c r="G1038" i="1"/>
  <c r="K1038" i="1"/>
  <c r="G1036" i="1"/>
  <c r="K1036" i="1"/>
  <c r="G1034" i="1"/>
  <c r="K1034" i="1"/>
  <c r="G1032" i="1"/>
  <c r="K1032" i="1"/>
  <c r="G1030" i="1"/>
  <c r="K1030" i="1"/>
  <c r="G1028" i="1"/>
  <c r="K1028" i="1"/>
  <c r="G1026" i="1"/>
  <c r="K1026" i="1"/>
  <c r="G1024" i="1"/>
  <c r="K1024" i="1"/>
  <c r="G1022" i="1"/>
  <c r="K1022" i="1"/>
  <c r="G1020" i="1"/>
  <c r="K1020" i="1"/>
  <c r="G1018" i="1"/>
  <c r="K1018" i="1"/>
  <c r="G1016" i="1"/>
  <c r="K1016" i="1"/>
  <c r="G1014" i="1"/>
  <c r="K1014" i="1"/>
  <c r="G1012" i="1"/>
  <c r="K1012" i="1"/>
  <c r="G1010" i="1"/>
  <c r="K1010" i="1"/>
  <c r="G1008" i="1"/>
  <c r="K1008" i="1"/>
  <c r="G1006" i="1"/>
  <c r="K1006" i="1"/>
  <c r="G1004" i="1"/>
  <c r="K1004" i="1"/>
  <c r="G1002" i="1"/>
  <c r="K1002" i="1"/>
  <c r="G1000" i="1"/>
  <c r="K1000" i="1"/>
  <c r="G998" i="1"/>
  <c r="K998" i="1"/>
  <c r="G996" i="1"/>
  <c r="K996" i="1"/>
  <c r="G994" i="1"/>
  <c r="K994" i="1"/>
  <c r="G992" i="1"/>
  <c r="K992" i="1"/>
  <c r="G990" i="1"/>
  <c r="K990" i="1"/>
  <c r="G988" i="1"/>
  <c r="K988" i="1"/>
  <c r="G986" i="1"/>
  <c r="K986" i="1"/>
  <c r="G984" i="1"/>
  <c r="K984" i="1"/>
  <c r="G982" i="1"/>
  <c r="K982" i="1"/>
  <c r="G980" i="1"/>
  <c r="K980" i="1"/>
  <c r="G978" i="1"/>
  <c r="K978" i="1"/>
  <c r="G976" i="1"/>
  <c r="K976" i="1"/>
  <c r="G974" i="1"/>
  <c r="K974" i="1"/>
  <c r="G972" i="1"/>
  <c r="K972" i="1"/>
  <c r="G970" i="1"/>
  <c r="K970" i="1"/>
  <c r="G968" i="1"/>
  <c r="K968" i="1"/>
  <c r="G966" i="1"/>
  <c r="K966" i="1"/>
  <c r="G964" i="1"/>
  <c r="K964" i="1"/>
  <c r="G962" i="1"/>
  <c r="K962" i="1"/>
  <c r="G960" i="1"/>
  <c r="K960" i="1"/>
  <c r="G958" i="1"/>
  <c r="K958" i="1"/>
  <c r="G956" i="1"/>
  <c r="K956" i="1"/>
  <c r="G954" i="1"/>
  <c r="K954" i="1"/>
  <c r="G952" i="1"/>
  <c r="K952" i="1"/>
  <c r="G950" i="1"/>
  <c r="K950" i="1"/>
  <c r="G948" i="1"/>
  <c r="K948" i="1"/>
  <c r="G946" i="1"/>
  <c r="K946" i="1"/>
  <c r="G944" i="1"/>
  <c r="K944" i="1"/>
  <c r="G942" i="1"/>
  <c r="K942" i="1"/>
  <c r="G940" i="1"/>
  <c r="K940" i="1"/>
  <c r="G938" i="1"/>
  <c r="K938" i="1"/>
  <c r="G936" i="1"/>
  <c r="K936" i="1"/>
  <c r="G934" i="1"/>
  <c r="K934" i="1"/>
  <c r="G932" i="1"/>
  <c r="K932" i="1"/>
  <c r="G930" i="1"/>
  <c r="K930" i="1"/>
  <c r="G928" i="1"/>
  <c r="K928" i="1"/>
  <c r="G926" i="1"/>
  <c r="K926" i="1"/>
  <c r="G924" i="1"/>
  <c r="K924" i="1"/>
  <c r="G922" i="1"/>
  <c r="K922" i="1"/>
  <c r="G920" i="1"/>
  <c r="K920" i="1"/>
  <c r="G918" i="1"/>
  <c r="K918" i="1"/>
  <c r="G916" i="1"/>
  <c r="K916" i="1"/>
  <c r="G914" i="1"/>
  <c r="K914" i="1"/>
  <c r="G912" i="1"/>
  <c r="K912" i="1"/>
  <c r="G910" i="1"/>
  <c r="K910" i="1"/>
  <c r="G908" i="1"/>
  <c r="K908" i="1"/>
  <c r="G906" i="1"/>
  <c r="K906" i="1"/>
  <c r="G904" i="1"/>
  <c r="K904" i="1"/>
  <c r="G902" i="1"/>
  <c r="K902" i="1"/>
  <c r="G900" i="1"/>
  <c r="K900" i="1"/>
  <c r="G898" i="1"/>
  <c r="K898" i="1"/>
  <c r="G896" i="1"/>
  <c r="K896" i="1"/>
  <c r="G894" i="1"/>
  <c r="K894" i="1"/>
  <c r="G892" i="1"/>
  <c r="K892" i="1"/>
  <c r="G890" i="1"/>
  <c r="K890" i="1"/>
  <c r="G888" i="1"/>
  <c r="K888" i="1"/>
  <c r="G886" i="1"/>
  <c r="K886" i="1"/>
  <c r="G884" i="1"/>
  <c r="K884" i="1"/>
  <c r="G882" i="1"/>
  <c r="K882" i="1"/>
  <c r="G880" i="1"/>
  <c r="K880" i="1"/>
  <c r="G878" i="1"/>
  <c r="K878" i="1"/>
  <c r="G876" i="1"/>
  <c r="K876" i="1"/>
  <c r="G874" i="1"/>
  <c r="K874" i="1"/>
  <c r="G872" i="1"/>
  <c r="K872" i="1"/>
  <c r="G870" i="1"/>
  <c r="K870" i="1"/>
  <c r="G868" i="1"/>
  <c r="K868" i="1"/>
  <c r="G866" i="1"/>
  <c r="K866" i="1"/>
  <c r="G864" i="1"/>
  <c r="K864" i="1"/>
  <c r="G862" i="1"/>
  <c r="K862" i="1"/>
  <c r="G860" i="1"/>
  <c r="K860" i="1"/>
  <c r="G858" i="1"/>
  <c r="K858" i="1"/>
  <c r="G856" i="1"/>
  <c r="K856" i="1"/>
  <c r="G854" i="1"/>
  <c r="K854" i="1"/>
  <c r="G852" i="1"/>
  <c r="K852" i="1"/>
  <c r="G850" i="1"/>
  <c r="K850" i="1"/>
  <c r="G848" i="1"/>
  <c r="K848" i="1"/>
  <c r="G846" i="1"/>
  <c r="K846" i="1"/>
  <c r="G844" i="1"/>
  <c r="K844" i="1"/>
  <c r="G842" i="1"/>
  <c r="K842" i="1"/>
  <c r="G840" i="1"/>
  <c r="K840" i="1"/>
  <c r="G838" i="1"/>
  <c r="K838" i="1"/>
  <c r="G836" i="1"/>
  <c r="K836" i="1"/>
  <c r="G834" i="1"/>
  <c r="K834" i="1"/>
  <c r="G832" i="1"/>
  <c r="K832" i="1"/>
  <c r="G830" i="1"/>
  <c r="K830" i="1"/>
  <c r="G828" i="1"/>
  <c r="K828" i="1"/>
  <c r="G826" i="1"/>
  <c r="K826" i="1"/>
  <c r="G824" i="1"/>
  <c r="K824" i="1"/>
  <c r="G822" i="1"/>
  <c r="K822" i="1"/>
  <c r="G820" i="1"/>
  <c r="K820" i="1"/>
  <c r="G818" i="1"/>
  <c r="K818" i="1"/>
  <c r="G816" i="1"/>
  <c r="K816" i="1"/>
  <c r="G814" i="1"/>
  <c r="K814" i="1"/>
  <c r="G812" i="1"/>
  <c r="K812" i="1"/>
  <c r="G810" i="1"/>
  <c r="K810" i="1"/>
  <c r="G808" i="1"/>
  <c r="K808" i="1"/>
  <c r="G806" i="1"/>
  <c r="K806" i="1"/>
  <c r="G804" i="1"/>
  <c r="K804" i="1"/>
  <c r="G802" i="1"/>
  <c r="K802" i="1"/>
  <c r="G800" i="1"/>
  <c r="K800" i="1"/>
  <c r="G798" i="1"/>
  <c r="K798" i="1"/>
  <c r="G796" i="1"/>
  <c r="K796" i="1"/>
  <c r="G794" i="1"/>
  <c r="K794" i="1"/>
  <c r="G792" i="1"/>
  <c r="K792" i="1"/>
  <c r="G790" i="1"/>
  <c r="K790" i="1"/>
  <c r="G788" i="1"/>
  <c r="K788" i="1"/>
  <c r="G786" i="1"/>
  <c r="K786" i="1"/>
  <c r="G784" i="1"/>
  <c r="K784" i="1"/>
  <c r="G782" i="1"/>
  <c r="K782" i="1"/>
  <c r="G780" i="1"/>
  <c r="K780" i="1"/>
  <c r="G778" i="1"/>
  <c r="K778" i="1"/>
  <c r="G776" i="1"/>
  <c r="K776" i="1"/>
  <c r="G774" i="1"/>
  <c r="K774" i="1"/>
  <c r="G772" i="1"/>
  <c r="K772" i="1"/>
  <c r="G770" i="1"/>
  <c r="K770" i="1"/>
  <c r="G768" i="1"/>
  <c r="K768" i="1"/>
  <c r="G766" i="1"/>
  <c r="K766" i="1"/>
  <c r="G764" i="1"/>
  <c r="K764" i="1"/>
  <c r="G762" i="1"/>
  <c r="K762" i="1"/>
  <c r="G760" i="1"/>
  <c r="K760" i="1"/>
  <c r="G758" i="1"/>
  <c r="K758" i="1"/>
  <c r="G756" i="1"/>
  <c r="K756" i="1"/>
  <c r="G754" i="1"/>
  <c r="K754" i="1"/>
  <c r="G752" i="1"/>
  <c r="K752" i="1"/>
  <c r="G750" i="1"/>
  <c r="K750" i="1"/>
  <c r="G748" i="1"/>
  <c r="K748" i="1"/>
  <c r="G746" i="1"/>
  <c r="K746" i="1"/>
  <c r="G744" i="1"/>
  <c r="K744" i="1"/>
  <c r="G742" i="1"/>
  <c r="K742" i="1"/>
  <c r="G740" i="1"/>
  <c r="K740" i="1"/>
  <c r="G738" i="1"/>
  <c r="K738" i="1"/>
  <c r="G736" i="1"/>
  <c r="K736" i="1"/>
  <c r="G734" i="1"/>
  <c r="K734" i="1"/>
  <c r="G732" i="1"/>
  <c r="K732" i="1"/>
  <c r="G730" i="1"/>
  <c r="K730" i="1"/>
  <c r="G728" i="1"/>
  <c r="K728" i="1"/>
  <c r="G726" i="1"/>
  <c r="K726" i="1"/>
  <c r="G724" i="1"/>
  <c r="K724" i="1"/>
  <c r="G722" i="1"/>
  <c r="K722" i="1"/>
  <c r="G720" i="1"/>
  <c r="K720" i="1"/>
  <c r="G718" i="1"/>
  <c r="K718" i="1"/>
  <c r="G716" i="1"/>
  <c r="K716" i="1"/>
  <c r="G714" i="1"/>
  <c r="K714" i="1"/>
  <c r="G712" i="1"/>
  <c r="K712" i="1"/>
  <c r="G710" i="1"/>
  <c r="K710" i="1"/>
  <c r="G708" i="1"/>
  <c r="K708" i="1"/>
  <c r="G706" i="1"/>
  <c r="K706" i="1"/>
  <c r="G704" i="1"/>
  <c r="K704" i="1"/>
  <c r="G702" i="1"/>
  <c r="K702" i="1"/>
  <c r="G700" i="1"/>
  <c r="K700" i="1"/>
  <c r="G698" i="1"/>
  <c r="K698" i="1"/>
  <c r="G696" i="1"/>
  <c r="K696" i="1"/>
  <c r="G694" i="1"/>
  <c r="K694" i="1"/>
  <c r="G692" i="1"/>
  <c r="K692" i="1"/>
  <c r="G690" i="1"/>
  <c r="K690" i="1"/>
  <c r="G688" i="1"/>
  <c r="K688" i="1"/>
  <c r="G686" i="1"/>
  <c r="K686" i="1"/>
  <c r="G684" i="1"/>
  <c r="K684" i="1"/>
  <c r="G682" i="1"/>
  <c r="K682" i="1"/>
  <c r="G680" i="1"/>
  <c r="K680" i="1"/>
  <c r="G678" i="1"/>
  <c r="K678" i="1"/>
  <c r="G676" i="1"/>
  <c r="K676" i="1"/>
  <c r="G674" i="1"/>
  <c r="K674" i="1"/>
  <c r="G672" i="1"/>
  <c r="K672" i="1"/>
  <c r="G670" i="1"/>
  <c r="K670" i="1"/>
  <c r="G668" i="1"/>
  <c r="K668" i="1"/>
  <c r="G666" i="1"/>
  <c r="K666" i="1"/>
  <c r="G664" i="1"/>
  <c r="K664" i="1"/>
  <c r="G662" i="1"/>
  <c r="K662" i="1"/>
  <c r="G660" i="1"/>
  <c r="K660" i="1"/>
  <c r="G658" i="1"/>
  <c r="K658" i="1"/>
  <c r="G656" i="1"/>
  <c r="K656" i="1"/>
  <c r="G654" i="1"/>
  <c r="K654" i="1"/>
  <c r="G652" i="1"/>
  <c r="K652" i="1"/>
  <c r="G650" i="1"/>
  <c r="K650" i="1"/>
  <c r="G648" i="1"/>
  <c r="K648" i="1"/>
  <c r="G646" i="1"/>
  <c r="K646" i="1"/>
  <c r="G644" i="1"/>
  <c r="K644" i="1"/>
  <c r="G642" i="1"/>
  <c r="K642" i="1"/>
  <c r="G640" i="1"/>
  <c r="K640" i="1"/>
  <c r="G638" i="1"/>
  <c r="K638" i="1"/>
  <c r="G636" i="1"/>
  <c r="K636" i="1"/>
  <c r="G634" i="1"/>
  <c r="K634" i="1"/>
  <c r="G632" i="1"/>
  <c r="K632" i="1"/>
  <c r="G630" i="1"/>
  <c r="K630" i="1"/>
  <c r="G628" i="1"/>
  <c r="K628" i="1"/>
  <c r="G626" i="1"/>
  <c r="K626" i="1"/>
  <c r="G624" i="1"/>
  <c r="K624" i="1"/>
  <c r="G622" i="1"/>
  <c r="K622" i="1"/>
  <c r="G620" i="1"/>
  <c r="K620" i="1"/>
  <c r="G618" i="1"/>
  <c r="K618" i="1"/>
  <c r="G616" i="1"/>
  <c r="K616" i="1"/>
  <c r="G614" i="1"/>
  <c r="K614" i="1"/>
  <c r="G612" i="1"/>
  <c r="K612" i="1"/>
  <c r="G610" i="1"/>
  <c r="K610" i="1"/>
  <c r="G608" i="1"/>
  <c r="K608" i="1"/>
  <c r="G606" i="1"/>
  <c r="K606" i="1"/>
  <c r="G604" i="1"/>
  <c r="K604" i="1"/>
  <c r="G602" i="1"/>
  <c r="K602" i="1"/>
  <c r="G600" i="1"/>
  <c r="K600" i="1"/>
  <c r="G598" i="1"/>
  <c r="K598" i="1"/>
  <c r="G596" i="1"/>
  <c r="K596" i="1"/>
  <c r="G594" i="1"/>
  <c r="K594" i="1"/>
  <c r="G592" i="1"/>
  <c r="K592" i="1"/>
  <c r="G590" i="1"/>
  <c r="K590" i="1"/>
  <c r="G588" i="1"/>
  <c r="K588" i="1"/>
  <c r="G586" i="1"/>
  <c r="K586" i="1"/>
  <c r="G584" i="1"/>
  <c r="K584" i="1"/>
  <c r="G582" i="1"/>
  <c r="K582" i="1"/>
  <c r="G580" i="1"/>
  <c r="K580" i="1"/>
  <c r="G578" i="1"/>
  <c r="K578" i="1"/>
  <c r="G576" i="1"/>
  <c r="K576" i="1"/>
  <c r="G574" i="1"/>
  <c r="K574" i="1"/>
  <c r="G572" i="1"/>
  <c r="K572" i="1"/>
  <c r="G570" i="1"/>
  <c r="K570" i="1"/>
  <c r="G568" i="1"/>
  <c r="K568" i="1"/>
  <c r="G566" i="1"/>
  <c r="K566" i="1"/>
  <c r="G564" i="1"/>
  <c r="K564" i="1"/>
  <c r="G562" i="1"/>
  <c r="K562" i="1"/>
  <c r="G560" i="1"/>
  <c r="K560" i="1"/>
  <c r="G558" i="1"/>
  <c r="K558" i="1"/>
  <c r="G556" i="1"/>
  <c r="K556" i="1"/>
  <c r="G554" i="1"/>
  <c r="K554" i="1"/>
  <c r="G552" i="1"/>
  <c r="K552" i="1"/>
  <c r="G550" i="1"/>
  <c r="K550" i="1"/>
  <c r="G548" i="1"/>
  <c r="K548" i="1"/>
  <c r="G546" i="1"/>
  <c r="K546" i="1"/>
  <c r="G544" i="1"/>
  <c r="K544" i="1"/>
  <c r="G542" i="1"/>
  <c r="K542" i="1"/>
  <c r="G540" i="1"/>
  <c r="K540" i="1"/>
  <c r="G538" i="1"/>
  <c r="K538" i="1"/>
  <c r="G536" i="1"/>
  <c r="K536" i="1"/>
  <c r="G534" i="1"/>
  <c r="K534" i="1"/>
  <c r="G532" i="1"/>
  <c r="K532" i="1"/>
  <c r="G530" i="1"/>
  <c r="K530" i="1"/>
  <c r="G528" i="1"/>
  <c r="K528" i="1"/>
  <c r="G526" i="1"/>
  <c r="K526" i="1"/>
  <c r="G524" i="1"/>
  <c r="K524" i="1"/>
  <c r="G522" i="1"/>
  <c r="K522" i="1"/>
  <c r="G1543" i="1"/>
  <c r="K1543" i="1"/>
  <c r="G1541" i="1"/>
  <c r="K1541" i="1"/>
  <c r="G1539" i="1"/>
  <c r="K1539" i="1"/>
  <c r="G1537" i="1"/>
  <c r="K1537" i="1"/>
  <c r="G1535" i="1"/>
  <c r="K1535" i="1"/>
  <c r="G1533" i="1"/>
  <c r="K1533" i="1"/>
  <c r="G1531" i="1"/>
  <c r="K1531" i="1"/>
  <c r="G1529" i="1"/>
  <c r="K1529" i="1"/>
  <c r="G1527" i="1"/>
  <c r="K1527" i="1"/>
  <c r="G1525" i="1"/>
  <c r="K1525" i="1"/>
  <c r="G1523" i="1"/>
  <c r="K1523" i="1"/>
  <c r="G1521" i="1"/>
  <c r="K1521" i="1"/>
  <c r="G1519" i="1"/>
  <c r="K1519" i="1"/>
  <c r="G1517" i="1"/>
  <c r="K1517" i="1"/>
  <c r="G1515" i="1"/>
  <c r="K1515" i="1"/>
  <c r="G1513" i="1"/>
  <c r="K1513" i="1"/>
  <c r="G1511" i="1"/>
  <c r="K1511" i="1"/>
  <c r="G1509" i="1"/>
  <c r="K1509" i="1"/>
  <c r="G1507" i="1"/>
  <c r="K1507" i="1"/>
  <c r="G1505" i="1"/>
  <c r="K1505" i="1"/>
  <c r="G1503" i="1"/>
  <c r="K1503" i="1"/>
  <c r="G1501" i="1"/>
  <c r="K1501" i="1"/>
  <c r="G1499" i="1"/>
  <c r="K1499" i="1"/>
  <c r="G1497" i="1"/>
  <c r="K1497" i="1"/>
  <c r="G1495" i="1"/>
  <c r="K1495" i="1"/>
  <c r="G1493" i="1"/>
  <c r="K1493" i="1"/>
  <c r="G1491" i="1"/>
  <c r="K1491" i="1"/>
  <c r="G1489" i="1"/>
  <c r="K1489" i="1"/>
  <c r="G1487" i="1"/>
  <c r="K1487" i="1"/>
  <c r="G1485" i="1"/>
  <c r="K1485" i="1"/>
  <c r="G1483" i="1"/>
  <c r="K1483" i="1"/>
  <c r="G1481" i="1"/>
  <c r="K1481" i="1"/>
  <c r="G1479" i="1"/>
  <c r="K1479" i="1"/>
  <c r="G1477" i="1"/>
  <c r="K1477" i="1"/>
  <c r="G1475" i="1"/>
  <c r="K1475" i="1"/>
  <c r="G1473" i="1"/>
  <c r="K1473" i="1"/>
  <c r="G1471" i="1"/>
  <c r="K1471" i="1"/>
  <c r="G1469" i="1"/>
  <c r="K1469" i="1"/>
  <c r="G1467" i="1"/>
  <c r="K1467" i="1"/>
  <c r="G1465" i="1"/>
  <c r="K1465" i="1"/>
  <c r="G1463" i="1"/>
  <c r="K1463" i="1"/>
  <c r="G1461" i="1"/>
  <c r="K1461" i="1"/>
  <c r="G1459" i="1"/>
  <c r="K1459" i="1"/>
  <c r="G1457" i="1"/>
  <c r="K1457" i="1"/>
  <c r="G1455" i="1"/>
  <c r="K1455" i="1"/>
  <c r="G1453" i="1"/>
  <c r="K1453" i="1"/>
  <c r="G1451" i="1"/>
  <c r="K1451" i="1"/>
  <c r="G1449" i="1"/>
  <c r="K1449" i="1"/>
  <c r="G1447" i="1"/>
  <c r="K1447" i="1"/>
  <c r="G1445" i="1"/>
  <c r="K1445" i="1"/>
  <c r="G1443" i="1"/>
  <c r="K1443" i="1"/>
  <c r="G1441" i="1"/>
  <c r="K1441" i="1"/>
  <c r="G1439" i="1"/>
  <c r="K1439" i="1"/>
  <c r="G1437" i="1"/>
  <c r="K1437" i="1"/>
  <c r="G1435" i="1"/>
  <c r="K1435" i="1"/>
  <c r="G1433" i="1"/>
  <c r="K1433" i="1"/>
  <c r="G1431" i="1"/>
  <c r="K1431" i="1"/>
  <c r="G1429" i="1"/>
  <c r="K1429" i="1"/>
  <c r="G1427" i="1"/>
  <c r="K1427" i="1"/>
  <c r="G1425" i="1"/>
  <c r="K1425" i="1"/>
  <c r="G1423" i="1"/>
  <c r="K1423" i="1"/>
  <c r="G1421" i="1"/>
  <c r="K1421" i="1"/>
  <c r="G1419" i="1"/>
  <c r="K1419" i="1"/>
  <c r="G1417" i="1"/>
  <c r="K1417" i="1"/>
  <c r="G1415" i="1"/>
  <c r="K1415" i="1"/>
  <c r="G1413" i="1"/>
  <c r="K1413" i="1"/>
  <c r="G1411" i="1"/>
  <c r="K1411" i="1"/>
  <c r="G1409" i="1"/>
  <c r="K1409" i="1"/>
  <c r="G1407" i="1"/>
  <c r="K1407" i="1"/>
  <c r="G1405" i="1"/>
  <c r="K1405" i="1"/>
  <c r="G1403" i="1"/>
  <c r="K1403" i="1"/>
  <c r="G1401" i="1"/>
  <c r="K1401" i="1"/>
  <c r="G1399" i="1"/>
  <c r="K1399" i="1"/>
  <c r="G1397" i="1"/>
  <c r="K1397" i="1"/>
  <c r="G1395" i="1"/>
  <c r="K1395" i="1"/>
  <c r="G1393" i="1"/>
  <c r="K1393" i="1"/>
  <c r="G1391" i="1"/>
  <c r="K1391" i="1"/>
  <c r="G1389" i="1"/>
  <c r="K1389" i="1"/>
  <c r="G1387" i="1"/>
  <c r="K1387" i="1"/>
  <c r="G1385" i="1"/>
  <c r="K1385" i="1"/>
  <c r="G1383" i="1"/>
  <c r="K1383" i="1"/>
  <c r="G1381" i="1"/>
  <c r="K1381" i="1"/>
  <c r="G1379" i="1"/>
  <c r="K1379" i="1"/>
  <c r="G1377" i="1"/>
  <c r="K1377" i="1"/>
  <c r="G1375" i="1"/>
  <c r="K1375" i="1"/>
  <c r="G1373" i="1"/>
  <c r="K1373" i="1"/>
  <c r="G1371" i="1"/>
  <c r="K1371" i="1"/>
  <c r="G1369" i="1"/>
  <c r="K1369" i="1"/>
  <c r="G1367" i="1"/>
  <c r="K1367" i="1"/>
  <c r="G1365" i="1"/>
  <c r="K1365" i="1"/>
  <c r="G1363" i="1"/>
  <c r="K1363" i="1"/>
  <c r="G1361" i="1"/>
  <c r="K1361" i="1"/>
  <c r="G1359" i="1"/>
  <c r="K1359" i="1"/>
  <c r="G1357" i="1"/>
  <c r="K1357" i="1"/>
  <c r="G1355" i="1"/>
  <c r="K1355" i="1"/>
  <c r="G1353" i="1"/>
  <c r="K1353" i="1"/>
  <c r="G1351" i="1"/>
  <c r="K1351" i="1"/>
  <c r="G1349" i="1"/>
  <c r="K1349" i="1"/>
  <c r="G1347" i="1"/>
  <c r="K1347" i="1"/>
  <c r="G1345" i="1"/>
  <c r="K1345" i="1"/>
  <c r="G1343" i="1"/>
  <c r="K1343" i="1"/>
  <c r="G1341" i="1"/>
  <c r="K1341" i="1"/>
  <c r="G1339" i="1"/>
  <c r="K1339" i="1"/>
  <c r="G1337" i="1"/>
  <c r="K1337" i="1"/>
  <c r="G1335" i="1"/>
  <c r="K1335" i="1"/>
  <c r="G1333" i="1"/>
  <c r="K1333" i="1"/>
  <c r="G1331" i="1"/>
  <c r="K1331" i="1"/>
  <c r="G1329" i="1"/>
  <c r="K1329" i="1"/>
  <c r="G1327" i="1"/>
  <c r="K1327" i="1"/>
  <c r="G1325" i="1"/>
  <c r="K1325" i="1"/>
  <c r="G1323" i="1"/>
  <c r="K1323" i="1"/>
  <c r="G1321" i="1"/>
  <c r="K1321" i="1"/>
  <c r="G1319" i="1"/>
  <c r="K1319" i="1"/>
  <c r="G1317" i="1"/>
  <c r="K1317" i="1"/>
  <c r="G1315" i="1"/>
  <c r="K1315" i="1"/>
  <c r="G1313" i="1"/>
  <c r="K1313" i="1"/>
  <c r="G1311" i="1"/>
  <c r="K1311" i="1"/>
  <c r="G1309" i="1"/>
  <c r="K1309" i="1"/>
  <c r="G1307" i="1"/>
  <c r="K1307" i="1"/>
  <c r="G1305" i="1"/>
  <c r="K1305" i="1"/>
  <c r="G1303" i="1"/>
  <c r="K1303" i="1"/>
  <c r="G1301" i="1"/>
  <c r="K1301" i="1"/>
  <c r="G1299" i="1"/>
  <c r="K1299" i="1"/>
  <c r="G1297" i="1"/>
  <c r="K1297" i="1"/>
  <c r="G1295" i="1"/>
  <c r="K1295" i="1"/>
  <c r="G1293" i="1"/>
  <c r="K1293" i="1"/>
  <c r="G1291" i="1"/>
  <c r="K1291" i="1"/>
  <c r="G1289" i="1"/>
  <c r="K1289" i="1"/>
  <c r="G1287" i="1"/>
  <c r="K1287" i="1"/>
  <c r="G1285" i="1"/>
  <c r="K1285" i="1"/>
  <c r="G1283" i="1"/>
  <c r="K1283" i="1"/>
  <c r="G1281" i="1"/>
  <c r="K1281" i="1"/>
  <c r="G1279" i="1"/>
  <c r="K1279" i="1"/>
  <c r="G1277" i="1"/>
  <c r="K1277" i="1"/>
  <c r="G1275" i="1"/>
  <c r="K1275" i="1"/>
  <c r="G1273" i="1"/>
  <c r="K1273" i="1"/>
  <c r="G1271" i="1"/>
  <c r="K1271" i="1"/>
  <c r="G1269" i="1"/>
  <c r="K1269" i="1"/>
  <c r="G1267" i="1"/>
  <c r="K1267" i="1"/>
  <c r="G1265" i="1"/>
  <c r="K1265" i="1"/>
  <c r="G1263" i="1"/>
  <c r="K1263" i="1"/>
  <c r="G1261" i="1"/>
  <c r="K1261" i="1"/>
  <c r="G1259" i="1"/>
  <c r="K1259" i="1"/>
  <c r="G1257" i="1"/>
  <c r="K1257" i="1"/>
  <c r="G1255" i="1"/>
  <c r="K1255" i="1"/>
  <c r="G1253" i="1"/>
  <c r="K1253" i="1"/>
  <c r="G1251" i="1"/>
  <c r="K1251" i="1"/>
  <c r="G1249" i="1"/>
  <c r="K1249" i="1"/>
  <c r="G1247" i="1"/>
  <c r="K1247" i="1"/>
  <c r="G1245" i="1"/>
  <c r="K1245" i="1"/>
  <c r="G1243" i="1"/>
  <c r="K1243" i="1"/>
  <c r="G1241" i="1"/>
  <c r="K1241" i="1"/>
  <c r="G1239" i="1"/>
  <c r="K1239" i="1"/>
  <c r="G1237" i="1"/>
  <c r="K1237" i="1"/>
  <c r="G1235" i="1"/>
  <c r="K1235" i="1"/>
  <c r="G1233" i="1"/>
  <c r="K1233" i="1"/>
  <c r="G1231" i="1"/>
  <c r="K1231" i="1"/>
  <c r="G1229" i="1"/>
  <c r="K1229" i="1"/>
  <c r="G1227" i="1"/>
  <c r="K1227" i="1"/>
  <c r="G1225" i="1"/>
  <c r="K1225" i="1"/>
  <c r="G1223" i="1"/>
  <c r="K1223" i="1"/>
  <c r="G1221" i="1"/>
  <c r="K1221" i="1"/>
  <c r="G1219" i="1"/>
  <c r="K1219" i="1"/>
  <c r="G1217" i="1"/>
  <c r="K1217" i="1"/>
  <c r="G1215" i="1"/>
  <c r="K1215" i="1"/>
  <c r="G1213" i="1"/>
  <c r="K1213" i="1"/>
  <c r="G1211" i="1"/>
  <c r="K1211" i="1"/>
  <c r="G1209" i="1"/>
  <c r="K1209" i="1"/>
  <c r="G1207" i="1"/>
  <c r="K1207" i="1"/>
  <c r="G1205" i="1"/>
  <c r="K1205" i="1"/>
  <c r="G1203" i="1"/>
  <c r="K1203" i="1"/>
  <c r="G1201" i="1"/>
  <c r="K1201" i="1"/>
  <c r="G1199" i="1"/>
  <c r="K1199" i="1"/>
  <c r="G1197" i="1"/>
  <c r="K1197" i="1"/>
  <c r="G1195" i="1"/>
  <c r="K1195" i="1"/>
  <c r="G1193" i="1"/>
  <c r="K1193" i="1"/>
  <c r="G1191" i="1"/>
  <c r="K1191" i="1"/>
  <c r="G1189" i="1"/>
  <c r="K1189" i="1"/>
  <c r="G1187" i="1"/>
  <c r="K1187" i="1"/>
  <c r="G1185" i="1"/>
  <c r="K1185" i="1"/>
  <c r="G1183" i="1"/>
  <c r="K1183" i="1"/>
  <c r="G1181" i="1"/>
  <c r="K1181" i="1"/>
  <c r="G1179" i="1"/>
  <c r="K1179" i="1"/>
  <c r="G1177" i="1"/>
  <c r="K1177" i="1"/>
  <c r="G1175" i="1"/>
  <c r="K1175" i="1"/>
  <c r="G1173" i="1"/>
  <c r="K1173" i="1"/>
  <c r="G1171" i="1"/>
  <c r="K1171" i="1"/>
  <c r="G1169" i="1"/>
  <c r="K1169" i="1"/>
  <c r="G1167" i="1"/>
  <c r="K1167" i="1"/>
  <c r="G1165" i="1"/>
  <c r="K1165" i="1"/>
  <c r="G1163" i="1"/>
  <c r="K1163" i="1"/>
  <c r="G1161" i="1"/>
  <c r="K1161" i="1"/>
  <c r="G1159" i="1"/>
  <c r="K1159" i="1"/>
  <c r="G1157" i="1"/>
  <c r="K1157" i="1"/>
  <c r="G1155" i="1"/>
  <c r="K1155" i="1"/>
  <c r="G1153" i="1"/>
  <c r="K1153" i="1"/>
  <c r="G1151" i="1"/>
  <c r="K1151" i="1"/>
  <c r="G1149" i="1"/>
  <c r="K1149" i="1"/>
  <c r="G1147" i="1"/>
  <c r="K1147" i="1"/>
  <c r="G1145" i="1"/>
  <c r="K1145" i="1"/>
  <c r="G1143" i="1"/>
  <c r="K1143" i="1"/>
  <c r="G1141" i="1"/>
  <c r="K1141" i="1"/>
  <c r="G1139" i="1"/>
  <c r="K1139" i="1"/>
  <c r="G1137" i="1"/>
  <c r="K1137" i="1"/>
  <c r="G1135" i="1"/>
  <c r="K1135" i="1"/>
  <c r="G1133" i="1"/>
  <c r="K1133" i="1"/>
  <c r="G1131" i="1"/>
  <c r="K1131" i="1"/>
  <c r="G1129" i="1"/>
  <c r="K1129" i="1"/>
  <c r="G1127" i="1"/>
  <c r="K1127" i="1"/>
  <c r="G1125" i="1"/>
  <c r="K1125" i="1"/>
  <c r="G1123" i="1"/>
  <c r="K1123" i="1"/>
  <c r="G1121" i="1"/>
  <c r="K1121" i="1"/>
  <c r="G1119" i="1"/>
  <c r="K1119" i="1"/>
  <c r="G1117" i="1"/>
  <c r="K1117" i="1"/>
  <c r="G1115" i="1"/>
  <c r="K1115" i="1"/>
  <c r="G1113" i="1"/>
  <c r="K1113" i="1"/>
  <c r="G1111" i="1"/>
  <c r="K1111" i="1"/>
  <c r="G1109" i="1"/>
  <c r="K1109" i="1"/>
  <c r="G1107" i="1"/>
  <c r="K1107" i="1"/>
  <c r="G1105" i="1"/>
  <c r="K1105" i="1"/>
  <c r="G1103" i="1"/>
  <c r="K1103" i="1"/>
  <c r="G1101" i="1"/>
  <c r="K1101" i="1"/>
  <c r="G1099" i="1"/>
  <c r="K1099" i="1"/>
  <c r="G1097" i="1"/>
  <c r="K1097" i="1"/>
  <c r="G1095" i="1"/>
  <c r="K1095" i="1"/>
  <c r="G1093" i="1"/>
  <c r="K1093" i="1"/>
  <c r="G1091" i="1"/>
  <c r="K1091" i="1"/>
  <c r="G1089" i="1"/>
  <c r="K1089" i="1"/>
  <c r="G1087" i="1"/>
  <c r="K1087" i="1"/>
  <c r="G1085" i="1"/>
  <c r="K1085" i="1"/>
  <c r="G1083" i="1"/>
  <c r="K1083" i="1"/>
  <c r="G1081" i="1"/>
  <c r="K1081" i="1"/>
  <c r="G1079" i="1"/>
  <c r="K1079" i="1"/>
  <c r="G1077" i="1"/>
  <c r="K1077" i="1"/>
  <c r="G1075" i="1"/>
  <c r="K1075" i="1"/>
  <c r="G1073" i="1"/>
  <c r="K1073" i="1"/>
  <c r="G1071" i="1"/>
  <c r="K1071" i="1"/>
  <c r="G1069" i="1"/>
  <c r="K1069" i="1"/>
  <c r="G1067" i="1"/>
  <c r="K1067" i="1"/>
  <c r="G1065" i="1"/>
  <c r="K1065" i="1"/>
  <c r="G1063" i="1"/>
  <c r="K1063" i="1"/>
  <c r="G1061" i="1"/>
  <c r="K1061" i="1"/>
  <c r="G1059" i="1"/>
  <c r="K1059" i="1"/>
  <c r="G1057" i="1"/>
  <c r="K1057" i="1"/>
  <c r="G1055" i="1"/>
  <c r="K1055" i="1"/>
  <c r="G1053" i="1"/>
  <c r="K1053" i="1"/>
  <c r="G1051" i="1"/>
  <c r="K1051" i="1"/>
  <c r="G1049" i="1"/>
  <c r="K1049" i="1"/>
  <c r="G1047" i="1"/>
  <c r="K1047" i="1"/>
  <c r="G1045" i="1"/>
  <c r="K1045" i="1"/>
  <c r="G1043" i="1"/>
  <c r="K1043" i="1"/>
  <c r="G1041" i="1"/>
  <c r="K1041" i="1"/>
  <c r="G1039" i="1"/>
  <c r="K1039" i="1"/>
  <c r="G1037" i="1"/>
  <c r="K1037" i="1"/>
  <c r="G1035" i="1"/>
  <c r="K1035" i="1"/>
  <c r="G1033" i="1"/>
  <c r="K1033" i="1"/>
  <c r="G1031" i="1"/>
  <c r="K1031" i="1"/>
  <c r="G1029" i="1"/>
  <c r="K1029" i="1"/>
  <c r="G1027" i="1"/>
  <c r="K1027" i="1"/>
  <c r="G1025" i="1"/>
  <c r="K1025" i="1"/>
  <c r="G1023" i="1"/>
  <c r="K1023" i="1"/>
  <c r="G1021" i="1"/>
  <c r="K1021" i="1"/>
  <c r="G1019" i="1"/>
  <c r="K1019" i="1"/>
  <c r="G1017" i="1"/>
  <c r="K1017" i="1"/>
  <c r="G1015" i="1"/>
  <c r="K1015" i="1"/>
  <c r="G1013" i="1"/>
  <c r="K1013" i="1"/>
  <c r="G1011" i="1"/>
  <c r="K1011" i="1"/>
  <c r="G1009" i="1"/>
  <c r="K1009" i="1"/>
  <c r="G1007" i="1"/>
  <c r="K1007" i="1"/>
  <c r="G1005" i="1"/>
  <c r="K1005" i="1"/>
  <c r="G1003" i="1"/>
  <c r="K1003" i="1"/>
  <c r="G1001" i="1"/>
  <c r="K1001" i="1"/>
  <c r="G999" i="1"/>
  <c r="K999" i="1"/>
  <c r="G997" i="1"/>
  <c r="K997" i="1"/>
  <c r="G995" i="1"/>
  <c r="K995" i="1"/>
  <c r="G993" i="1"/>
  <c r="K993" i="1"/>
  <c r="G991" i="1"/>
  <c r="K991" i="1"/>
  <c r="G989" i="1"/>
  <c r="K989" i="1"/>
  <c r="G987" i="1"/>
  <c r="K987" i="1"/>
  <c r="G985" i="1"/>
  <c r="K985" i="1"/>
  <c r="G983" i="1"/>
  <c r="K983" i="1"/>
  <c r="G981" i="1"/>
  <c r="K981" i="1"/>
  <c r="G979" i="1"/>
  <c r="K979" i="1"/>
  <c r="G977" i="1"/>
  <c r="K977" i="1"/>
  <c r="G975" i="1"/>
  <c r="K975" i="1"/>
  <c r="G973" i="1"/>
  <c r="K973" i="1"/>
  <c r="G971" i="1"/>
  <c r="K971" i="1"/>
  <c r="G969" i="1"/>
  <c r="K969" i="1"/>
  <c r="G967" i="1"/>
  <c r="K967" i="1"/>
  <c r="G965" i="1"/>
  <c r="K965" i="1"/>
  <c r="G963" i="1"/>
  <c r="K963" i="1"/>
  <c r="G961" i="1"/>
  <c r="K961" i="1"/>
  <c r="G959" i="1"/>
  <c r="K959" i="1"/>
  <c r="G957" i="1"/>
  <c r="K957" i="1"/>
  <c r="G955" i="1"/>
  <c r="K955" i="1"/>
  <c r="G953" i="1"/>
  <c r="K953" i="1"/>
  <c r="G951" i="1"/>
  <c r="K951" i="1"/>
  <c r="G949" i="1"/>
  <c r="K949" i="1"/>
  <c r="G947" i="1"/>
  <c r="K947" i="1"/>
  <c r="G945" i="1"/>
  <c r="K945" i="1"/>
  <c r="G943" i="1"/>
  <c r="K943" i="1"/>
  <c r="G941" i="1"/>
  <c r="K941" i="1"/>
  <c r="G939" i="1"/>
  <c r="K939" i="1"/>
  <c r="G937" i="1"/>
  <c r="K937" i="1"/>
  <c r="G935" i="1"/>
  <c r="K935" i="1"/>
  <c r="G933" i="1"/>
  <c r="K933" i="1"/>
  <c r="G931" i="1"/>
  <c r="K931" i="1"/>
  <c r="G929" i="1"/>
  <c r="K929" i="1"/>
  <c r="G927" i="1"/>
  <c r="K927" i="1"/>
  <c r="G925" i="1"/>
  <c r="K925" i="1"/>
  <c r="G923" i="1"/>
  <c r="K923" i="1"/>
  <c r="G921" i="1"/>
  <c r="K921" i="1"/>
  <c r="G919" i="1"/>
  <c r="K919" i="1"/>
  <c r="G917" i="1"/>
  <c r="K917" i="1"/>
  <c r="G915" i="1"/>
  <c r="K915" i="1"/>
  <c r="G913" i="1"/>
  <c r="K913" i="1"/>
  <c r="G911" i="1"/>
  <c r="K911" i="1"/>
  <c r="G909" i="1"/>
  <c r="K909" i="1"/>
  <c r="G907" i="1"/>
  <c r="K907" i="1"/>
  <c r="G905" i="1"/>
  <c r="K905" i="1"/>
  <c r="G903" i="1"/>
  <c r="K903" i="1"/>
  <c r="G901" i="1"/>
  <c r="K901" i="1"/>
  <c r="G899" i="1"/>
  <c r="K899" i="1"/>
  <c r="G897" i="1"/>
  <c r="K897" i="1"/>
  <c r="G895" i="1"/>
  <c r="K895" i="1"/>
  <c r="G893" i="1"/>
  <c r="K893" i="1"/>
  <c r="G891" i="1"/>
  <c r="K891" i="1"/>
  <c r="G889" i="1"/>
  <c r="K889" i="1"/>
  <c r="G887" i="1"/>
  <c r="K887" i="1"/>
  <c r="G885" i="1"/>
  <c r="K885" i="1"/>
  <c r="G883" i="1"/>
  <c r="K883" i="1"/>
  <c r="G881" i="1"/>
  <c r="K881" i="1"/>
  <c r="G879" i="1"/>
  <c r="K879" i="1"/>
  <c r="G877" i="1"/>
  <c r="K877" i="1"/>
  <c r="G875" i="1"/>
  <c r="K875" i="1"/>
  <c r="G873" i="1"/>
  <c r="K873" i="1"/>
  <c r="G871" i="1"/>
  <c r="K871" i="1"/>
  <c r="G869" i="1"/>
  <c r="K869" i="1"/>
  <c r="G867" i="1"/>
  <c r="K867" i="1"/>
  <c r="G865" i="1"/>
  <c r="K865" i="1"/>
  <c r="G863" i="1"/>
  <c r="K863" i="1"/>
  <c r="G861" i="1"/>
  <c r="K861" i="1"/>
  <c r="G859" i="1"/>
  <c r="K859" i="1"/>
  <c r="G857" i="1"/>
  <c r="K857" i="1"/>
  <c r="G855" i="1"/>
  <c r="K855" i="1"/>
  <c r="G853" i="1"/>
  <c r="K853" i="1"/>
  <c r="G851" i="1"/>
  <c r="K851" i="1"/>
  <c r="G849" i="1"/>
  <c r="K849" i="1"/>
  <c r="G847" i="1"/>
  <c r="K847" i="1"/>
  <c r="G845" i="1"/>
  <c r="K845" i="1"/>
  <c r="G843" i="1"/>
  <c r="K843" i="1"/>
  <c r="G841" i="1"/>
  <c r="K841" i="1"/>
  <c r="G839" i="1"/>
  <c r="K839" i="1"/>
  <c r="G837" i="1"/>
  <c r="K837" i="1"/>
  <c r="G835" i="1"/>
  <c r="K835" i="1"/>
  <c r="G833" i="1"/>
  <c r="K833" i="1"/>
  <c r="G831" i="1"/>
  <c r="K831" i="1"/>
  <c r="G829" i="1"/>
  <c r="K829" i="1"/>
  <c r="G827" i="1"/>
  <c r="K827" i="1"/>
  <c r="G825" i="1"/>
  <c r="K825" i="1"/>
  <c r="G823" i="1"/>
  <c r="K823" i="1"/>
  <c r="G821" i="1"/>
  <c r="K821" i="1"/>
  <c r="G819" i="1"/>
  <c r="K819" i="1"/>
  <c r="G817" i="1"/>
  <c r="K817" i="1"/>
  <c r="G815" i="1"/>
  <c r="K815" i="1"/>
  <c r="G813" i="1"/>
  <c r="K813" i="1"/>
  <c r="G811" i="1"/>
  <c r="K811" i="1"/>
  <c r="G809" i="1"/>
  <c r="K809" i="1"/>
  <c r="G807" i="1"/>
  <c r="K807" i="1"/>
  <c r="G805" i="1"/>
  <c r="K805" i="1"/>
  <c r="G803" i="1"/>
  <c r="K803" i="1"/>
  <c r="G801" i="1"/>
  <c r="K801" i="1"/>
  <c r="G799" i="1"/>
  <c r="K799" i="1"/>
  <c r="G797" i="1"/>
  <c r="K797" i="1"/>
  <c r="G795" i="1"/>
  <c r="K795" i="1"/>
  <c r="G793" i="1"/>
  <c r="K793" i="1"/>
  <c r="G791" i="1"/>
  <c r="K791" i="1"/>
  <c r="G789" i="1"/>
  <c r="K789" i="1"/>
  <c r="G787" i="1"/>
  <c r="K787" i="1"/>
  <c r="G785" i="1"/>
  <c r="K785" i="1"/>
  <c r="G783" i="1"/>
  <c r="K783" i="1"/>
  <c r="G781" i="1"/>
  <c r="K781" i="1"/>
  <c r="G779" i="1"/>
  <c r="K779" i="1"/>
  <c r="G777" i="1"/>
  <c r="K777" i="1"/>
  <c r="G775" i="1"/>
  <c r="K775" i="1"/>
  <c r="G773" i="1"/>
  <c r="K773" i="1"/>
  <c r="G771" i="1"/>
  <c r="K771" i="1"/>
  <c r="G769" i="1"/>
  <c r="K769" i="1"/>
  <c r="G767" i="1"/>
  <c r="K767" i="1"/>
  <c r="G765" i="1"/>
  <c r="K765" i="1"/>
  <c r="G763" i="1"/>
  <c r="K763" i="1"/>
  <c r="G761" i="1"/>
  <c r="K761" i="1"/>
  <c r="G759" i="1"/>
  <c r="K759" i="1"/>
  <c r="G757" i="1"/>
  <c r="K757" i="1"/>
  <c r="G755" i="1"/>
  <c r="K755" i="1"/>
  <c r="G753" i="1"/>
  <c r="K753" i="1"/>
  <c r="G751" i="1"/>
  <c r="K751" i="1"/>
  <c r="G749" i="1"/>
  <c r="K749" i="1"/>
  <c r="G747" i="1"/>
  <c r="K747" i="1"/>
  <c r="G745" i="1"/>
  <c r="K745" i="1"/>
  <c r="G743" i="1"/>
  <c r="K743" i="1"/>
  <c r="G741" i="1"/>
  <c r="K741" i="1"/>
  <c r="G739" i="1"/>
  <c r="K739" i="1"/>
  <c r="G737" i="1"/>
  <c r="K737" i="1"/>
  <c r="G735" i="1"/>
  <c r="K735" i="1"/>
  <c r="G733" i="1"/>
  <c r="K733" i="1"/>
  <c r="G731" i="1"/>
  <c r="K731" i="1"/>
  <c r="G729" i="1"/>
  <c r="K729" i="1"/>
  <c r="G727" i="1"/>
  <c r="K727" i="1"/>
  <c r="G725" i="1"/>
  <c r="K725" i="1"/>
  <c r="G723" i="1"/>
  <c r="K723" i="1"/>
  <c r="G721" i="1"/>
  <c r="K721" i="1"/>
  <c r="G719" i="1"/>
  <c r="K719" i="1"/>
  <c r="G717" i="1"/>
  <c r="K717" i="1"/>
  <c r="G715" i="1"/>
  <c r="K715" i="1"/>
  <c r="G713" i="1"/>
  <c r="K713" i="1"/>
  <c r="G711" i="1"/>
  <c r="K711" i="1"/>
  <c r="G709" i="1"/>
  <c r="K709" i="1"/>
  <c r="G707" i="1"/>
  <c r="K707" i="1"/>
  <c r="G705" i="1"/>
  <c r="K705" i="1"/>
  <c r="G703" i="1"/>
  <c r="K703" i="1"/>
  <c r="G701" i="1"/>
  <c r="K701" i="1"/>
  <c r="G699" i="1"/>
  <c r="K699" i="1"/>
  <c r="G697" i="1"/>
  <c r="K697" i="1"/>
  <c r="G695" i="1"/>
  <c r="K695" i="1"/>
  <c r="G693" i="1"/>
  <c r="K693" i="1"/>
  <c r="G691" i="1"/>
  <c r="K691" i="1"/>
  <c r="G689" i="1"/>
  <c r="K689" i="1"/>
  <c r="G687" i="1"/>
  <c r="K687" i="1"/>
  <c r="G685" i="1"/>
  <c r="K685" i="1"/>
  <c r="G683" i="1"/>
  <c r="K683" i="1"/>
  <c r="G681" i="1"/>
  <c r="K681" i="1"/>
  <c r="G679" i="1"/>
  <c r="K679" i="1"/>
  <c r="G677" i="1"/>
  <c r="K677" i="1"/>
  <c r="G675" i="1"/>
  <c r="K675" i="1"/>
  <c r="G673" i="1"/>
  <c r="K673" i="1"/>
  <c r="G671" i="1"/>
  <c r="K671" i="1"/>
  <c r="G669" i="1"/>
  <c r="K669" i="1"/>
  <c r="G667" i="1"/>
  <c r="K667" i="1"/>
  <c r="G665" i="1"/>
  <c r="K665" i="1"/>
  <c r="G663" i="1"/>
  <c r="K663" i="1"/>
  <c r="G661" i="1"/>
  <c r="K661" i="1"/>
  <c r="G659" i="1"/>
  <c r="K659" i="1"/>
  <c r="G657" i="1"/>
  <c r="K657" i="1"/>
  <c r="G655" i="1"/>
  <c r="K655" i="1"/>
  <c r="G653" i="1"/>
  <c r="K653" i="1"/>
  <c r="G651" i="1"/>
  <c r="K651" i="1"/>
  <c r="G649" i="1"/>
  <c r="K649" i="1"/>
  <c r="G647" i="1"/>
  <c r="K647" i="1"/>
  <c r="G645" i="1"/>
  <c r="K645" i="1"/>
  <c r="G643" i="1"/>
  <c r="K643" i="1"/>
  <c r="G641" i="1"/>
  <c r="K641" i="1"/>
  <c r="G639" i="1"/>
  <c r="K639" i="1"/>
  <c r="G637" i="1"/>
  <c r="K637" i="1"/>
  <c r="G635" i="1"/>
  <c r="K635" i="1"/>
  <c r="G633" i="1"/>
  <c r="K633" i="1"/>
  <c r="G631" i="1"/>
  <c r="K631" i="1"/>
  <c r="G629" i="1"/>
  <c r="K629" i="1"/>
  <c r="G627" i="1"/>
  <c r="K627" i="1"/>
  <c r="G625" i="1"/>
  <c r="K625" i="1"/>
  <c r="G623" i="1"/>
  <c r="K623" i="1"/>
  <c r="G621" i="1"/>
  <c r="K621" i="1"/>
  <c r="G619" i="1"/>
  <c r="K619" i="1"/>
  <c r="G617" i="1"/>
  <c r="K617" i="1"/>
  <c r="G615" i="1"/>
  <c r="K615" i="1"/>
  <c r="G613" i="1"/>
  <c r="K613" i="1"/>
  <c r="G611" i="1"/>
  <c r="K611" i="1"/>
  <c r="G609" i="1"/>
  <c r="K609" i="1"/>
  <c r="G607" i="1"/>
  <c r="K607" i="1"/>
  <c r="G605" i="1"/>
  <c r="K605" i="1"/>
  <c r="G603" i="1"/>
  <c r="K603" i="1"/>
  <c r="G601" i="1"/>
  <c r="K601" i="1"/>
  <c r="G599" i="1"/>
  <c r="K599" i="1"/>
  <c r="G597" i="1"/>
  <c r="K597" i="1"/>
  <c r="G595" i="1"/>
  <c r="K595" i="1"/>
  <c r="G593" i="1"/>
  <c r="K593" i="1"/>
  <c r="G591" i="1"/>
  <c r="K591" i="1"/>
  <c r="G589" i="1"/>
  <c r="K589" i="1"/>
  <c r="G587" i="1"/>
  <c r="K587" i="1"/>
  <c r="G585" i="1"/>
  <c r="K585" i="1"/>
  <c r="G583" i="1"/>
  <c r="K583" i="1"/>
  <c r="G581" i="1"/>
  <c r="K581" i="1"/>
  <c r="G579" i="1"/>
  <c r="K579" i="1"/>
  <c r="G577" i="1"/>
  <c r="K577" i="1"/>
  <c r="G575" i="1"/>
  <c r="K575" i="1"/>
  <c r="G573" i="1"/>
  <c r="K573" i="1"/>
  <c r="G571" i="1"/>
  <c r="K571" i="1"/>
  <c r="G569" i="1"/>
  <c r="K569" i="1"/>
  <c r="G567" i="1"/>
  <c r="K567" i="1"/>
  <c r="G565" i="1"/>
  <c r="K565" i="1"/>
  <c r="G563" i="1"/>
  <c r="K563" i="1"/>
  <c r="G561" i="1"/>
  <c r="K561" i="1"/>
  <c r="G559" i="1"/>
  <c r="K559" i="1"/>
  <c r="G557" i="1"/>
  <c r="K557" i="1"/>
  <c r="G555" i="1"/>
  <c r="K555" i="1"/>
  <c r="G553" i="1"/>
  <c r="K553" i="1"/>
  <c r="G551" i="1"/>
  <c r="K551" i="1"/>
  <c r="G549" i="1"/>
  <c r="K549" i="1"/>
  <c r="G547" i="1"/>
  <c r="K547" i="1"/>
  <c r="G545" i="1"/>
  <c r="K545" i="1"/>
  <c r="G543" i="1"/>
  <c r="K543" i="1"/>
  <c r="G541" i="1"/>
  <c r="K541" i="1"/>
  <c r="G539" i="1"/>
  <c r="K539" i="1"/>
  <c r="G537" i="1"/>
  <c r="K537" i="1"/>
  <c r="G535" i="1"/>
  <c r="K535" i="1"/>
  <c r="G533" i="1"/>
  <c r="K533" i="1"/>
  <c r="G531" i="1"/>
  <c r="K531" i="1"/>
  <c r="G529" i="1"/>
  <c r="K529" i="1"/>
  <c r="G527" i="1"/>
  <c r="K527" i="1"/>
  <c r="G525" i="1"/>
  <c r="K525" i="1"/>
  <c r="G523" i="1"/>
  <c r="K523" i="1"/>
  <c r="G521" i="1"/>
  <c r="K521" i="1"/>
  <c r="G520" i="1"/>
  <c r="K520" i="1"/>
  <c r="G518" i="1"/>
  <c r="K518" i="1"/>
  <c r="G516" i="1"/>
  <c r="K516" i="1"/>
  <c r="G514" i="1"/>
  <c r="K514" i="1"/>
  <c r="G512" i="1"/>
  <c r="K512" i="1"/>
  <c r="G510" i="1"/>
  <c r="K510" i="1"/>
  <c r="G508" i="1"/>
  <c r="K508" i="1"/>
  <c r="G506" i="1"/>
  <c r="K506" i="1"/>
  <c r="G504" i="1"/>
  <c r="K504" i="1"/>
  <c r="G502" i="1"/>
  <c r="K502" i="1"/>
  <c r="G500" i="1"/>
  <c r="K500" i="1"/>
  <c r="G498" i="1"/>
  <c r="K498" i="1"/>
  <c r="G496" i="1"/>
  <c r="K496" i="1"/>
  <c r="G494" i="1"/>
  <c r="K494" i="1"/>
  <c r="G492" i="1"/>
  <c r="K492" i="1"/>
  <c r="G490" i="1"/>
  <c r="K490" i="1"/>
  <c r="G488" i="1"/>
  <c r="K488" i="1"/>
  <c r="G486" i="1"/>
  <c r="K486" i="1"/>
  <c r="G484" i="1"/>
  <c r="K484" i="1"/>
  <c r="G482" i="1"/>
  <c r="K482" i="1"/>
  <c r="G480" i="1"/>
  <c r="K480" i="1"/>
  <c r="G478" i="1"/>
  <c r="K478" i="1"/>
  <c r="G476" i="1"/>
  <c r="K476" i="1"/>
  <c r="G474" i="1"/>
  <c r="K474" i="1"/>
  <c r="G472" i="1"/>
  <c r="K472" i="1"/>
  <c r="G470" i="1"/>
  <c r="K470" i="1"/>
  <c r="G468" i="1"/>
  <c r="K468" i="1"/>
  <c r="G466" i="1"/>
  <c r="K466" i="1"/>
  <c r="G464" i="1"/>
  <c r="K464" i="1"/>
  <c r="G462" i="1"/>
  <c r="K462" i="1"/>
  <c r="G460" i="1"/>
  <c r="K460" i="1"/>
  <c r="G458" i="1"/>
  <c r="K458" i="1"/>
  <c r="G456" i="1"/>
  <c r="K456" i="1"/>
  <c r="G454" i="1"/>
  <c r="K454" i="1"/>
  <c r="G452" i="1"/>
  <c r="K452" i="1"/>
  <c r="G450" i="1"/>
  <c r="K450" i="1"/>
  <c r="G448" i="1"/>
  <c r="K448" i="1"/>
  <c r="G446" i="1"/>
  <c r="K446" i="1"/>
  <c r="G444" i="1"/>
  <c r="K444" i="1"/>
  <c r="G442" i="1"/>
  <c r="K442" i="1"/>
  <c r="G440" i="1"/>
  <c r="K440" i="1"/>
  <c r="G438" i="1"/>
  <c r="K438" i="1"/>
  <c r="G436" i="1"/>
  <c r="K436" i="1"/>
  <c r="G434" i="1"/>
  <c r="K434" i="1"/>
  <c r="G432" i="1"/>
  <c r="K432" i="1"/>
  <c r="G430" i="1"/>
  <c r="K430" i="1"/>
  <c r="G428" i="1"/>
  <c r="K428" i="1"/>
  <c r="G426" i="1"/>
  <c r="K426" i="1"/>
  <c r="G424" i="1"/>
  <c r="K424" i="1"/>
  <c r="G422" i="1"/>
  <c r="K422" i="1"/>
  <c r="G420" i="1"/>
  <c r="K420" i="1"/>
  <c r="G418" i="1"/>
  <c r="K418" i="1"/>
  <c r="G416" i="1"/>
  <c r="K416" i="1"/>
  <c r="G414" i="1"/>
  <c r="K414" i="1"/>
  <c r="G412" i="1"/>
  <c r="K412" i="1"/>
  <c r="G410" i="1"/>
  <c r="K410" i="1"/>
  <c r="G408" i="1"/>
  <c r="K408" i="1"/>
  <c r="G406" i="1"/>
  <c r="K406" i="1"/>
  <c r="G404" i="1"/>
  <c r="K404" i="1"/>
  <c r="G402" i="1"/>
  <c r="K402" i="1"/>
  <c r="G400" i="1"/>
  <c r="K400" i="1"/>
  <c r="G398" i="1"/>
  <c r="K398" i="1"/>
  <c r="G396" i="1"/>
  <c r="K396" i="1"/>
  <c r="G394" i="1"/>
  <c r="K394" i="1"/>
  <c r="G392" i="1"/>
  <c r="K392" i="1"/>
  <c r="G390" i="1"/>
  <c r="K390" i="1"/>
  <c r="G388" i="1"/>
  <c r="K388" i="1"/>
  <c r="G386" i="1"/>
  <c r="K386" i="1"/>
  <c r="G384" i="1"/>
  <c r="K384" i="1"/>
  <c r="G382" i="1"/>
  <c r="K382" i="1"/>
  <c r="G380" i="1"/>
  <c r="K380" i="1"/>
  <c r="G378" i="1"/>
  <c r="K378" i="1"/>
  <c r="G376" i="1"/>
  <c r="K376" i="1"/>
  <c r="G374" i="1"/>
  <c r="K374" i="1"/>
  <c r="G372" i="1"/>
  <c r="K372" i="1"/>
  <c r="G370" i="1"/>
  <c r="K370" i="1"/>
  <c r="G368" i="1"/>
  <c r="K368" i="1"/>
  <c r="G366" i="1"/>
  <c r="K366" i="1"/>
  <c r="G364" i="1"/>
  <c r="K364" i="1"/>
  <c r="G362" i="1"/>
  <c r="K362" i="1"/>
  <c r="G360" i="1"/>
  <c r="K360" i="1"/>
  <c r="G358" i="1"/>
  <c r="K358" i="1"/>
  <c r="G356" i="1"/>
  <c r="K356" i="1"/>
  <c r="G354" i="1"/>
  <c r="K354" i="1"/>
  <c r="G352" i="1"/>
  <c r="K352" i="1"/>
  <c r="G350" i="1"/>
  <c r="K350" i="1"/>
  <c r="G348" i="1"/>
  <c r="K348" i="1"/>
  <c r="G346" i="1"/>
  <c r="K346" i="1"/>
  <c r="G344" i="1"/>
  <c r="K344" i="1"/>
  <c r="G342" i="1"/>
  <c r="K342" i="1"/>
  <c r="G340" i="1"/>
  <c r="K340" i="1"/>
  <c r="G338" i="1"/>
  <c r="K338" i="1"/>
  <c r="G336" i="1"/>
  <c r="K336" i="1"/>
  <c r="G334" i="1"/>
  <c r="K334" i="1"/>
  <c r="G332" i="1"/>
  <c r="K332" i="1"/>
  <c r="G330" i="1"/>
  <c r="K330" i="1"/>
  <c r="G328" i="1"/>
  <c r="K328" i="1"/>
  <c r="G326" i="1"/>
  <c r="K326" i="1"/>
  <c r="G324" i="1"/>
  <c r="K324" i="1"/>
  <c r="G322" i="1"/>
  <c r="K322" i="1"/>
  <c r="G320" i="1"/>
  <c r="K320" i="1"/>
  <c r="G318" i="1"/>
  <c r="K318" i="1"/>
  <c r="G316" i="1"/>
  <c r="K316" i="1"/>
  <c r="G314" i="1"/>
  <c r="K314" i="1"/>
  <c r="G312" i="1"/>
  <c r="K312" i="1"/>
  <c r="G310" i="1"/>
  <c r="K310" i="1"/>
  <c r="G308" i="1"/>
  <c r="K308" i="1"/>
  <c r="G306" i="1"/>
  <c r="K306" i="1"/>
  <c r="G304" i="1"/>
  <c r="K304" i="1"/>
  <c r="G302" i="1"/>
  <c r="K302" i="1"/>
  <c r="G300" i="1"/>
  <c r="K300" i="1"/>
  <c r="G298" i="1"/>
  <c r="K298" i="1"/>
  <c r="G296" i="1"/>
  <c r="K296" i="1"/>
  <c r="G294" i="1"/>
  <c r="K294" i="1"/>
  <c r="G292" i="1"/>
  <c r="K292" i="1"/>
  <c r="G290" i="1"/>
  <c r="K290" i="1"/>
  <c r="G288" i="1"/>
  <c r="K288" i="1"/>
  <c r="G286" i="1"/>
  <c r="K286" i="1"/>
  <c r="G284" i="1"/>
  <c r="K284" i="1"/>
  <c r="G282" i="1"/>
  <c r="K282" i="1"/>
  <c r="G280" i="1"/>
  <c r="K280" i="1"/>
  <c r="G278" i="1"/>
  <c r="K278" i="1"/>
  <c r="G276" i="1"/>
  <c r="K276" i="1"/>
  <c r="G274" i="1"/>
  <c r="K274" i="1"/>
  <c r="G272" i="1"/>
  <c r="K272" i="1"/>
  <c r="G270" i="1"/>
  <c r="K270" i="1"/>
  <c r="G268" i="1"/>
  <c r="K268" i="1"/>
  <c r="G266" i="1"/>
  <c r="K266" i="1"/>
  <c r="G264" i="1"/>
  <c r="K264" i="1"/>
  <c r="G262" i="1"/>
  <c r="K262" i="1"/>
  <c r="G260" i="1"/>
  <c r="K260" i="1"/>
  <c r="G258" i="1"/>
  <c r="K258" i="1"/>
  <c r="G256" i="1"/>
  <c r="K256" i="1"/>
  <c r="G254" i="1"/>
  <c r="K254" i="1"/>
  <c r="G252" i="1"/>
  <c r="K252" i="1"/>
  <c r="G250" i="1"/>
  <c r="K250" i="1"/>
  <c r="G248" i="1"/>
  <c r="K248" i="1"/>
  <c r="G246" i="1"/>
  <c r="K246" i="1"/>
  <c r="G244" i="1"/>
  <c r="K244" i="1"/>
  <c r="G242" i="1"/>
  <c r="K242" i="1"/>
  <c r="G240" i="1"/>
  <c r="K240" i="1"/>
  <c r="G238" i="1"/>
  <c r="K238" i="1"/>
  <c r="G236" i="1"/>
  <c r="K236" i="1"/>
  <c r="G234" i="1"/>
  <c r="K234" i="1"/>
  <c r="G232" i="1"/>
  <c r="K232" i="1"/>
  <c r="G230" i="1"/>
  <c r="K230" i="1"/>
  <c r="G228" i="1"/>
  <c r="K228" i="1"/>
  <c r="G226" i="1"/>
  <c r="K226" i="1"/>
  <c r="G224" i="1"/>
  <c r="K224" i="1"/>
  <c r="G222" i="1"/>
  <c r="K222" i="1"/>
  <c r="G220" i="1"/>
  <c r="K220" i="1"/>
  <c r="G218" i="1"/>
  <c r="K218" i="1"/>
  <c r="G216" i="1"/>
  <c r="K216" i="1"/>
  <c r="G214" i="1"/>
  <c r="K214" i="1"/>
  <c r="G212" i="1"/>
  <c r="K212" i="1"/>
  <c r="G210" i="1"/>
  <c r="K210" i="1"/>
  <c r="G208" i="1"/>
  <c r="K208" i="1"/>
  <c r="G206" i="1"/>
  <c r="K206" i="1"/>
  <c r="G204" i="1"/>
  <c r="K204" i="1"/>
  <c r="G202" i="1"/>
  <c r="K202" i="1"/>
  <c r="G200" i="1"/>
  <c r="K200" i="1"/>
  <c r="G198" i="1"/>
  <c r="K198" i="1"/>
  <c r="G196" i="1"/>
  <c r="K196" i="1"/>
  <c r="G194" i="1"/>
  <c r="K194" i="1"/>
  <c r="G192" i="1"/>
  <c r="K192" i="1"/>
  <c r="G190" i="1"/>
  <c r="K190" i="1"/>
  <c r="G188" i="1"/>
  <c r="K188" i="1"/>
  <c r="G186" i="1"/>
  <c r="K186" i="1"/>
  <c r="G184" i="1"/>
  <c r="K184" i="1"/>
  <c r="G182" i="1"/>
  <c r="K182" i="1"/>
  <c r="G180" i="1"/>
  <c r="K180" i="1"/>
  <c r="G178" i="1"/>
  <c r="K178" i="1"/>
  <c r="G176" i="1"/>
  <c r="K176" i="1"/>
  <c r="G174" i="1"/>
  <c r="K174" i="1"/>
  <c r="G172" i="1"/>
  <c r="K172" i="1"/>
  <c r="G170" i="1"/>
  <c r="K170" i="1"/>
  <c r="G168" i="1"/>
  <c r="K168" i="1"/>
  <c r="G166" i="1"/>
  <c r="K166" i="1"/>
  <c r="G164" i="1"/>
  <c r="K164" i="1"/>
  <c r="G162" i="1"/>
  <c r="K162" i="1"/>
  <c r="G160" i="1"/>
  <c r="K160" i="1"/>
  <c r="G158" i="1"/>
  <c r="K158" i="1"/>
  <c r="G156" i="1"/>
  <c r="K156" i="1"/>
  <c r="G154" i="1"/>
  <c r="K154" i="1"/>
  <c r="G152" i="1"/>
  <c r="K152" i="1"/>
  <c r="G150" i="1"/>
  <c r="K150" i="1"/>
  <c r="G148" i="1"/>
  <c r="K148" i="1"/>
  <c r="G146" i="1"/>
  <c r="K146" i="1"/>
  <c r="G144" i="1"/>
  <c r="K144" i="1"/>
  <c r="G142" i="1"/>
  <c r="K142" i="1"/>
  <c r="G140" i="1"/>
  <c r="K140" i="1"/>
  <c r="G138" i="1"/>
  <c r="K138" i="1"/>
  <c r="G136" i="1"/>
  <c r="K136" i="1"/>
  <c r="G134" i="1"/>
  <c r="K134" i="1"/>
  <c r="G132" i="1"/>
  <c r="K132" i="1"/>
  <c r="G130" i="1"/>
  <c r="K130" i="1"/>
  <c r="G128" i="1"/>
  <c r="K128" i="1"/>
  <c r="G126" i="1"/>
  <c r="K126" i="1"/>
  <c r="G124" i="1"/>
  <c r="K124" i="1"/>
  <c r="G122" i="1"/>
  <c r="K122" i="1"/>
  <c r="G120" i="1"/>
  <c r="K120" i="1"/>
  <c r="G118" i="1"/>
  <c r="K118" i="1"/>
  <c r="G116" i="1"/>
  <c r="K116" i="1"/>
  <c r="G114" i="1"/>
  <c r="K114" i="1"/>
  <c r="G112" i="1"/>
  <c r="K112" i="1"/>
  <c r="G110" i="1"/>
  <c r="K110" i="1"/>
  <c r="G108" i="1"/>
  <c r="K108" i="1"/>
  <c r="G106" i="1"/>
  <c r="K106" i="1"/>
  <c r="G104" i="1"/>
  <c r="K104" i="1"/>
  <c r="G102" i="1"/>
  <c r="K102" i="1"/>
  <c r="G100" i="1"/>
  <c r="K100" i="1"/>
  <c r="G98" i="1"/>
  <c r="K98" i="1"/>
  <c r="G96" i="1"/>
  <c r="K96" i="1"/>
  <c r="G94" i="1"/>
  <c r="K94" i="1"/>
  <c r="G92" i="1"/>
  <c r="K92" i="1"/>
  <c r="G90" i="1"/>
  <c r="K90" i="1"/>
  <c r="G88" i="1"/>
  <c r="K88" i="1"/>
  <c r="G86" i="1"/>
  <c r="K86" i="1"/>
  <c r="G84" i="1"/>
  <c r="K84" i="1"/>
  <c r="G82" i="1"/>
  <c r="K82" i="1"/>
  <c r="G80" i="1"/>
  <c r="K80" i="1"/>
  <c r="G78" i="1"/>
  <c r="K78" i="1"/>
  <c r="G76" i="1"/>
  <c r="K76" i="1"/>
  <c r="G74" i="1"/>
  <c r="K74" i="1"/>
  <c r="G72" i="1"/>
  <c r="K72" i="1"/>
  <c r="G70" i="1"/>
  <c r="K70" i="1"/>
  <c r="G68" i="1"/>
  <c r="K68" i="1"/>
  <c r="G66" i="1"/>
  <c r="K66" i="1"/>
  <c r="G64" i="1"/>
  <c r="K64" i="1"/>
  <c r="G62" i="1"/>
  <c r="K62" i="1"/>
  <c r="G60" i="1"/>
  <c r="K60" i="1"/>
  <c r="G58" i="1"/>
  <c r="K58" i="1"/>
  <c r="G56" i="1"/>
  <c r="K56" i="1"/>
  <c r="G54" i="1"/>
  <c r="K54" i="1"/>
  <c r="G52" i="1"/>
  <c r="K52" i="1"/>
  <c r="G50" i="1"/>
  <c r="K50" i="1"/>
  <c r="G48" i="1"/>
  <c r="K48" i="1"/>
  <c r="G46" i="1"/>
  <c r="K46" i="1"/>
  <c r="G44" i="1"/>
  <c r="K44" i="1"/>
  <c r="G42" i="1"/>
  <c r="K42" i="1"/>
  <c r="G40" i="1"/>
  <c r="K40" i="1"/>
  <c r="G38" i="1"/>
  <c r="K38" i="1"/>
  <c r="G36" i="1"/>
  <c r="K36" i="1"/>
  <c r="G34" i="1"/>
  <c r="K34" i="1"/>
  <c r="G32" i="1"/>
  <c r="K32" i="1"/>
  <c r="G30" i="1"/>
  <c r="K30" i="1"/>
  <c r="G28" i="1"/>
  <c r="K28" i="1"/>
  <c r="G26" i="1"/>
  <c r="K26" i="1"/>
  <c r="G24" i="1"/>
  <c r="K24" i="1"/>
  <c r="G22" i="1"/>
  <c r="K22" i="1"/>
  <c r="G20" i="1"/>
  <c r="K20" i="1"/>
  <c r="G18" i="1"/>
  <c r="K18" i="1"/>
  <c r="G16" i="1"/>
  <c r="K16" i="1"/>
  <c r="G14" i="1"/>
  <c r="K14" i="1"/>
  <c r="G10" i="1"/>
  <c r="K10" i="1"/>
  <c r="G8" i="1"/>
  <c r="K8" i="1"/>
  <c r="G519" i="1"/>
  <c r="K519" i="1"/>
  <c r="G517" i="1"/>
  <c r="K517" i="1"/>
  <c r="G515" i="1"/>
  <c r="K515" i="1"/>
  <c r="G513" i="1"/>
  <c r="K513" i="1"/>
  <c r="G511" i="1"/>
  <c r="K511" i="1"/>
  <c r="G509" i="1"/>
  <c r="K509" i="1"/>
  <c r="G507" i="1"/>
  <c r="K507" i="1"/>
  <c r="G505" i="1"/>
  <c r="K505" i="1"/>
  <c r="G503" i="1"/>
  <c r="K503" i="1"/>
  <c r="G501" i="1"/>
  <c r="K501" i="1"/>
  <c r="G499" i="1"/>
  <c r="K499" i="1"/>
  <c r="G497" i="1"/>
  <c r="K497" i="1"/>
  <c r="G495" i="1"/>
  <c r="K495" i="1"/>
  <c r="G493" i="1"/>
  <c r="K493" i="1"/>
  <c r="G491" i="1"/>
  <c r="K491" i="1"/>
  <c r="G489" i="1"/>
  <c r="K489" i="1"/>
  <c r="G487" i="1"/>
  <c r="K487" i="1"/>
  <c r="G485" i="1"/>
  <c r="K485" i="1"/>
  <c r="G483" i="1"/>
  <c r="K483" i="1"/>
  <c r="G481" i="1"/>
  <c r="K481" i="1"/>
  <c r="G479" i="1"/>
  <c r="K479" i="1"/>
  <c r="G477" i="1"/>
  <c r="K477" i="1"/>
  <c r="G475" i="1"/>
  <c r="K475" i="1"/>
  <c r="G473" i="1"/>
  <c r="K473" i="1"/>
  <c r="G471" i="1"/>
  <c r="K471" i="1"/>
  <c r="G469" i="1"/>
  <c r="K469" i="1"/>
  <c r="G467" i="1"/>
  <c r="K467" i="1"/>
  <c r="G465" i="1"/>
  <c r="K465" i="1"/>
  <c r="G463" i="1"/>
  <c r="K463" i="1"/>
  <c r="G461" i="1"/>
  <c r="K461" i="1"/>
  <c r="G459" i="1"/>
  <c r="K459" i="1"/>
  <c r="G457" i="1"/>
  <c r="K457" i="1"/>
  <c r="G455" i="1"/>
  <c r="K455" i="1"/>
  <c r="G453" i="1"/>
  <c r="K453" i="1"/>
  <c r="G451" i="1"/>
  <c r="K451" i="1"/>
  <c r="G449" i="1"/>
  <c r="K449" i="1"/>
  <c r="G447" i="1"/>
  <c r="K447" i="1"/>
  <c r="G445" i="1"/>
  <c r="K445" i="1"/>
  <c r="G443" i="1"/>
  <c r="K443" i="1"/>
  <c r="G441" i="1"/>
  <c r="K441" i="1"/>
  <c r="G439" i="1"/>
  <c r="K439" i="1"/>
  <c r="G437" i="1"/>
  <c r="K437" i="1"/>
  <c r="G435" i="1"/>
  <c r="K435" i="1"/>
  <c r="G433" i="1"/>
  <c r="K433" i="1"/>
  <c r="G431" i="1"/>
  <c r="K431" i="1"/>
  <c r="G429" i="1"/>
  <c r="K429" i="1"/>
  <c r="G427" i="1"/>
  <c r="K427" i="1"/>
  <c r="G425" i="1"/>
  <c r="K425" i="1"/>
  <c r="G423" i="1"/>
  <c r="K423" i="1"/>
  <c r="G421" i="1"/>
  <c r="K421" i="1"/>
  <c r="G419" i="1"/>
  <c r="K419" i="1"/>
  <c r="G417" i="1"/>
  <c r="K417" i="1"/>
  <c r="G415" i="1"/>
  <c r="K415" i="1"/>
  <c r="G413" i="1"/>
  <c r="K413" i="1"/>
  <c r="G411" i="1"/>
  <c r="K411" i="1"/>
  <c r="G409" i="1"/>
  <c r="K409" i="1"/>
  <c r="G407" i="1"/>
  <c r="K407" i="1"/>
  <c r="G405" i="1"/>
  <c r="K405" i="1"/>
  <c r="G403" i="1"/>
  <c r="K403" i="1"/>
  <c r="G401" i="1"/>
  <c r="K401" i="1"/>
  <c r="G399" i="1"/>
  <c r="K399" i="1"/>
  <c r="G397" i="1"/>
  <c r="K397" i="1"/>
  <c r="G395" i="1"/>
  <c r="K395" i="1"/>
  <c r="G393" i="1"/>
  <c r="K393" i="1"/>
  <c r="G391" i="1"/>
  <c r="K391" i="1"/>
  <c r="G389" i="1"/>
  <c r="K389" i="1"/>
  <c r="G387" i="1"/>
  <c r="K387" i="1"/>
  <c r="G385" i="1"/>
  <c r="K385" i="1"/>
  <c r="G383" i="1"/>
  <c r="K383" i="1"/>
  <c r="G381" i="1"/>
  <c r="K381" i="1"/>
  <c r="G379" i="1"/>
  <c r="K379" i="1"/>
  <c r="G377" i="1"/>
  <c r="K377" i="1"/>
  <c r="G375" i="1"/>
  <c r="K375" i="1"/>
  <c r="G373" i="1"/>
  <c r="K373" i="1"/>
  <c r="G371" i="1"/>
  <c r="K371" i="1"/>
  <c r="G369" i="1"/>
  <c r="K369" i="1"/>
  <c r="G367" i="1"/>
  <c r="K367" i="1"/>
  <c r="G365" i="1"/>
  <c r="K365" i="1"/>
  <c r="G363" i="1"/>
  <c r="K363" i="1"/>
  <c r="G361" i="1"/>
  <c r="K361" i="1"/>
  <c r="G359" i="1"/>
  <c r="K359" i="1"/>
  <c r="G357" i="1"/>
  <c r="K357" i="1"/>
  <c r="G355" i="1"/>
  <c r="K355" i="1"/>
  <c r="G353" i="1"/>
  <c r="K353" i="1"/>
  <c r="G351" i="1"/>
  <c r="K351" i="1"/>
  <c r="G349" i="1"/>
  <c r="K349" i="1"/>
  <c r="G347" i="1"/>
  <c r="K347" i="1"/>
  <c r="G345" i="1"/>
  <c r="K345" i="1"/>
  <c r="G343" i="1"/>
  <c r="K343" i="1"/>
  <c r="G341" i="1"/>
  <c r="K341" i="1"/>
  <c r="G339" i="1"/>
  <c r="K339" i="1"/>
  <c r="G337" i="1"/>
  <c r="K337" i="1"/>
  <c r="G335" i="1"/>
  <c r="K335" i="1"/>
  <c r="G333" i="1"/>
  <c r="K333" i="1"/>
  <c r="G331" i="1"/>
  <c r="K331" i="1"/>
  <c r="G329" i="1"/>
  <c r="K329" i="1"/>
  <c r="G327" i="1"/>
  <c r="K327" i="1"/>
  <c r="G325" i="1"/>
  <c r="K325" i="1"/>
  <c r="G323" i="1"/>
  <c r="K323" i="1"/>
  <c r="G321" i="1"/>
  <c r="K321" i="1"/>
  <c r="G319" i="1"/>
  <c r="K319" i="1"/>
  <c r="G317" i="1"/>
  <c r="K317" i="1"/>
  <c r="G315" i="1"/>
  <c r="K315" i="1"/>
  <c r="G313" i="1"/>
  <c r="K313" i="1"/>
  <c r="G311" i="1"/>
  <c r="K311" i="1"/>
  <c r="G309" i="1"/>
  <c r="K309" i="1"/>
  <c r="G307" i="1"/>
  <c r="K307" i="1"/>
  <c r="G305" i="1"/>
  <c r="K305" i="1"/>
  <c r="G303" i="1"/>
  <c r="K303" i="1"/>
  <c r="G301" i="1"/>
  <c r="K301" i="1"/>
  <c r="G299" i="1"/>
  <c r="K299" i="1"/>
  <c r="G297" i="1"/>
  <c r="K297" i="1"/>
  <c r="G295" i="1"/>
  <c r="K295" i="1"/>
  <c r="G293" i="1"/>
  <c r="K293" i="1"/>
  <c r="G291" i="1"/>
  <c r="K291" i="1"/>
  <c r="G289" i="1"/>
  <c r="K289" i="1"/>
  <c r="G287" i="1"/>
  <c r="K287" i="1"/>
  <c r="G285" i="1"/>
  <c r="K285" i="1"/>
  <c r="G283" i="1"/>
  <c r="K283" i="1"/>
  <c r="G281" i="1"/>
  <c r="K281" i="1"/>
  <c r="G279" i="1"/>
  <c r="K279" i="1"/>
  <c r="G277" i="1"/>
  <c r="K277" i="1"/>
  <c r="G275" i="1"/>
  <c r="K275" i="1"/>
  <c r="G273" i="1"/>
  <c r="K273" i="1"/>
  <c r="G271" i="1"/>
  <c r="K271" i="1"/>
  <c r="G269" i="1"/>
  <c r="K269" i="1"/>
  <c r="G267" i="1"/>
  <c r="K267" i="1"/>
  <c r="G265" i="1"/>
  <c r="K265" i="1"/>
  <c r="G263" i="1"/>
  <c r="K263" i="1"/>
  <c r="G261" i="1"/>
  <c r="K261" i="1"/>
  <c r="G259" i="1"/>
  <c r="K259" i="1"/>
  <c r="G257" i="1"/>
  <c r="K257" i="1"/>
  <c r="G255" i="1"/>
  <c r="K255" i="1"/>
  <c r="G253" i="1"/>
  <c r="K253" i="1"/>
  <c r="G251" i="1"/>
  <c r="K251" i="1"/>
  <c r="G249" i="1"/>
  <c r="K249" i="1"/>
  <c r="G247" i="1"/>
  <c r="K247" i="1"/>
  <c r="G245" i="1"/>
  <c r="K245" i="1"/>
  <c r="G243" i="1"/>
  <c r="K243" i="1"/>
  <c r="G241" i="1"/>
  <c r="K241" i="1"/>
  <c r="G239" i="1"/>
  <c r="K239" i="1"/>
  <c r="G237" i="1"/>
  <c r="K237" i="1"/>
  <c r="G235" i="1"/>
  <c r="K235" i="1"/>
  <c r="G233" i="1"/>
  <c r="K233" i="1"/>
  <c r="G231" i="1"/>
  <c r="K231" i="1"/>
  <c r="G229" i="1"/>
  <c r="K229" i="1"/>
  <c r="G227" i="1"/>
  <c r="K227" i="1"/>
  <c r="G225" i="1"/>
  <c r="K225" i="1"/>
  <c r="G223" i="1"/>
  <c r="K223" i="1"/>
  <c r="G221" i="1"/>
  <c r="K221" i="1"/>
  <c r="G219" i="1"/>
  <c r="K219" i="1"/>
  <c r="G217" i="1"/>
  <c r="K217" i="1"/>
  <c r="G215" i="1"/>
  <c r="K215" i="1"/>
  <c r="G213" i="1"/>
  <c r="K213" i="1"/>
  <c r="G211" i="1"/>
  <c r="K211" i="1"/>
  <c r="G209" i="1"/>
  <c r="K209" i="1"/>
  <c r="G207" i="1"/>
  <c r="K207" i="1"/>
  <c r="G205" i="1"/>
  <c r="K205" i="1"/>
  <c r="G203" i="1"/>
  <c r="K203" i="1"/>
  <c r="G201" i="1"/>
  <c r="K201" i="1"/>
  <c r="G199" i="1"/>
  <c r="K199" i="1"/>
  <c r="G197" i="1"/>
  <c r="K197" i="1"/>
  <c r="G195" i="1"/>
  <c r="K195" i="1"/>
  <c r="G193" i="1"/>
  <c r="K193" i="1"/>
  <c r="G191" i="1"/>
  <c r="K191" i="1"/>
  <c r="G189" i="1"/>
  <c r="K189" i="1"/>
  <c r="G187" i="1"/>
  <c r="K187" i="1"/>
  <c r="G185" i="1"/>
  <c r="K185" i="1"/>
  <c r="G183" i="1"/>
  <c r="K183" i="1"/>
  <c r="G181" i="1"/>
  <c r="K181" i="1"/>
  <c r="G179" i="1"/>
  <c r="K179" i="1"/>
  <c r="G177" i="1"/>
  <c r="K177" i="1"/>
  <c r="G175" i="1"/>
  <c r="K175" i="1"/>
  <c r="G173" i="1"/>
  <c r="K173" i="1"/>
  <c r="G171" i="1"/>
  <c r="K171" i="1"/>
  <c r="G169" i="1"/>
  <c r="K169" i="1"/>
  <c r="G167" i="1"/>
  <c r="K167" i="1"/>
  <c r="G165" i="1"/>
  <c r="K165" i="1"/>
  <c r="G163" i="1"/>
  <c r="K163" i="1"/>
  <c r="G161" i="1"/>
  <c r="K161" i="1"/>
  <c r="G159" i="1"/>
  <c r="K159" i="1"/>
  <c r="G157" i="1"/>
  <c r="K157" i="1"/>
  <c r="G155" i="1"/>
  <c r="K155" i="1"/>
  <c r="G153" i="1"/>
  <c r="K153" i="1"/>
  <c r="G151" i="1"/>
  <c r="K151" i="1"/>
  <c r="G149" i="1"/>
  <c r="K149" i="1"/>
  <c r="G147" i="1"/>
  <c r="K147" i="1"/>
  <c r="G145" i="1"/>
  <c r="K145" i="1"/>
  <c r="G143" i="1"/>
  <c r="K143" i="1"/>
  <c r="G141" i="1"/>
  <c r="K141" i="1"/>
  <c r="G139" i="1"/>
  <c r="K139" i="1"/>
  <c r="G137" i="1"/>
  <c r="K137" i="1"/>
  <c r="G135" i="1"/>
  <c r="K135" i="1"/>
  <c r="G133" i="1"/>
  <c r="K133" i="1"/>
  <c r="G131" i="1"/>
  <c r="K131" i="1"/>
  <c r="G129" i="1"/>
  <c r="K129" i="1"/>
  <c r="G127" i="1"/>
  <c r="K127" i="1"/>
  <c r="G125" i="1"/>
  <c r="K125" i="1"/>
  <c r="G123" i="1"/>
  <c r="K123" i="1"/>
  <c r="G121" i="1"/>
  <c r="K121" i="1"/>
  <c r="G119" i="1"/>
  <c r="K119" i="1"/>
  <c r="G117" i="1"/>
  <c r="K117" i="1"/>
  <c r="G115" i="1"/>
  <c r="K115" i="1"/>
  <c r="G113" i="1"/>
  <c r="K113" i="1"/>
  <c r="G111" i="1"/>
  <c r="K111" i="1"/>
  <c r="G109" i="1"/>
  <c r="K109" i="1"/>
  <c r="G107" i="1"/>
  <c r="K107" i="1"/>
  <c r="G105" i="1"/>
  <c r="K105" i="1"/>
  <c r="G103" i="1"/>
  <c r="K103" i="1"/>
  <c r="G101" i="1"/>
  <c r="K101" i="1"/>
  <c r="G99" i="1"/>
  <c r="K99" i="1"/>
  <c r="G97" i="1"/>
  <c r="K97" i="1"/>
  <c r="G95" i="1"/>
  <c r="K95" i="1"/>
  <c r="G93" i="1"/>
  <c r="K93" i="1"/>
  <c r="G91" i="1"/>
  <c r="K91" i="1"/>
  <c r="G89" i="1"/>
  <c r="K89" i="1"/>
  <c r="G87" i="1"/>
  <c r="K87" i="1"/>
  <c r="G85" i="1"/>
  <c r="K85" i="1"/>
  <c r="G83" i="1"/>
  <c r="K83" i="1"/>
  <c r="G81" i="1"/>
  <c r="K81" i="1"/>
  <c r="G79" i="1"/>
  <c r="K79" i="1"/>
  <c r="G77" i="1"/>
  <c r="K77" i="1"/>
  <c r="G75" i="1"/>
  <c r="K75" i="1"/>
  <c r="G73" i="1"/>
  <c r="K73" i="1"/>
  <c r="G71" i="1"/>
  <c r="K71" i="1"/>
  <c r="G69" i="1"/>
  <c r="K69" i="1"/>
  <c r="G67" i="1"/>
  <c r="K67" i="1"/>
  <c r="G65" i="1"/>
  <c r="K65" i="1"/>
  <c r="G63" i="1"/>
  <c r="K63" i="1"/>
  <c r="G61" i="1"/>
  <c r="K61" i="1"/>
  <c r="G59" i="1"/>
  <c r="K59" i="1"/>
  <c r="G57" i="1"/>
  <c r="K57" i="1"/>
  <c r="G55" i="1"/>
  <c r="K55" i="1"/>
  <c r="G53" i="1"/>
  <c r="K53" i="1"/>
  <c r="G51" i="1"/>
  <c r="K51" i="1"/>
  <c r="G49" i="1"/>
  <c r="K49" i="1"/>
  <c r="G47" i="1"/>
  <c r="K47" i="1"/>
  <c r="G45" i="1"/>
  <c r="K45" i="1"/>
  <c r="G43" i="1"/>
  <c r="K43" i="1"/>
  <c r="G41" i="1"/>
  <c r="K41" i="1"/>
  <c r="G39" i="1"/>
  <c r="K39" i="1"/>
  <c r="G37" i="1"/>
  <c r="K37" i="1"/>
  <c r="G35" i="1"/>
  <c r="K35" i="1"/>
  <c r="G33" i="1"/>
  <c r="K33" i="1"/>
  <c r="G31" i="1"/>
  <c r="K31" i="1"/>
  <c r="G29" i="1"/>
  <c r="K29" i="1"/>
  <c r="G27" i="1"/>
  <c r="K27" i="1"/>
  <c r="G25" i="1"/>
  <c r="K25" i="1"/>
  <c r="G23" i="1"/>
  <c r="K23" i="1"/>
  <c r="G21" i="1"/>
  <c r="K21" i="1"/>
  <c r="G19" i="1"/>
  <c r="K19" i="1"/>
  <c r="G17" i="1"/>
  <c r="K17" i="1"/>
  <c r="G15" i="1"/>
  <c r="K15" i="1"/>
  <c r="G13" i="1"/>
  <c r="K13" i="1"/>
  <c r="G11" i="1"/>
  <c r="K11" i="1"/>
  <c r="G9" i="1"/>
  <c r="K9" i="1"/>
  <c r="G4" i="1"/>
  <c r="L5" i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73" i="1"/>
  <c r="L75" i="1"/>
  <c r="L77" i="1"/>
  <c r="L79" i="1"/>
  <c r="L81" i="1"/>
  <c r="L83" i="1"/>
  <c r="L85" i="1"/>
  <c r="L87" i="1"/>
  <c r="L89" i="1"/>
  <c r="L91" i="1"/>
  <c r="L93" i="1"/>
  <c r="L95" i="1"/>
  <c r="L97" i="1"/>
  <c r="L99" i="1"/>
  <c r="L101" i="1"/>
  <c r="L103" i="1"/>
  <c r="L105" i="1"/>
  <c r="L107" i="1"/>
  <c r="L109" i="1"/>
  <c r="L111" i="1"/>
  <c r="L113" i="1"/>
  <c r="L115" i="1"/>
  <c r="L117" i="1"/>
  <c r="L119" i="1"/>
  <c r="L121" i="1"/>
  <c r="L123" i="1"/>
  <c r="L125" i="1"/>
  <c r="L127" i="1"/>
  <c r="L129" i="1"/>
  <c r="L131" i="1"/>
  <c r="L133" i="1"/>
  <c r="L135" i="1"/>
  <c r="L137" i="1"/>
  <c r="L139" i="1"/>
  <c r="L141" i="1"/>
  <c r="L143" i="1"/>
  <c r="L145" i="1"/>
  <c r="L147" i="1"/>
  <c r="L149" i="1"/>
  <c r="L151" i="1"/>
  <c r="L153" i="1"/>
  <c r="L155" i="1"/>
  <c r="L157" i="1"/>
  <c r="L159" i="1"/>
  <c r="L161" i="1"/>
  <c r="L163" i="1"/>
  <c r="L165" i="1"/>
  <c r="L167" i="1"/>
  <c r="L169" i="1"/>
  <c r="L171" i="1"/>
  <c r="L173" i="1"/>
  <c r="L175" i="1"/>
  <c r="L177" i="1"/>
  <c r="L179" i="1"/>
  <c r="L181" i="1"/>
  <c r="L183" i="1"/>
  <c r="L185" i="1"/>
  <c r="L187" i="1"/>
  <c r="L189" i="1"/>
  <c r="L191" i="1"/>
  <c r="L193" i="1"/>
  <c r="L195" i="1"/>
  <c r="L197" i="1"/>
  <c r="L199" i="1"/>
  <c r="L201" i="1"/>
  <c r="L203" i="1"/>
  <c r="L205" i="1"/>
  <c r="L207" i="1"/>
  <c r="L209" i="1"/>
  <c r="L211" i="1"/>
  <c r="L213" i="1"/>
  <c r="L215" i="1"/>
  <c r="L217" i="1"/>
  <c r="L219" i="1"/>
  <c r="L221" i="1"/>
  <c r="L223" i="1"/>
  <c r="L225" i="1"/>
  <c r="L227" i="1"/>
  <c r="L229" i="1"/>
  <c r="L231" i="1"/>
  <c r="L233" i="1"/>
  <c r="L235" i="1"/>
  <c r="L237" i="1"/>
  <c r="L239" i="1"/>
  <c r="L241" i="1"/>
  <c r="L243" i="1"/>
  <c r="L245" i="1"/>
  <c r="L247" i="1"/>
  <c r="L249" i="1"/>
  <c r="L251" i="1"/>
  <c r="L253" i="1"/>
  <c r="L255" i="1"/>
  <c r="L257" i="1"/>
  <c r="L259" i="1"/>
  <c r="L261" i="1"/>
  <c r="L263" i="1"/>
  <c r="L265" i="1"/>
  <c r="L267" i="1"/>
  <c r="L269" i="1"/>
  <c r="L271" i="1"/>
  <c r="L273" i="1"/>
  <c r="L275" i="1"/>
  <c r="L277" i="1"/>
  <c r="L279" i="1"/>
  <c r="L281" i="1"/>
  <c r="L283" i="1"/>
  <c r="L285" i="1"/>
  <c r="L287" i="1"/>
  <c r="L289" i="1"/>
  <c r="L291" i="1"/>
  <c r="L293" i="1"/>
  <c r="L295" i="1"/>
  <c r="L297" i="1"/>
  <c r="L299" i="1"/>
  <c r="L301" i="1"/>
  <c r="L303" i="1"/>
  <c r="L305" i="1"/>
  <c r="L307" i="1"/>
  <c r="L309" i="1"/>
  <c r="L311" i="1"/>
  <c r="L313" i="1"/>
  <c r="L315" i="1"/>
  <c r="L317" i="1"/>
  <c r="L319" i="1"/>
  <c r="L321" i="1"/>
  <c r="L323" i="1"/>
  <c r="L325" i="1"/>
  <c r="L327" i="1"/>
  <c r="L329" i="1"/>
  <c r="L331" i="1"/>
  <c r="L333" i="1"/>
  <c r="L335" i="1"/>
  <c r="L337" i="1"/>
  <c r="L339" i="1"/>
  <c r="L341" i="1"/>
  <c r="L343" i="1"/>
  <c r="L345" i="1"/>
  <c r="L347" i="1"/>
  <c r="L349" i="1"/>
  <c r="L351" i="1"/>
  <c r="L353" i="1"/>
  <c r="L355" i="1"/>
  <c r="L357" i="1"/>
  <c r="L359" i="1"/>
  <c r="L361" i="1"/>
  <c r="L363" i="1"/>
  <c r="L365" i="1"/>
  <c r="L367" i="1"/>
  <c r="L369" i="1"/>
  <c r="L371" i="1"/>
  <c r="L373" i="1"/>
  <c r="L375" i="1"/>
  <c r="L377" i="1"/>
  <c r="L379" i="1"/>
  <c r="L381" i="1"/>
  <c r="L383" i="1"/>
  <c r="L385" i="1"/>
  <c r="L387" i="1"/>
  <c r="L389" i="1"/>
  <c r="L391" i="1"/>
  <c r="L393" i="1"/>
  <c r="L395" i="1"/>
  <c r="L397" i="1"/>
  <c r="L399" i="1"/>
  <c r="L401" i="1"/>
  <c r="L403" i="1"/>
  <c r="L405" i="1"/>
  <c r="L407" i="1"/>
  <c r="L409" i="1"/>
  <c r="L411" i="1"/>
  <c r="L413" i="1"/>
  <c r="L415" i="1"/>
  <c r="L417" i="1"/>
  <c r="L419" i="1"/>
  <c r="L421" i="1"/>
  <c r="L423" i="1"/>
  <c r="L425" i="1"/>
  <c r="L427" i="1"/>
  <c r="L429" i="1"/>
  <c r="L431" i="1"/>
  <c r="L433" i="1"/>
  <c r="L435" i="1"/>
  <c r="L437" i="1"/>
  <c r="L439" i="1"/>
  <c r="L441" i="1"/>
  <c r="L443" i="1"/>
  <c r="L445" i="1"/>
  <c r="L447" i="1"/>
  <c r="L449" i="1"/>
  <c r="L451" i="1"/>
  <c r="L453" i="1"/>
  <c r="L455" i="1"/>
  <c r="L457" i="1"/>
  <c r="L459" i="1"/>
  <c r="L461" i="1"/>
  <c r="L463" i="1"/>
  <c r="L465" i="1"/>
  <c r="L467" i="1"/>
  <c r="L469" i="1"/>
  <c r="L471" i="1"/>
  <c r="L473" i="1"/>
  <c r="L475" i="1"/>
  <c r="L477" i="1"/>
  <c r="L479" i="1"/>
  <c r="L481" i="1"/>
  <c r="L483" i="1"/>
  <c r="L485" i="1"/>
  <c r="L487" i="1"/>
  <c r="L489" i="1"/>
  <c r="L491" i="1"/>
  <c r="L493" i="1"/>
  <c r="L495" i="1"/>
  <c r="L497" i="1"/>
  <c r="L499" i="1"/>
  <c r="L501" i="1"/>
  <c r="L503" i="1"/>
  <c r="L505" i="1"/>
  <c r="L507" i="1"/>
  <c r="L509" i="1"/>
  <c r="L511" i="1"/>
  <c r="L513" i="1"/>
  <c r="L515" i="1"/>
  <c r="L6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24" i="1"/>
  <c r="L126" i="1"/>
  <c r="L128" i="1"/>
  <c r="L130" i="1"/>
  <c r="L132" i="1"/>
  <c r="L134" i="1"/>
  <c r="L136" i="1"/>
  <c r="L138" i="1"/>
  <c r="L140" i="1"/>
  <c r="L142" i="1"/>
  <c r="L144" i="1"/>
  <c r="L146" i="1"/>
  <c r="L148" i="1"/>
  <c r="L150" i="1"/>
  <c r="L152" i="1"/>
  <c r="L154" i="1"/>
  <c r="L156" i="1"/>
  <c r="L158" i="1"/>
  <c r="L160" i="1"/>
  <c r="L162" i="1"/>
  <c r="L164" i="1"/>
  <c r="L166" i="1"/>
  <c r="L168" i="1"/>
  <c r="L170" i="1"/>
  <c r="L172" i="1"/>
  <c r="L174" i="1"/>
  <c r="L176" i="1"/>
  <c r="L178" i="1"/>
  <c r="L180" i="1"/>
  <c r="L182" i="1"/>
  <c r="L184" i="1"/>
  <c r="L186" i="1"/>
  <c r="L188" i="1"/>
  <c r="L190" i="1"/>
  <c r="L192" i="1"/>
  <c r="L194" i="1"/>
  <c r="L196" i="1"/>
  <c r="L198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48" i="1"/>
  <c r="L250" i="1"/>
  <c r="L252" i="1"/>
  <c r="L254" i="1"/>
  <c r="L256" i="1"/>
  <c r="L258" i="1"/>
  <c r="L260" i="1"/>
  <c r="L262" i="1"/>
  <c r="L264" i="1"/>
  <c r="L266" i="1"/>
  <c r="L268" i="1"/>
  <c r="L270" i="1"/>
  <c r="L272" i="1"/>
  <c r="L274" i="1"/>
  <c r="L276" i="1"/>
  <c r="L278" i="1"/>
  <c r="L280" i="1"/>
  <c r="L282" i="1"/>
  <c r="L284" i="1"/>
  <c r="L286" i="1"/>
  <c r="L288" i="1"/>
  <c r="L290" i="1"/>
  <c r="L292" i="1"/>
  <c r="L294" i="1"/>
  <c r="L296" i="1"/>
  <c r="L298" i="1"/>
  <c r="L300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28" i="1"/>
  <c r="L330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L360" i="1"/>
  <c r="L362" i="1"/>
  <c r="L364" i="1"/>
  <c r="L366" i="1"/>
  <c r="L368" i="1"/>
  <c r="L370" i="1"/>
  <c r="L372" i="1"/>
  <c r="L374" i="1"/>
  <c r="L376" i="1"/>
  <c r="L378" i="1"/>
  <c r="L380" i="1"/>
  <c r="L382" i="1"/>
  <c r="L384" i="1"/>
  <c r="L386" i="1"/>
  <c r="L388" i="1"/>
  <c r="L390" i="1"/>
  <c r="L392" i="1"/>
  <c r="L394" i="1"/>
  <c r="L396" i="1"/>
  <c r="L398" i="1"/>
  <c r="L400" i="1"/>
  <c r="L402" i="1"/>
  <c r="L404" i="1"/>
  <c r="L406" i="1"/>
  <c r="L408" i="1"/>
  <c r="L410" i="1"/>
  <c r="L412" i="1"/>
  <c r="L414" i="1"/>
  <c r="L416" i="1"/>
  <c r="L418" i="1"/>
  <c r="L420" i="1"/>
  <c r="L422" i="1"/>
  <c r="L424" i="1"/>
  <c r="L426" i="1"/>
  <c r="L428" i="1"/>
  <c r="L430" i="1"/>
  <c r="L432" i="1"/>
  <c r="L434" i="1"/>
  <c r="L436" i="1"/>
  <c r="L438" i="1"/>
  <c r="L440" i="1"/>
  <c r="L442" i="1"/>
  <c r="L444" i="1"/>
  <c r="L446" i="1"/>
  <c r="L448" i="1"/>
  <c r="L450" i="1"/>
  <c r="L452" i="1"/>
  <c r="L454" i="1"/>
  <c r="L456" i="1"/>
  <c r="L458" i="1"/>
  <c r="L460" i="1"/>
  <c r="L462" i="1"/>
  <c r="L464" i="1"/>
  <c r="L466" i="1"/>
  <c r="L468" i="1"/>
  <c r="L470" i="1"/>
  <c r="L472" i="1"/>
  <c r="L474" i="1"/>
  <c r="L476" i="1"/>
  <c r="L478" i="1"/>
  <c r="L480" i="1"/>
  <c r="L482" i="1"/>
  <c r="L484" i="1"/>
  <c r="L486" i="1"/>
  <c r="L488" i="1"/>
  <c r="L490" i="1"/>
  <c r="L492" i="1"/>
  <c r="L494" i="1"/>
  <c r="L496" i="1"/>
  <c r="L498" i="1"/>
  <c r="L500" i="1"/>
  <c r="L502" i="1"/>
  <c r="L504" i="1"/>
  <c r="L506" i="1"/>
  <c r="L508" i="1"/>
  <c r="L510" i="1"/>
  <c r="L512" i="1"/>
  <c r="L514" i="1"/>
  <c r="L516" i="1"/>
  <c r="L517" i="1"/>
  <c r="L519" i="1"/>
  <c r="L521" i="1"/>
  <c r="L523" i="1"/>
  <c r="L525" i="1"/>
  <c r="L527" i="1"/>
  <c r="L529" i="1"/>
  <c r="L531" i="1"/>
  <c r="L533" i="1"/>
  <c r="L535" i="1"/>
  <c r="L537" i="1"/>
  <c r="L539" i="1"/>
  <c r="L541" i="1"/>
  <c r="L543" i="1"/>
  <c r="L545" i="1"/>
  <c r="L547" i="1"/>
  <c r="L549" i="1"/>
  <c r="L551" i="1"/>
  <c r="L553" i="1"/>
  <c r="L555" i="1"/>
  <c r="L557" i="1"/>
  <c r="L559" i="1"/>
  <c r="L561" i="1"/>
  <c r="L563" i="1"/>
  <c r="L565" i="1"/>
  <c r="L567" i="1"/>
  <c r="L569" i="1"/>
  <c r="L571" i="1"/>
  <c r="L573" i="1"/>
  <c r="L575" i="1"/>
  <c r="L577" i="1"/>
  <c r="L579" i="1"/>
  <c r="L581" i="1"/>
  <c r="L583" i="1"/>
  <c r="L585" i="1"/>
  <c r="L587" i="1"/>
  <c r="L589" i="1"/>
  <c r="L591" i="1"/>
  <c r="L593" i="1"/>
  <c r="L595" i="1"/>
  <c r="L597" i="1"/>
  <c r="L599" i="1"/>
  <c r="L601" i="1"/>
  <c r="L603" i="1"/>
  <c r="L605" i="1"/>
  <c r="L607" i="1"/>
  <c r="L609" i="1"/>
  <c r="L611" i="1"/>
  <c r="L613" i="1"/>
  <c r="L615" i="1"/>
  <c r="L617" i="1"/>
  <c r="L619" i="1"/>
  <c r="L621" i="1"/>
  <c r="L623" i="1"/>
  <c r="L625" i="1"/>
  <c r="L627" i="1"/>
  <c r="L629" i="1"/>
  <c r="L631" i="1"/>
  <c r="L633" i="1"/>
  <c r="L635" i="1"/>
  <c r="L637" i="1"/>
  <c r="L639" i="1"/>
  <c r="L641" i="1"/>
  <c r="L643" i="1"/>
  <c r="L645" i="1"/>
  <c r="L647" i="1"/>
  <c r="L649" i="1"/>
  <c r="L651" i="1"/>
  <c r="L653" i="1"/>
  <c r="L655" i="1"/>
  <c r="L657" i="1"/>
  <c r="L659" i="1"/>
  <c r="L661" i="1"/>
  <c r="L663" i="1"/>
  <c r="L665" i="1"/>
  <c r="L667" i="1"/>
  <c r="L669" i="1"/>
  <c r="L671" i="1"/>
  <c r="L673" i="1"/>
  <c r="L675" i="1"/>
  <c r="L677" i="1"/>
  <c r="L679" i="1"/>
  <c r="L681" i="1"/>
  <c r="L683" i="1"/>
  <c r="L685" i="1"/>
  <c r="L687" i="1"/>
  <c r="L689" i="1"/>
  <c r="L691" i="1"/>
  <c r="L693" i="1"/>
  <c r="L695" i="1"/>
  <c r="L697" i="1"/>
  <c r="L699" i="1"/>
  <c r="L701" i="1"/>
  <c r="L703" i="1"/>
  <c r="L705" i="1"/>
  <c r="L707" i="1"/>
  <c r="L709" i="1"/>
  <c r="L711" i="1"/>
  <c r="L713" i="1"/>
  <c r="L715" i="1"/>
  <c r="L717" i="1"/>
  <c r="L719" i="1"/>
  <c r="L721" i="1"/>
  <c r="L723" i="1"/>
  <c r="L725" i="1"/>
  <c r="L727" i="1"/>
  <c r="L729" i="1"/>
  <c r="L731" i="1"/>
  <c r="L733" i="1"/>
  <c r="L735" i="1"/>
  <c r="L737" i="1"/>
  <c r="L739" i="1"/>
  <c r="L741" i="1"/>
  <c r="L743" i="1"/>
  <c r="L745" i="1"/>
  <c r="L747" i="1"/>
  <c r="L749" i="1"/>
  <c r="L751" i="1"/>
  <c r="L753" i="1"/>
  <c r="L755" i="1"/>
  <c r="L757" i="1"/>
  <c r="L759" i="1"/>
  <c r="L761" i="1"/>
  <c r="L763" i="1"/>
  <c r="L765" i="1"/>
  <c r="L767" i="1"/>
  <c r="L769" i="1"/>
  <c r="L771" i="1"/>
  <c r="L773" i="1"/>
  <c r="L775" i="1"/>
  <c r="L777" i="1"/>
  <c r="L779" i="1"/>
  <c r="L781" i="1"/>
  <c r="L783" i="1"/>
  <c r="L785" i="1"/>
  <c r="L787" i="1"/>
  <c r="L789" i="1"/>
  <c r="L791" i="1"/>
  <c r="L793" i="1"/>
  <c r="L795" i="1"/>
  <c r="L797" i="1"/>
  <c r="L799" i="1"/>
  <c r="L801" i="1"/>
  <c r="L803" i="1"/>
  <c r="L805" i="1"/>
  <c r="L807" i="1"/>
  <c r="L809" i="1"/>
  <c r="L811" i="1"/>
  <c r="L813" i="1"/>
  <c r="L815" i="1"/>
  <c r="L817" i="1"/>
  <c r="L819" i="1"/>
  <c r="L821" i="1"/>
  <c r="L823" i="1"/>
  <c r="L825" i="1"/>
  <c r="L827" i="1"/>
  <c r="L829" i="1"/>
  <c r="L831" i="1"/>
  <c r="L833" i="1"/>
  <c r="L835" i="1"/>
  <c r="L837" i="1"/>
  <c r="L839" i="1"/>
  <c r="L841" i="1"/>
  <c r="L843" i="1"/>
  <c r="L845" i="1"/>
  <c r="L847" i="1"/>
  <c r="L849" i="1"/>
  <c r="L851" i="1"/>
  <c r="L853" i="1"/>
  <c r="L855" i="1"/>
  <c r="L857" i="1"/>
  <c r="L859" i="1"/>
  <c r="L861" i="1"/>
  <c r="L863" i="1"/>
  <c r="L865" i="1"/>
  <c r="L867" i="1"/>
  <c r="L869" i="1"/>
  <c r="L871" i="1"/>
  <c r="L873" i="1"/>
  <c r="L875" i="1"/>
  <c r="L877" i="1"/>
  <c r="L879" i="1"/>
  <c r="L881" i="1"/>
  <c r="L883" i="1"/>
  <c r="L885" i="1"/>
  <c r="L887" i="1"/>
  <c r="L889" i="1"/>
  <c r="L891" i="1"/>
  <c r="L893" i="1"/>
  <c r="L895" i="1"/>
  <c r="L897" i="1"/>
  <c r="L899" i="1"/>
  <c r="L901" i="1"/>
  <c r="L903" i="1"/>
  <c r="L905" i="1"/>
  <c r="L907" i="1"/>
  <c r="L909" i="1"/>
  <c r="L911" i="1"/>
  <c r="L913" i="1"/>
  <c r="L915" i="1"/>
  <c r="L917" i="1"/>
  <c r="L919" i="1"/>
  <c r="L921" i="1"/>
  <c r="L923" i="1"/>
  <c r="L925" i="1"/>
  <c r="L927" i="1"/>
  <c r="L929" i="1"/>
  <c r="L931" i="1"/>
  <c r="L933" i="1"/>
  <c r="L935" i="1"/>
  <c r="L937" i="1"/>
  <c r="L939" i="1"/>
  <c r="L941" i="1"/>
  <c r="L943" i="1"/>
  <c r="L945" i="1"/>
  <c r="L947" i="1"/>
  <c r="L949" i="1"/>
  <c r="L951" i="1"/>
  <c r="L953" i="1"/>
  <c r="L955" i="1"/>
  <c r="L957" i="1"/>
  <c r="L959" i="1"/>
  <c r="L961" i="1"/>
  <c r="L963" i="1"/>
  <c r="L965" i="1"/>
  <c r="L967" i="1"/>
  <c r="L969" i="1"/>
  <c r="L971" i="1"/>
  <c r="L973" i="1"/>
  <c r="L975" i="1"/>
  <c r="L977" i="1"/>
  <c r="L979" i="1"/>
  <c r="L981" i="1"/>
  <c r="L983" i="1"/>
  <c r="L985" i="1"/>
  <c r="L987" i="1"/>
  <c r="L989" i="1"/>
  <c r="L991" i="1"/>
  <c r="L993" i="1"/>
  <c r="L995" i="1"/>
  <c r="L997" i="1"/>
  <c r="L999" i="1"/>
  <c r="L1001" i="1"/>
  <c r="L1003" i="1"/>
  <c r="L1005" i="1"/>
  <c r="L1007" i="1"/>
  <c r="L1009" i="1"/>
  <c r="L1011" i="1"/>
  <c r="L1013" i="1"/>
  <c r="L1015" i="1"/>
  <c r="L1017" i="1"/>
  <c r="L1019" i="1"/>
  <c r="L1021" i="1"/>
  <c r="L1023" i="1"/>
  <c r="L1025" i="1"/>
  <c r="L1027" i="1"/>
  <c r="L1029" i="1"/>
  <c r="L1031" i="1"/>
  <c r="L1033" i="1"/>
  <c r="L1035" i="1"/>
  <c r="L1037" i="1"/>
  <c r="L1039" i="1"/>
  <c r="L1041" i="1"/>
  <c r="L1043" i="1"/>
  <c r="L1045" i="1"/>
  <c r="L1047" i="1"/>
  <c r="L1049" i="1"/>
  <c r="L1051" i="1"/>
  <c r="L1053" i="1"/>
  <c r="L1055" i="1"/>
  <c r="L1057" i="1"/>
  <c r="L1059" i="1"/>
  <c r="L1061" i="1"/>
  <c r="L1063" i="1"/>
  <c r="L1065" i="1"/>
  <c r="L1067" i="1"/>
  <c r="L1069" i="1"/>
  <c r="L1071" i="1"/>
  <c r="L1073" i="1"/>
  <c r="L1075" i="1"/>
  <c r="L1077" i="1"/>
  <c r="L1079" i="1"/>
  <c r="L1081" i="1"/>
  <c r="L1083" i="1"/>
  <c r="L1085" i="1"/>
  <c r="L1087" i="1"/>
  <c r="L1089" i="1"/>
  <c r="L1091" i="1"/>
  <c r="L1093" i="1"/>
  <c r="L1095" i="1"/>
  <c r="L1097" i="1"/>
  <c r="L1099" i="1"/>
  <c r="L1101" i="1"/>
  <c r="L1103" i="1"/>
  <c r="L1105" i="1"/>
  <c r="L1107" i="1"/>
  <c r="L1109" i="1"/>
  <c r="L1111" i="1"/>
  <c r="L1113" i="1"/>
  <c r="L1115" i="1"/>
  <c r="L1117" i="1"/>
  <c r="L1119" i="1"/>
  <c r="L1121" i="1"/>
  <c r="L1123" i="1"/>
  <c r="L1125" i="1"/>
  <c r="L1127" i="1"/>
  <c r="L1129" i="1"/>
  <c r="L1131" i="1"/>
  <c r="L1133" i="1"/>
  <c r="L1135" i="1"/>
  <c r="L1137" i="1"/>
  <c r="L1139" i="1"/>
  <c r="L1141" i="1"/>
  <c r="L1143" i="1"/>
  <c r="L1145" i="1"/>
  <c r="L1147" i="1"/>
  <c r="L1149" i="1"/>
  <c r="L1151" i="1"/>
  <c r="L1153" i="1"/>
  <c r="L1155" i="1"/>
  <c r="L1157" i="1"/>
  <c r="L1159" i="1"/>
  <c r="L1161" i="1"/>
  <c r="L1163" i="1"/>
  <c r="L1165" i="1"/>
  <c r="L1167" i="1"/>
  <c r="L1169" i="1"/>
  <c r="L1171" i="1"/>
  <c r="L1173" i="1"/>
  <c r="L1175" i="1"/>
  <c r="L1177" i="1"/>
  <c r="L1179" i="1"/>
  <c r="L1181" i="1"/>
  <c r="L1183" i="1"/>
  <c r="L1185" i="1"/>
  <c r="L1187" i="1"/>
  <c r="L1189" i="1"/>
  <c r="L1191" i="1"/>
  <c r="L1193" i="1"/>
  <c r="L1195" i="1"/>
  <c r="L1197" i="1"/>
  <c r="L1199" i="1"/>
  <c r="L1201" i="1"/>
  <c r="L1203" i="1"/>
  <c r="L1205" i="1"/>
  <c r="L1207" i="1"/>
  <c r="L1209" i="1"/>
  <c r="L1211" i="1"/>
  <c r="L1213" i="1"/>
  <c r="L1215" i="1"/>
  <c r="L1217" i="1"/>
  <c r="L1219" i="1"/>
  <c r="L1221" i="1"/>
  <c r="L1223" i="1"/>
  <c r="L1225" i="1"/>
  <c r="L1227" i="1"/>
  <c r="L1229" i="1"/>
  <c r="L1231" i="1"/>
  <c r="L1233" i="1"/>
  <c r="L1235" i="1"/>
  <c r="L1237" i="1"/>
  <c r="L1239" i="1"/>
  <c r="L1241" i="1"/>
  <c r="L1243" i="1"/>
  <c r="L1245" i="1"/>
  <c r="L1247" i="1"/>
  <c r="L1249" i="1"/>
  <c r="L1251" i="1"/>
  <c r="L1253" i="1"/>
  <c r="L1255" i="1"/>
  <c r="L1257" i="1"/>
  <c r="L1259" i="1"/>
  <c r="L1261" i="1"/>
  <c r="L1263" i="1"/>
  <c r="L1265" i="1"/>
  <c r="L1267" i="1"/>
  <c r="L1269" i="1"/>
  <c r="L1271" i="1"/>
  <c r="L1273" i="1"/>
  <c r="L1275" i="1"/>
  <c r="L1277" i="1"/>
  <c r="L1279" i="1"/>
  <c r="L1281" i="1"/>
  <c r="L1283" i="1"/>
  <c r="L1285" i="1"/>
  <c r="L1287" i="1"/>
  <c r="L1289" i="1"/>
  <c r="L1291" i="1"/>
  <c r="L1293" i="1"/>
  <c r="L1295" i="1"/>
  <c r="L1297" i="1"/>
  <c r="L1299" i="1"/>
  <c r="L1301" i="1"/>
  <c r="L1303" i="1"/>
  <c r="L1305" i="1"/>
  <c r="L1307" i="1"/>
  <c r="L1309" i="1"/>
  <c r="L1311" i="1"/>
  <c r="L1313" i="1"/>
  <c r="L1315" i="1"/>
  <c r="L1317" i="1"/>
  <c r="L1319" i="1"/>
  <c r="L1321" i="1"/>
  <c r="L1323" i="1"/>
  <c r="L1325" i="1"/>
  <c r="L1327" i="1"/>
  <c r="L1329" i="1"/>
  <c r="L1331" i="1"/>
  <c r="L1333" i="1"/>
  <c r="L1335" i="1"/>
  <c r="L1337" i="1"/>
  <c r="L1339" i="1"/>
  <c r="L1341" i="1"/>
  <c r="L1343" i="1"/>
  <c r="L1345" i="1"/>
  <c r="L1347" i="1"/>
  <c r="L1349" i="1"/>
  <c r="L1351" i="1"/>
  <c r="L1353" i="1"/>
  <c r="L1355" i="1"/>
  <c r="L1357" i="1"/>
  <c r="L1359" i="1"/>
  <c r="L1361" i="1"/>
  <c r="L1363" i="1"/>
  <c r="L1365" i="1"/>
  <c r="L1367" i="1"/>
  <c r="L1369" i="1"/>
  <c r="L1371" i="1"/>
  <c r="L1373" i="1"/>
  <c r="L1375" i="1"/>
  <c r="L1377" i="1"/>
  <c r="L1379" i="1"/>
  <c r="L1381" i="1"/>
  <c r="L1383" i="1"/>
  <c r="L1385" i="1"/>
  <c r="L1387" i="1"/>
  <c r="L1389" i="1"/>
  <c r="L1391" i="1"/>
  <c r="L1393" i="1"/>
  <c r="L1395" i="1"/>
  <c r="L1397" i="1"/>
  <c r="L1399" i="1"/>
  <c r="L1401" i="1"/>
  <c r="L1403" i="1"/>
  <c r="L1405" i="1"/>
  <c r="L1407" i="1"/>
  <c r="L1409" i="1"/>
  <c r="L1411" i="1"/>
  <c r="L1413" i="1"/>
  <c r="L1415" i="1"/>
  <c r="L1417" i="1"/>
  <c r="L1419" i="1"/>
  <c r="L1421" i="1"/>
  <c r="L1423" i="1"/>
  <c r="L1425" i="1"/>
  <c r="L1427" i="1"/>
  <c r="L1429" i="1"/>
  <c r="L1431" i="1"/>
  <c r="L1433" i="1"/>
  <c r="L1435" i="1"/>
  <c r="L1437" i="1"/>
  <c r="L1439" i="1"/>
  <c r="L1441" i="1"/>
  <c r="L1443" i="1"/>
  <c r="L1445" i="1"/>
  <c r="L1447" i="1"/>
  <c r="L1449" i="1"/>
  <c r="L1451" i="1"/>
  <c r="L1453" i="1"/>
  <c r="L1455" i="1"/>
  <c r="L1457" i="1"/>
  <c r="L1459" i="1"/>
  <c r="L1461" i="1"/>
  <c r="L1463" i="1"/>
  <c r="L1465" i="1"/>
  <c r="L1467" i="1"/>
  <c r="L1469" i="1"/>
  <c r="L1471" i="1"/>
  <c r="L1473" i="1"/>
  <c r="L1475" i="1"/>
  <c r="L1477" i="1"/>
  <c r="L1479" i="1"/>
  <c r="L1481" i="1"/>
  <c r="L1483" i="1"/>
  <c r="L1485" i="1"/>
  <c r="L1487" i="1"/>
  <c r="L1489" i="1"/>
  <c r="L1491" i="1"/>
  <c r="L1493" i="1"/>
  <c r="L1495" i="1"/>
  <c r="L1497" i="1"/>
  <c r="L1499" i="1"/>
  <c r="L1501" i="1"/>
  <c r="L1503" i="1"/>
  <c r="L1505" i="1"/>
  <c r="L1507" i="1"/>
  <c r="L1509" i="1"/>
  <c r="L1511" i="1"/>
  <c r="L1513" i="1"/>
  <c r="L1515" i="1"/>
  <c r="L1517" i="1"/>
  <c r="L1519" i="1"/>
  <c r="L1521" i="1"/>
  <c r="L1523" i="1"/>
  <c r="L1525" i="1"/>
  <c r="L1527" i="1"/>
  <c r="L1529" i="1"/>
  <c r="L1531" i="1"/>
  <c r="L1533" i="1"/>
  <c r="L1535" i="1"/>
  <c r="L1537" i="1"/>
  <c r="L1539" i="1"/>
  <c r="L518" i="1"/>
  <c r="L520" i="1"/>
  <c r="L522" i="1"/>
  <c r="L524" i="1"/>
  <c r="L526" i="1"/>
  <c r="L528" i="1"/>
  <c r="L530" i="1"/>
  <c r="L532" i="1"/>
  <c r="L534" i="1"/>
  <c r="L536" i="1"/>
  <c r="L538" i="1"/>
  <c r="L540" i="1"/>
  <c r="L542" i="1"/>
  <c r="L544" i="1"/>
  <c r="L546" i="1"/>
  <c r="L548" i="1"/>
  <c r="L550" i="1"/>
  <c r="L552" i="1"/>
  <c r="L554" i="1"/>
  <c r="L556" i="1"/>
  <c r="L558" i="1"/>
  <c r="L560" i="1"/>
  <c r="L562" i="1"/>
  <c r="L564" i="1"/>
  <c r="L566" i="1"/>
  <c r="L568" i="1"/>
  <c r="L570" i="1"/>
  <c r="L572" i="1"/>
  <c r="L574" i="1"/>
  <c r="L576" i="1"/>
  <c r="L578" i="1"/>
  <c r="L580" i="1"/>
  <c r="L582" i="1"/>
  <c r="L584" i="1"/>
  <c r="L586" i="1"/>
  <c r="L588" i="1"/>
  <c r="L590" i="1"/>
  <c r="L592" i="1"/>
  <c r="L594" i="1"/>
  <c r="L596" i="1"/>
  <c r="L598" i="1"/>
  <c r="L600" i="1"/>
  <c r="L602" i="1"/>
  <c r="L604" i="1"/>
  <c r="L606" i="1"/>
  <c r="L608" i="1"/>
  <c r="L610" i="1"/>
  <c r="L612" i="1"/>
  <c r="L614" i="1"/>
  <c r="L616" i="1"/>
  <c r="L618" i="1"/>
  <c r="L620" i="1"/>
  <c r="L622" i="1"/>
  <c r="L624" i="1"/>
  <c r="L626" i="1"/>
  <c r="L628" i="1"/>
  <c r="L630" i="1"/>
  <c r="L632" i="1"/>
  <c r="L634" i="1"/>
  <c r="L636" i="1"/>
  <c r="L638" i="1"/>
  <c r="L640" i="1"/>
  <c r="L642" i="1"/>
  <c r="L644" i="1"/>
  <c r="L646" i="1"/>
  <c r="L648" i="1"/>
  <c r="L650" i="1"/>
  <c r="L652" i="1"/>
  <c r="L654" i="1"/>
  <c r="L656" i="1"/>
  <c r="L658" i="1"/>
  <c r="L660" i="1"/>
  <c r="L662" i="1"/>
  <c r="L664" i="1"/>
  <c r="L666" i="1"/>
  <c r="L668" i="1"/>
  <c r="L670" i="1"/>
  <c r="L672" i="1"/>
  <c r="L674" i="1"/>
  <c r="L676" i="1"/>
  <c r="L678" i="1"/>
  <c r="L680" i="1"/>
  <c r="L682" i="1"/>
  <c r="L684" i="1"/>
  <c r="L686" i="1"/>
  <c r="L688" i="1"/>
  <c r="L690" i="1"/>
  <c r="L692" i="1"/>
  <c r="L694" i="1"/>
  <c r="L696" i="1"/>
  <c r="L698" i="1"/>
  <c r="L700" i="1"/>
  <c r="L702" i="1"/>
  <c r="L704" i="1"/>
  <c r="L706" i="1"/>
  <c r="L708" i="1"/>
  <c r="L710" i="1"/>
  <c r="L712" i="1"/>
  <c r="L714" i="1"/>
  <c r="L716" i="1"/>
  <c r="L718" i="1"/>
  <c r="L720" i="1"/>
  <c r="L722" i="1"/>
  <c r="L724" i="1"/>
  <c r="L726" i="1"/>
  <c r="L728" i="1"/>
  <c r="L730" i="1"/>
  <c r="L732" i="1"/>
  <c r="L734" i="1"/>
  <c r="L736" i="1"/>
  <c r="L738" i="1"/>
  <c r="L740" i="1"/>
  <c r="L742" i="1"/>
  <c r="L744" i="1"/>
  <c r="L746" i="1"/>
  <c r="L748" i="1"/>
  <c r="L750" i="1"/>
  <c r="L752" i="1"/>
  <c r="L754" i="1"/>
  <c r="L756" i="1"/>
  <c r="L758" i="1"/>
  <c r="L760" i="1"/>
  <c r="L762" i="1"/>
  <c r="L764" i="1"/>
  <c r="L766" i="1"/>
  <c r="L768" i="1"/>
  <c r="L770" i="1"/>
  <c r="L772" i="1"/>
  <c r="L774" i="1"/>
  <c r="L776" i="1"/>
  <c r="L778" i="1"/>
  <c r="L780" i="1"/>
  <c r="L782" i="1"/>
  <c r="L784" i="1"/>
  <c r="L786" i="1"/>
  <c r="L788" i="1"/>
  <c r="L790" i="1"/>
  <c r="L792" i="1"/>
  <c r="L794" i="1"/>
  <c r="L796" i="1"/>
  <c r="L798" i="1"/>
  <c r="L800" i="1"/>
  <c r="L802" i="1"/>
  <c r="L804" i="1"/>
  <c r="L806" i="1"/>
  <c r="L808" i="1"/>
  <c r="L810" i="1"/>
  <c r="L812" i="1"/>
  <c r="L814" i="1"/>
  <c r="L816" i="1"/>
  <c r="L818" i="1"/>
  <c r="L820" i="1"/>
  <c r="L822" i="1"/>
  <c r="L824" i="1"/>
  <c r="L826" i="1"/>
  <c r="L828" i="1"/>
  <c r="L830" i="1"/>
  <c r="L832" i="1"/>
  <c r="L834" i="1"/>
  <c r="L836" i="1"/>
  <c r="L838" i="1"/>
  <c r="L840" i="1"/>
  <c r="L842" i="1"/>
  <c r="L844" i="1"/>
  <c r="L846" i="1"/>
  <c r="L848" i="1"/>
  <c r="L850" i="1"/>
  <c r="L852" i="1"/>
  <c r="L854" i="1"/>
  <c r="L856" i="1"/>
  <c r="L858" i="1"/>
  <c r="L860" i="1"/>
  <c r="L862" i="1"/>
  <c r="L864" i="1"/>
  <c r="L866" i="1"/>
  <c r="L868" i="1"/>
  <c r="L870" i="1"/>
  <c r="L872" i="1"/>
  <c r="L874" i="1"/>
  <c r="L876" i="1"/>
  <c r="L878" i="1"/>
  <c r="L880" i="1"/>
  <c r="L882" i="1"/>
  <c r="L884" i="1"/>
  <c r="L886" i="1"/>
  <c r="L888" i="1"/>
  <c r="L890" i="1"/>
  <c r="L892" i="1"/>
  <c r="L894" i="1"/>
  <c r="L896" i="1"/>
  <c r="L898" i="1"/>
  <c r="L900" i="1"/>
  <c r="L902" i="1"/>
  <c r="L904" i="1"/>
  <c r="L906" i="1"/>
  <c r="L908" i="1"/>
  <c r="L910" i="1"/>
  <c r="L912" i="1"/>
  <c r="L914" i="1"/>
  <c r="L916" i="1"/>
  <c r="L918" i="1"/>
  <c r="L920" i="1"/>
  <c r="L922" i="1"/>
  <c r="L924" i="1"/>
  <c r="L926" i="1"/>
  <c r="L928" i="1"/>
  <c r="L930" i="1"/>
  <c r="L932" i="1"/>
  <c r="L934" i="1"/>
  <c r="L936" i="1"/>
  <c r="L938" i="1"/>
  <c r="L940" i="1"/>
  <c r="L942" i="1"/>
  <c r="L944" i="1"/>
  <c r="L946" i="1"/>
  <c r="L948" i="1"/>
  <c r="L950" i="1"/>
  <c r="L952" i="1"/>
  <c r="L954" i="1"/>
  <c r="L956" i="1"/>
  <c r="L958" i="1"/>
  <c r="L960" i="1"/>
  <c r="L962" i="1"/>
  <c r="L964" i="1"/>
  <c r="L966" i="1"/>
  <c r="L968" i="1"/>
  <c r="L970" i="1"/>
  <c r="L972" i="1"/>
  <c r="L974" i="1"/>
  <c r="L976" i="1"/>
  <c r="L978" i="1"/>
  <c r="L980" i="1"/>
  <c r="L982" i="1"/>
  <c r="L984" i="1"/>
  <c r="L986" i="1"/>
  <c r="L988" i="1"/>
  <c r="L990" i="1"/>
  <c r="L992" i="1"/>
  <c r="L994" i="1"/>
  <c r="L996" i="1"/>
  <c r="L998" i="1"/>
  <c r="L1000" i="1"/>
  <c r="L1002" i="1"/>
  <c r="L1004" i="1"/>
  <c r="L1006" i="1"/>
  <c r="L1008" i="1"/>
  <c r="L1010" i="1"/>
  <c r="L1012" i="1"/>
  <c r="L1014" i="1"/>
  <c r="L1016" i="1"/>
  <c r="L1018" i="1"/>
  <c r="L1020" i="1"/>
  <c r="L1022" i="1"/>
  <c r="L1024" i="1"/>
  <c r="L1026" i="1"/>
  <c r="L1028" i="1"/>
  <c r="L1030" i="1"/>
  <c r="L1032" i="1"/>
  <c r="L1034" i="1"/>
  <c r="L1036" i="1"/>
  <c r="L1038" i="1"/>
  <c r="L1040" i="1"/>
  <c r="L1042" i="1"/>
  <c r="L1044" i="1"/>
  <c r="L1046" i="1"/>
  <c r="L1048" i="1"/>
  <c r="L1050" i="1"/>
  <c r="L1052" i="1"/>
  <c r="L1054" i="1"/>
  <c r="L1056" i="1"/>
  <c r="L1058" i="1"/>
  <c r="L1060" i="1"/>
  <c r="L1062" i="1"/>
  <c r="L1064" i="1"/>
  <c r="L1066" i="1"/>
  <c r="L1068" i="1"/>
  <c r="L1070" i="1"/>
  <c r="L1072" i="1"/>
  <c r="L1074" i="1"/>
  <c r="L1076" i="1"/>
  <c r="L1078" i="1"/>
  <c r="L1080" i="1"/>
  <c r="L1082" i="1"/>
  <c r="L1084" i="1"/>
  <c r="L1086" i="1"/>
  <c r="L1088" i="1"/>
  <c r="L1090" i="1"/>
  <c r="L1092" i="1"/>
  <c r="L1094" i="1"/>
  <c r="L1096" i="1"/>
  <c r="L1098" i="1"/>
  <c r="L1100" i="1"/>
  <c r="L1102" i="1"/>
  <c r="L1104" i="1"/>
  <c r="L1106" i="1"/>
  <c r="L1108" i="1"/>
  <c r="L1110" i="1"/>
  <c r="L1112" i="1"/>
  <c r="L1114" i="1"/>
  <c r="L1116" i="1"/>
  <c r="L1118" i="1"/>
  <c r="L1120" i="1"/>
  <c r="L1122" i="1"/>
  <c r="L1124" i="1"/>
  <c r="L1126" i="1"/>
  <c r="L1128" i="1"/>
  <c r="L1130" i="1"/>
  <c r="L1132" i="1"/>
  <c r="L1134" i="1"/>
  <c r="L1136" i="1"/>
  <c r="L1138" i="1"/>
  <c r="L1140" i="1"/>
  <c r="L1142" i="1"/>
  <c r="L1144" i="1"/>
  <c r="L1146" i="1"/>
  <c r="L1148" i="1"/>
  <c r="L1150" i="1"/>
  <c r="L1152" i="1"/>
  <c r="L1154" i="1"/>
  <c r="L1156" i="1"/>
  <c r="L1158" i="1"/>
  <c r="L1160" i="1"/>
  <c r="L1162" i="1"/>
  <c r="L1164" i="1"/>
  <c r="L1166" i="1"/>
  <c r="L1168" i="1"/>
  <c r="L1170" i="1"/>
  <c r="L1172" i="1"/>
  <c r="L1174" i="1"/>
  <c r="L1176" i="1"/>
  <c r="L1178" i="1"/>
  <c r="L1180" i="1"/>
  <c r="L1182" i="1"/>
  <c r="L1184" i="1"/>
  <c r="L1186" i="1"/>
  <c r="L1188" i="1"/>
  <c r="L1190" i="1"/>
  <c r="L1192" i="1"/>
  <c r="L1194" i="1"/>
  <c r="L1196" i="1"/>
  <c r="L1198" i="1"/>
  <c r="L1200" i="1"/>
  <c r="L1202" i="1"/>
  <c r="L1204" i="1"/>
  <c r="L1206" i="1"/>
  <c r="L1208" i="1"/>
  <c r="L1210" i="1"/>
  <c r="L1212" i="1"/>
  <c r="L1214" i="1"/>
  <c r="L1216" i="1"/>
  <c r="L1218" i="1"/>
  <c r="L1220" i="1"/>
  <c r="L1222" i="1"/>
  <c r="L1224" i="1"/>
  <c r="L1226" i="1"/>
  <c r="L1228" i="1"/>
  <c r="L1230" i="1"/>
  <c r="L1232" i="1"/>
  <c r="L1234" i="1"/>
  <c r="L1236" i="1"/>
  <c r="L1238" i="1"/>
  <c r="L1240" i="1"/>
  <c r="L1242" i="1"/>
  <c r="L1244" i="1"/>
  <c r="L1246" i="1"/>
  <c r="L1248" i="1"/>
  <c r="L1250" i="1"/>
  <c r="L1252" i="1"/>
  <c r="L1254" i="1"/>
  <c r="L1256" i="1"/>
  <c r="L1258" i="1"/>
  <c r="L1260" i="1"/>
  <c r="L1262" i="1"/>
  <c r="L1264" i="1"/>
  <c r="L1266" i="1"/>
  <c r="L1268" i="1"/>
  <c r="L1270" i="1"/>
  <c r="L1272" i="1"/>
  <c r="L1274" i="1"/>
  <c r="L1276" i="1"/>
  <c r="L1278" i="1"/>
  <c r="L1280" i="1"/>
  <c r="L1282" i="1"/>
  <c r="L1284" i="1"/>
  <c r="L1286" i="1"/>
  <c r="L1288" i="1"/>
  <c r="L1290" i="1"/>
  <c r="L1292" i="1"/>
  <c r="L1294" i="1"/>
  <c r="L1296" i="1"/>
  <c r="L1298" i="1"/>
  <c r="L1300" i="1"/>
  <c r="L1302" i="1"/>
  <c r="L1304" i="1"/>
  <c r="L1306" i="1"/>
  <c r="L1308" i="1"/>
  <c r="L1310" i="1"/>
  <c r="L1312" i="1"/>
  <c r="L1314" i="1"/>
  <c r="L1316" i="1"/>
  <c r="L1318" i="1"/>
  <c r="L1320" i="1"/>
  <c r="L1322" i="1"/>
  <c r="L1324" i="1"/>
  <c r="L1326" i="1"/>
  <c r="L1328" i="1"/>
  <c r="L1330" i="1"/>
  <c r="L1332" i="1"/>
  <c r="L1334" i="1"/>
  <c r="L1336" i="1"/>
  <c r="L1338" i="1"/>
  <c r="L1340" i="1"/>
  <c r="L1342" i="1"/>
  <c r="L1344" i="1"/>
  <c r="L1346" i="1"/>
  <c r="L1348" i="1"/>
  <c r="L1350" i="1"/>
  <c r="L1352" i="1"/>
  <c r="L1354" i="1"/>
  <c r="L1356" i="1"/>
  <c r="L1358" i="1"/>
  <c r="L1360" i="1"/>
  <c r="L1362" i="1"/>
  <c r="L1364" i="1"/>
  <c r="L1366" i="1"/>
  <c r="L1368" i="1"/>
  <c r="L1370" i="1"/>
  <c r="L1372" i="1"/>
  <c r="L1374" i="1"/>
  <c r="L1376" i="1"/>
  <c r="L1378" i="1"/>
  <c r="L1380" i="1"/>
  <c r="L1382" i="1"/>
  <c r="L1384" i="1"/>
  <c r="L1386" i="1"/>
  <c r="L1388" i="1"/>
  <c r="L1390" i="1"/>
  <c r="L1392" i="1"/>
  <c r="L1394" i="1"/>
  <c r="L1396" i="1"/>
  <c r="L1398" i="1"/>
  <c r="L1400" i="1"/>
  <c r="L1402" i="1"/>
  <c r="L1404" i="1"/>
  <c r="L1406" i="1"/>
  <c r="L1408" i="1"/>
  <c r="L1410" i="1"/>
  <c r="L1412" i="1"/>
  <c r="L1414" i="1"/>
  <c r="L1416" i="1"/>
  <c r="L1418" i="1"/>
  <c r="L1420" i="1"/>
  <c r="L1422" i="1"/>
  <c r="L1424" i="1"/>
  <c r="L1426" i="1"/>
  <c r="L1428" i="1"/>
  <c r="L1430" i="1"/>
  <c r="L1432" i="1"/>
  <c r="L1434" i="1"/>
  <c r="L1436" i="1"/>
  <c r="L1438" i="1"/>
  <c r="L1440" i="1"/>
  <c r="L1442" i="1"/>
  <c r="L1444" i="1"/>
  <c r="L1446" i="1"/>
  <c r="L1448" i="1"/>
  <c r="L1450" i="1"/>
  <c r="L1452" i="1"/>
  <c r="L1454" i="1"/>
  <c r="L1456" i="1"/>
  <c r="L1458" i="1"/>
  <c r="L1460" i="1"/>
  <c r="L1462" i="1"/>
  <c r="L1464" i="1"/>
  <c r="L1466" i="1"/>
  <c r="L1468" i="1"/>
  <c r="L1470" i="1"/>
  <c r="L1472" i="1"/>
  <c r="L1474" i="1"/>
  <c r="L1476" i="1"/>
  <c r="L1478" i="1"/>
  <c r="L1480" i="1"/>
  <c r="L1482" i="1"/>
  <c r="L1484" i="1"/>
  <c r="L1486" i="1"/>
  <c r="L1488" i="1"/>
  <c r="L1490" i="1"/>
  <c r="L1492" i="1"/>
  <c r="L1494" i="1"/>
  <c r="L1496" i="1"/>
  <c r="L1498" i="1"/>
  <c r="L1500" i="1"/>
  <c r="L1502" i="1"/>
  <c r="L1504" i="1"/>
  <c r="L1506" i="1"/>
  <c r="L1508" i="1"/>
  <c r="L1510" i="1"/>
  <c r="L1512" i="1"/>
  <c r="L1514" i="1"/>
  <c r="L1516" i="1"/>
  <c r="L1518" i="1"/>
  <c r="L1520" i="1"/>
  <c r="L1522" i="1"/>
  <c r="L1524" i="1"/>
  <c r="L1526" i="1"/>
  <c r="L1528" i="1"/>
  <c r="L1530" i="1"/>
  <c r="L1532" i="1"/>
  <c r="L1534" i="1"/>
  <c r="L1536" i="1"/>
  <c r="L1538" i="1"/>
  <c r="L1540" i="1"/>
  <c r="L1541" i="1"/>
  <c r="L1543" i="1"/>
  <c r="L1545" i="1"/>
  <c r="L1547" i="1"/>
  <c r="L1549" i="1"/>
  <c r="L1551" i="1"/>
  <c r="L1553" i="1"/>
  <c r="L1555" i="1"/>
  <c r="L1557" i="1"/>
  <c r="L1559" i="1"/>
  <c r="L1561" i="1"/>
  <c r="L1563" i="1"/>
  <c r="L1565" i="1"/>
  <c r="L1567" i="1"/>
  <c r="L1569" i="1"/>
  <c r="L1571" i="1"/>
  <c r="L1573" i="1"/>
  <c r="L1575" i="1"/>
  <c r="L1577" i="1"/>
  <c r="L1579" i="1"/>
  <c r="L1581" i="1"/>
  <c r="L1583" i="1"/>
  <c r="L1585" i="1"/>
  <c r="L1587" i="1"/>
  <c r="L1589" i="1"/>
  <c r="L1591" i="1"/>
  <c r="L1593" i="1"/>
  <c r="L1595" i="1"/>
  <c r="L1597" i="1"/>
  <c r="L1599" i="1"/>
  <c r="L1601" i="1"/>
  <c r="L1603" i="1"/>
  <c r="L1605" i="1"/>
  <c r="L1607" i="1"/>
  <c r="L1609" i="1"/>
  <c r="L1611" i="1"/>
  <c r="L1613" i="1"/>
  <c r="L1615" i="1"/>
  <c r="L1617" i="1"/>
  <c r="L1619" i="1"/>
  <c r="L1621" i="1"/>
  <c r="L1623" i="1"/>
  <c r="L1625" i="1"/>
  <c r="L1627" i="1"/>
  <c r="L1629" i="1"/>
  <c r="L1631" i="1"/>
  <c r="L1633" i="1"/>
  <c r="L1635" i="1"/>
  <c r="L1637" i="1"/>
  <c r="L1639" i="1"/>
  <c r="L1641" i="1"/>
  <c r="L1643" i="1"/>
  <c r="L1645" i="1"/>
  <c r="L1647" i="1"/>
  <c r="L1649" i="1"/>
  <c r="L1651" i="1"/>
  <c r="L1653" i="1"/>
  <c r="L1655" i="1"/>
  <c r="L1657" i="1"/>
  <c r="L1659" i="1"/>
  <c r="L1661" i="1"/>
  <c r="L1663" i="1"/>
  <c r="L1665" i="1"/>
  <c r="L1667" i="1"/>
  <c r="L1669" i="1"/>
  <c r="L1671" i="1"/>
  <c r="L1673" i="1"/>
  <c r="L1675" i="1"/>
  <c r="L1677" i="1"/>
  <c r="L1679" i="1"/>
  <c r="L1681" i="1"/>
  <c r="L1683" i="1"/>
  <c r="L1685" i="1"/>
  <c r="L1687" i="1"/>
  <c r="L1689" i="1"/>
  <c r="L1691" i="1"/>
  <c r="L1693" i="1"/>
  <c r="L1695" i="1"/>
  <c r="L1697" i="1"/>
  <c r="L1699" i="1"/>
  <c r="L1701" i="1"/>
  <c r="L1703" i="1"/>
  <c r="L1705" i="1"/>
  <c r="L1707" i="1"/>
  <c r="L1709" i="1"/>
  <c r="L1711" i="1"/>
  <c r="L1713" i="1"/>
  <c r="L1715" i="1"/>
  <c r="L1717" i="1"/>
  <c r="L1719" i="1"/>
  <c r="L1721" i="1"/>
  <c r="L1723" i="1"/>
  <c r="L1725" i="1"/>
  <c r="L1727" i="1"/>
  <c r="L1729" i="1"/>
  <c r="L1731" i="1"/>
  <c r="L1733" i="1"/>
  <c r="L1735" i="1"/>
  <c r="L1737" i="1"/>
  <c r="L1739" i="1"/>
  <c r="L1741" i="1"/>
  <c r="L1743" i="1"/>
  <c r="L1745" i="1"/>
  <c r="L1747" i="1"/>
  <c r="L1749" i="1"/>
  <c r="L1751" i="1"/>
  <c r="L1753" i="1"/>
  <c r="L1755" i="1"/>
  <c r="L1757" i="1"/>
  <c r="L1759" i="1"/>
  <c r="L1761" i="1"/>
  <c r="L1763" i="1"/>
  <c r="L1765" i="1"/>
  <c r="L1767" i="1"/>
  <c r="L1769" i="1"/>
  <c r="L1771" i="1"/>
  <c r="L1773" i="1"/>
  <c r="L1775" i="1"/>
  <c r="L1777" i="1"/>
  <c r="L1779" i="1"/>
  <c r="L1781" i="1"/>
  <c r="L1783" i="1"/>
  <c r="L1785" i="1"/>
  <c r="L1787" i="1"/>
  <c r="L1789" i="1"/>
  <c r="L1791" i="1"/>
  <c r="L1793" i="1"/>
  <c r="L1795" i="1"/>
  <c r="L1797" i="1"/>
  <c r="L1799" i="1"/>
  <c r="L1801" i="1"/>
  <c r="L1803" i="1"/>
  <c r="L1805" i="1"/>
  <c r="L1807" i="1"/>
  <c r="L1809" i="1"/>
  <c r="L1811" i="1"/>
  <c r="L1813" i="1"/>
  <c r="L1815" i="1"/>
  <c r="L1817" i="1"/>
  <c r="L1819" i="1"/>
  <c r="L1821" i="1"/>
  <c r="L1823" i="1"/>
  <c r="L1825" i="1"/>
  <c r="L1827" i="1"/>
  <c r="L1829" i="1"/>
  <c r="L1831" i="1"/>
  <c r="L1833" i="1"/>
  <c r="L1835" i="1"/>
  <c r="L1837" i="1"/>
  <c r="L1839" i="1"/>
  <c r="L1841" i="1"/>
  <c r="L1843" i="1"/>
  <c r="L1845" i="1"/>
  <c r="L1847" i="1"/>
  <c r="L1849" i="1"/>
  <c r="L1851" i="1"/>
  <c r="L1853" i="1"/>
  <c r="L1855" i="1"/>
  <c r="L1857" i="1"/>
  <c r="L1859" i="1"/>
  <c r="L1861" i="1"/>
  <c r="L1863" i="1"/>
  <c r="L1865" i="1"/>
  <c r="L1867" i="1"/>
  <c r="L1869" i="1"/>
  <c r="L1871" i="1"/>
  <c r="L1873" i="1"/>
  <c r="L1875" i="1"/>
  <c r="L1877" i="1"/>
  <c r="L1879" i="1"/>
  <c r="L1881" i="1"/>
  <c r="L1883" i="1"/>
  <c r="L1885" i="1"/>
  <c r="L1887" i="1"/>
  <c r="L1889" i="1"/>
  <c r="L1891" i="1"/>
  <c r="L1893" i="1"/>
  <c r="L1895" i="1"/>
  <c r="L1897" i="1"/>
  <c r="L1899" i="1"/>
  <c r="L1901" i="1"/>
  <c r="L1903" i="1"/>
  <c r="L1905" i="1"/>
  <c r="L1907" i="1"/>
  <c r="L1909" i="1"/>
  <c r="L1911" i="1"/>
  <c r="L1913" i="1"/>
  <c r="L1915" i="1"/>
  <c r="L1917" i="1"/>
  <c r="L1919" i="1"/>
  <c r="L1921" i="1"/>
  <c r="L1923" i="1"/>
  <c r="L1925" i="1"/>
  <c r="L1927" i="1"/>
  <c r="L1929" i="1"/>
  <c r="L1931" i="1"/>
  <c r="L1933" i="1"/>
  <c r="L1935" i="1"/>
  <c r="L1937" i="1"/>
  <c r="L1939" i="1"/>
  <c r="L1941" i="1"/>
  <c r="L1943" i="1"/>
  <c r="L1945" i="1"/>
  <c r="L1947" i="1"/>
  <c r="L1949" i="1"/>
  <c r="L1951" i="1"/>
  <c r="L1953" i="1"/>
  <c r="L1955" i="1"/>
  <c r="L1957" i="1"/>
  <c r="L1959" i="1"/>
  <c r="L1961" i="1"/>
  <c r="L1963" i="1"/>
  <c r="L1965" i="1"/>
  <c r="L1967" i="1"/>
  <c r="L1969" i="1"/>
  <c r="L1971" i="1"/>
  <c r="L1973" i="1"/>
  <c r="L1975" i="1"/>
  <c r="L1977" i="1"/>
  <c r="L1979" i="1"/>
  <c r="L1981" i="1"/>
  <c r="L1983" i="1"/>
  <c r="L1985" i="1"/>
  <c r="L1987" i="1"/>
  <c r="L1989" i="1"/>
  <c r="L1991" i="1"/>
  <c r="L1993" i="1"/>
  <c r="L1995" i="1"/>
  <c r="L1997" i="1"/>
  <c r="L1999" i="1"/>
  <c r="L2001" i="1"/>
  <c r="L2003" i="1"/>
  <c r="L2005" i="1"/>
  <c r="L2007" i="1"/>
  <c r="L2009" i="1"/>
  <c r="L2011" i="1"/>
  <c r="L2013" i="1"/>
  <c r="L2015" i="1"/>
  <c r="L2017" i="1"/>
  <c r="L2019" i="1"/>
  <c r="L2021" i="1"/>
  <c r="L2023" i="1"/>
  <c r="L2025" i="1"/>
  <c r="L2027" i="1"/>
  <c r="L2029" i="1"/>
  <c r="L2031" i="1"/>
  <c r="L2033" i="1"/>
  <c r="L2035" i="1"/>
  <c r="L2037" i="1"/>
  <c r="L2039" i="1"/>
  <c r="L2041" i="1"/>
  <c r="L2043" i="1"/>
  <c r="L2045" i="1"/>
  <c r="L2047" i="1"/>
  <c r="L2049" i="1"/>
  <c r="L2051" i="1"/>
  <c r="L2053" i="1"/>
  <c r="L2055" i="1"/>
  <c r="L2057" i="1"/>
  <c r="L2059" i="1"/>
  <c r="L2061" i="1"/>
  <c r="L2063" i="1"/>
  <c r="L2065" i="1"/>
  <c r="L2067" i="1"/>
  <c r="L2069" i="1"/>
  <c r="L2071" i="1"/>
  <c r="L2073" i="1"/>
  <c r="L2075" i="1"/>
  <c r="L2077" i="1"/>
  <c r="L2079" i="1"/>
  <c r="L2081" i="1"/>
  <c r="L2083" i="1"/>
  <c r="L2085" i="1"/>
  <c r="L2087" i="1"/>
  <c r="L2089" i="1"/>
  <c r="L2091" i="1"/>
  <c r="L2093" i="1"/>
  <c r="L2095" i="1"/>
  <c r="L2097" i="1"/>
  <c r="L2099" i="1"/>
  <c r="L2101" i="1"/>
  <c r="L2103" i="1"/>
  <c r="L2105" i="1"/>
  <c r="L2107" i="1"/>
  <c r="L2109" i="1"/>
  <c r="L2111" i="1"/>
  <c r="L2113" i="1"/>
  <c r="L2115" i="1"/>
  <c r="L2117" i="1"/>
  <c r="L2119" i="1"/>
  <c r="L2121" i="1"/>
  <c r="L2123" i="1"/>
  <c r="L2125" i="1"/>
  <c r="L2127" i="1"/>
  <c r="L2129" i="1"/>
  <c r="L2131" i="1"/>
  <c r="L2133" i="1"/>
  <c r="L2135" i="1"/>
  <c r="L2137" i="1"/>
  <c r="L2139" i="1"/>
  <c r="L2141" i="1"/>
  <c r="L2143" i="1"/>
  <c r="L2145" i="1"/>
  <c r="L2147" i="1"/>
  <c r="L2149" i="1"/>
  <c r="L2151" i="1"/>
  <c r="L2153" i="1"/>
  <c r="L2155" i="1"/>
  <c r="L2157" i="1"/>
  <c r="L2159" i="1"/>
  <c r="L2161" i="1"/>
  <c r="L2163" i="1"/>
  <c r="L2165" i="1"/>
  <c r="L2167" i="1"/>
  <c r="L2169" i="1"/>
  <c r="L2171" i="1"/>
  <c r="L2173" i="1"/>
  <c r="L2175" i="1"/>
  <c r="L2177" i="1"/>
  <c r="L2179" i="1"/>
  <c r="L2181" i="1"/>
  <c r="L2183" i="1"/>
  <c r="L2185" i="1"/>
  <c r="L2187" i="1"/>
  <c r="L2189" i="1"/>
  <c r="L2191" i="1"/>
  <c r="L2193" i="1"/>
  <c r="L2195" i="1"/>
  <c r="L2197" i="1"/>
  <c r="L2199" i="1"/>
  <c r="L2201" i="1"/>
  <c r="L2203" i="1"/>
  <c r="L2205" i="1"/>
  <c r="L2207" i="1"/>
  <c r="L2209" i="1"/>
  <c r="L2211" i="1"/>
  <c r="L2213" i="1"/>
  <c r="L2215" i="1"/>
  <c r="L2217" i="1"/>
  <c r="L2219" i="1"/>
  <c r="L2221" i="1"/>
  <c r="L2223" i="1"/>
  <c r="L2225" i="1"/>
  <c r="L2227" i="1"/>
  <c r="L2229" i="1"/>
  <c r="L2231" i="1"/>
  <c r="L2233" i="1"/>
  <c r="L2235" i="1"/>
  <c r="L2237" i="1"/>
  <c r="L2239" i="1"/>
  <c r="L2241" i="1"/>
  <c r="L2243" i="1"/>
  <c r="L2245" i="1"/>
  <c r="L2247" i="1"/>
  <c r="L2249" i="1"/>
  <c r="L2251" i="1"/>
  <c r="L2253" i="1"/>
  <c r="L2255" i="1"/>
  <c r="L2257" i="1"/>
  <c r="L2259" i="1"/>
  <c r="L2261" i="1"/>
  <c r="L2263" i="1"/>
  <c r="L2265" i="1"/>
  <c r="L2267" i="1"/>
  <c r="L2269" i="1"/>
  <c r="L2271" i="1"/>
  <c r="L2273" i="1"/>
  <c r="L2275" i="1"/>
  <c r="L2277" i="1"/>
  <c r="L2279" i="1"/>
  <c r="L2281" i="1"/>
  <c r="L2283" i="1"/>
  <c r="L2285" i="1"/>
  <c r="L2287" i="1"/>
  <c r="L2289" i="1"/>
  <c r="L2291" i="1"/>
  <c r="L2293" i="1"/>
  <c r="L2295" i="1"/>
  <c r="L2297" i="1"/>
  <c r="L2299" i="1"/>
  <c r="L2301" i="1"/>
  <c r="L2303" i="1"/>
  <c r="L2305" i="1"/>
  <c r="L2307" i="1"/>
  <c r="L2309" i="1"/>
  <c r="L2311" i="1"/>
  <c r="L2313" i="1"/>
  <c r="L2315" i="1"/>
  <c r="L2317" i="1"/>
  <c r="L2319" i="1"/>
  <c r="L2321" i="1"/>
  <c r="L2323" i="1"/>
  <c r="L2325" i="1"/>
  <c r="L2327" i="1"/>
  <c r="L2329" i="1"/>
  <c r="L2331" i="1"/>
  <c r="L2333" i="1"/>
  <c r="L2335" i="1"/>
  <c r="L2337" i="1"/>
  <c r="L2339" i="1"/>
  <c r="L2341" i="1"/>
  <c r="L2343" i="1"/>
  <c r="L2345" i="1"/>
  <c r="L2347" i="1"/>
  <c r="L2349" i="1"/>
  <c r="L2351" i="1"/>
  <c r="L2353" i="1"/>
  <c r="L2355" i="1"/>
  <c r="L2357" i="1"/>
  <c r="L2359" i="1"/>
  <c r="L2361" i="1"/>
  <c r="L2363" i="1"/>
  <c r="L2365" i="1"/>
  <c r="L2367" i="1"/>
  <c r="L2369" i="1"/>
  <c r="L2371" i="1"/>
  <c r="L2373" i="1"/>
  <c r="L2375" i="1"/>
  <c r="L2377" i="1"/>
  <c r="L2379" i="1"/>
  <c r="L2381" i="1"/>
  <c r="L2383" i="1"/>
  <c r="L2385" i="1"/>
  <c r="L2387" i="1"/>
  <c r="L2389" i="1"/>
  <c r="L2391" i="1"/>
  <c r="L2393" i="1"/>
  <c r="L2395" i="1"/>
  <c r="L2397" i="1"/>
  <c r="L2399" i="1"/>
  <c r="L2401" i="1"/>
  <c r="L2403" i="1"/>
  <c r="L2405" i="1"/>
  <c r="L2407" i="1"/>
  <c r="L2409" i="1"/>
  <c r="L2411" i="1"/>
  <c r="L2413" i="1"/>
  <c r="L2415" i="1"/>
  <c r="L2417" i="1"/>
  <c r="L2419" i="1"/>
  <c r="L2421" i="1"/>
  <c r="L2423" i="1"/>
  <c r="L2425" i="1"/>
  <c r="L2427" i="1"/>
  <c r="L2429" i="1"/>
  <c r="L2431" i="1"/>
  <c r="L2433" i="1"/>
  <c r="L2435" i="1"/>
  <c r="L2437" i="1"/>
  <c r="L2439" i="1"/>
  <c r="L2441" i="1"/>
  <c r="L2443" i="1"/>
  <c r="L2445" i="1"/>
  <c r="L2447" i="1"/>
  <c r="L2449" i="1"/>
  <c r="L2451" i="1"/>
  <c r="L2453" i="1"/>
  <c r="L2455" i="1"/>
  <c r="L2457" i="1"/>
  <c r="L2459" i="1"/>
  <c r="L2461" i="1"/>
  <c r="L2463" i="1"/>
  <c r="L2465" i="1"/>
  <c r="L2467" i="1"/>
  <c r="L2469" i="1"/>
  <c r="L2471" i="1"/>
  <c r="L2473" i="1"/>
  <c r="L2475" i="1"/>
  <c r="L2477" i="1"/>
  <c r="L2479" i="1"/>
  <c r="L2481" i="1"/>
  <c r="L2483" i="1"/>
  <c r="L2485" i="1"/>
  <c r="L2487" i="1"/>
  <c r="L2489" i="1"/>
  <c r="L2491" i="1"/>
  <c r="L2493" i="1"/>
  <c r="L2495" i="1"/>
  <c r="L2497" i="1"/>
  <c r="L2499" i="1"/>
  <c r="L2501" i="1"/>
  <c r="L2503" i="1"/>
  <c r="L2505" i="1"/>
  <c r="L2507" i="1"/>
  <c r="L2509" i="1"/>
  <c r="L2511" i="1"/>
  <c r="L2513" i="1"/>
  <c r="L2515" i="1"/>
  <c r="L2517" i="1"/>
  <c r="L2519" i="1"/>
  <c r="L2521" i="1"/>
  <c r="L2523" i="1"/>
  <c r="L2525" i="1"/>
  <c r="L2527" i="1"/>
  <c r="L2529" i="1"/>
  <c r="L2531" i="1"/>
  <c r="L2533" i="1"/>
  <c r="L2535" i="1"/>
  <c r="L2537" i="1"/>
  <c r="L2539" i="1"/>
  <c r="L2541" i="1"/>
  <c r="L2543" i="1"/>
  <c r="L2545" i="1"/>
  <c r="L2547" i="1"/>
  <c r="L2549" i="1"/>
  <c r="L2551" i="1"/>
  <c r="L2553" i="1"/>
  <c r="L2555" i="1"/>
  <c r="L2557" i="1"/>
  <c r="L2559" i="1"/>
  <c r="L2561" i="1"/>
  <c r="L2563" i="1"/>
  <c r="L2565" i="1"/>
  <c r="L2567" i="1"/>
  <c r="L2569" i="1"/>
  <c r="L2571" i="1"/>
  <c r="L2573" i="1"/>
  <c r="L2575" i="1"/>
  <c r="L2577" i="1"/>
  <c r="L2579" i="1"/>
  <c r="L2581" i="1"/>
  <c r="L2583" i="1"/>
  <c r="L2585" i="1"/>
  <c r="L2587" i="1"/>
  <c r="L2589" i="1"/>
  <c r="L2591" i="1"/>
  <c r="L2593" i="1"/>
  <c r="L2595" i="1"/>
  <c r="L2597" i="1"/>
  <c r="L2599" i="1"/>
  <c r="L2601" i="1"/>
  <c r="L2603" i="1"/>
  <c r="L2605" i="1"/>
  <c r="L2607" i="1"/>
  <c r="L2609" i="1"/>
  <c r="L2611" i="1"/>
  <c r="L2613" i="1"/>
  <c r="L2615" i="1"/>
  <c r="L2617" i="1"/>
  <c r="L2619" i="1"/>
  <c r="L2621" i="1"/>
  <c r="L2623" i="1"/>
  <c r="L2625" i="1"/>
  <c r="L2627" i="1"/>
  <c r="L2629" i="1"/>
  <c r="L2631" i="1"/>
  <c r="L2633" i="1"/>
  <c r="L2635" i="1"/>
  <c r="L2637" i="1"/>
  <c r="L2639" i="1"/>
  <c r="L2641" i="1"/>
  <c r="L2643" i="1"/>
  <c r="L2645" i="1"/>
  <c r="L2647" i="1"/>
  <c r="L2649" i="1"/>
  <c r="L2651" i="1"/>
  <c r="L2653" i="1"/>
  <c r="L2655" i="1"/>
  <c r="L2657" i="1"/>
  <c r="L2659" i="1"/>
  <c r="L2661" i="1"/>
  <c r="L2663" i="1"/>
  <c r="L2665" i="1"/>
  <c r="L2667" i="1"/>
  <c r="L2669" i="1"/>
  <c r="L2671" i="1"/>
  <c r="L2673" i="1"/>
  <c r="L2675" i="1"/>
  <c r="L2677" i="1"/>
  <c r="L2679" i="1"/>
  <c r="L2681" i="1"/>
  <c r="L2683" i="1"/>
  <c r="L2685" i="1"/>
  <c r="L2687" i="1"/>
  <c r="L2689" i="1"/>
  <c r="L2691" i="1"/>
  <c r="L2693" i="1"/>
  <c r="L2695" i="1"/>
  <c r="L2697" i="1"/>
  <c r="L2699" i="1"/>
  <c r="L2701" i="1"/>
  <c r="L2703" i="1"/>
  <c r="L2705" i="1"/>
  <c r="L2707" i="1"/>
  <c r="L2709" i="1"/>
  <c r="L2711" i="1"/>
  <c r="L2713" i="1"/>
  <c r="L2715" i="1"/>
  <c r="L2717" i="1"/>
  <c r="L2719" i="1"/>
  <c r="L2721" i="1"/>
  <c r="L2723" i="1"/>
  <c r="L2725" i="1"/>
  <c r="L2727" i="1"/>
  <c r="L2729" i="1"/>
  <c r="L2731" i="1"/>
  <c r="L2733" i="1"/>
  <c r="L2735" i="1"/>
  <c r="L2737" i="1"/>
  <c r="L2739" i="1"/>
  <c r="L2741" i="1"/>
  <c r="L2743" i="1"/>
  <c r="L2745" i="1"/>
  <c r="L2747" i="1"/>
  <c r="L2749" i="1"/>
  <c r="L2751" i="1"/>
  <c r="L2753" i="1"/>
  <c r="L2755" i="1"/>
  <c r="L2757" i="1"/>
  <c r="L2759" i="1"/>
  <c r="L2761" i="1"/>
  <c r="L2763" i="1"/>
  <c r="L2765" i="1"/>
  <c r="L2767" i="1"/>
  <c r="L2769" i="1"/>
  <c r="L2771" i="1"/>
  <c r="L2773" i="1"/>
  <c r="L2775" i="1"/>
  <c r="L2777" i="1"/>
  <c r="L2779" i="1"/>
  <c r="L2781" i="1"/>
  <c r="L2783" i="1"/>
  <c r="L2785" i="1"/>
  <c r="L2787" i="1"/>
  <c r="L2789" i="1"/>
  <c r="L2791" i="1"/>
  <c r="L2793" i="1"/>
  <c r="L2795" i="1"/>
  <c r="L2797" i="1"/>
  <c r="L2799" i="1"/>
  <c r="L2801" i="1"/>
  <c r="L2803" i="1"/>
  <c r="L2805" i="1"/>
  <c r="L2807" i="1"/>
  <c r="L2809" i="1"/>
  <c r="L2811" i="1"/>
  <c r="L2813" i="1"/>
  <c r="L2815" i="1"/>
  <c r="L2817" i="1"/>
  <c r="L2819" i="1"/>
  <c r="L2821" i="1"/>
  <c r="L2823" i="1"/>
  <c r="L2825" i="1"/>
  <c r="L2827" i="1"/>
  <c r="L2829" i="1"/>
  <c r="L2831" i="1"/>
  <c r="L2833" i="1"/>
  <c r="L2835" i="1"/>
  <c r="L2837" i="1"/>
  <c r="L2839" i="1"/>
  <c r="L2841" i="1"/>
  <c r="L2843" i="1"/>
  <c r="L2845" i="1"/>
  <c r="L2847" i="1"/>
  <c r="L2849" i="1"/>
  <c r="L2851" i="1"/>
  <c r="L2853" i="1"/>
  <c r="L2855" i="1"/>
  <c r="L2857" i="1"/>
  <c r="L2859" i="1"/>
  <c r="L2861" i="1"/>
  <c r="L2863" i="1"/>
  <c r="L2865" i="1"/>
  <c r="L2867" i="1"/>
  <c r="L2869" i="1"/>
  <c r="L2871" i="1"/>
  <c r="L2873" i="1"/>
  <c r="L2875" i="1"/>
  <c r="L2877" i="1"/>
  <c r="L2879" i="1"/>
  <c r="L2881" i="1"/>
  <c r="L2883" i="1"/>
  <c r="L2885" i="1"/>
  <c r="L2887" i="1"/>
  <c r="L2889" i="1"/>
  <c r="L2891" i="1"/>
  <c r="L2893" i="1"/>
  <c r="L2895" i="1"/>
  <c r="L2897" i="1"/>
  <c r="L2899" i="1"/>
  <c r="L2901" i="1"/>
  <c r="L2903" i="1"/>
  <c r="L2905" i="1"/>
  <c r="L2907" i="1"/>
  <c r="L2909" i="1"/>
  <c r="L2911" i="1"/>
  <c r="L2913" i="1"/>
  <c r="L2915" i="1"/>
  <c r="L2917" i="1"/>
  <c r="L2919" i="1"/>
  <c r="L2921" i="1"/>
  <c r="L2923" i="1"/>
  <c r="L2925" i="1"/>
  <c r="L2927" i="1"/>
  <c r="L2929" i="1"/>
  <c r="L2931" i="1"/>
  <c r="L2933" i="1"/>
  <c r="L2935" i="1"/>
  <c r="L2937" i="1"/>
  <c r="L2939" i="1"/>
  <c r="L2941" i="1"/>
  <c r="L2943" i="1"/>
  <c r="L2945" i="1"/>
  <c r="L2947" i="1"/>
  <c r="L2949" i="1"/>
  <c r="L2951" i="1"/>
  <c r="L2953" i="1"/>
  <c r="L2955" i="1"/>
  <c r="L2957" i="1"/>
  <c r="L2959" i="1"/>
  <c r="L2961" i="1"/>
  <c r="L2963" i="1"/>
  <c r="L2965" i="1"/>
  <c r="L2967" i="1"/>
  <c r="L2969" i="1"/>
  <c r="L2971" i="1"/>
  <c r="L2973" i="1"/>
  <c r="L2975" i="1"/>
  <c r="L2977" i="1"/>
  <c r="L2979" i="1"/>
  <c r="L2981" i="1"/>
  <c r="L2983" i="1"/>
  <c r="L2985" i="1"/>
  <c r="L2987" i="1"/>
  <c r="L2989" i="1"/>
  <c r="L2991" i="1"/>
  <c r="L2993" i="1"/>
  <c r="L2995" i="1"/>
  <c r="L2997" i="1"/>
  <c r="L2999" i="1"/>
  <c r="L3001" i="1"/>
  <c r="L3003" i="1"/>
  <c r="L3005" i="1"/>
  <c r="L3007" i="1"/>
  <c r="L3009" i="1"/>
  <c r="L3011" i="1"/>
  <c r="L3013" i="1"/>
  <c r="L3015" i="1"/>
  <c r="L3017" i="1"/>
  <c r="L3019" i="1"/>
  <c r="L3021" i="1"/>
  <c r="L3023" i="1"/>
  <c r="L3025" i="1"/>
  <c r="L3027" i="1"/>
  <c r="L3029" i="1"/>
  <c r="L3031" i="1"/>
  <c r="L3033" i="1"/>
  <c r="L3035" i="1"/>
  <c r="L3037" i="1"/>
  <c r="L3039" i="1"/>
  <c r="L3041" i="1"/>
  <c r="L3043" i="1"/>
  <c r="L3045" i="1"/>
  <c r="L3047" i="1"/>
  <c r="L3049" i="1"/>
  <c r="L3051" i="1"/>
  <c r="L3053" i="1"/>
  <c r="L3055" i="1"/>
  <c r="L3057" i="1"/>
  <c r="L3059" i="1"/>
  <c r="L3061" i="1"/>
  <c r="L3063" i="1"/>
  <c r="L3065" i="1"/>
  <c r="L3067" i="1"/>
  <c r="L3069" i="1"/>
  <c r="L3071" i="1"/>
  <c r="L3073" i="1"/>
  <c r="L3075" i="1"/>
  <c r="L3077" i="1"/>
  <c r="L3079" i="1"/>
  <c r="L3081" i="1"/>
  <c r="L3083" i="1"/>
  <c r="L3085" i="1"/>
  <c r="L3087" i="1"/>
  <c r="L3089" i="1"/>
  <c r="L3091" i="1"/>
  <c r="L3093" i="1"/>
  <c r="L3095" i="1"/>
  <c r="L3097" i="1"/>
  <c r="L3099" i="1"/>
  <c r="L3101" i="1"/>
  <c r="L3103" i="1"/>
  <c r="L3105" i="1"/>
  <c r="L3107" i="1"/>
  <c r="L3109" i="1"/>
  <c r="L3111" i="1"/>
  <c r="L3113" i="1"/>
  <c r="L3115" i="1"/>
  <c r="L3117" i="1"/>
  <c r="L3119" i="1"/>
  <c r="L3121" i="1"/>
  <c r="L3123" i="1"/>
  <c r="L3125" i="1"/>
  <c r="L3127" i="1"/>
  <c r="L3129" i="1"/>
  <c r="L3131" i="1"/>
  <c r="L3133" i="1"/>
  <c r="L3135" i="1"/>
  <c r="L3137" i="1"/>
  <c r="L3139" i="1"/>
  <c r="L3141" i="1"/>
  <c r="L3143" i="1"/>
  <c r="L3145" i="1"/>
  <c r="L3147" i="1"/>
  <c r="L3149" i="1"/>
  <c r="L3151" i="1"/>
  <c r="L3153" i="1"/>
  <c r="L3155" i="1"/>
  <c r="L3157" i="1"/>
  <c r="L3159" i="1"/>
  <c r="L3161" i="1"/>
  <c r="L3163" i="1"/>
  <c r="L3165" i="1"/>
  <c r="L3167" i="1"/>
  <c r="L3169" i="1"/>
  <c r="L3171" i="1"/>
  <c r="L3173" i="1"/>
  <c r="L3175" i="1"/>
  <c r="L3177" i="1"/>
  <c r="L3179" i="1"/>
  <c r="L3181" i="1"/>
  <c r="L3183" i="1"/>
  <c r="L3185" i="1"/>
  <c r="L3187" i="1"/>
  <c r="L3189" i="1"/>
  <c r="L3191" i="1"/>
  <c r="L3193" i="1"/>
  <c r="L3195" i="1"/>
  <c r="L3197" i="1"/>
  <c r="L3199" i="1"/>
  <c r="L3201" i="1"/>
  <c r="L3203" i="1"/>
  <c r="L3205" i="1"/>
  <c r="L3207" i="1"/>
  <c r="L3209" i="1"/>
  <c r="L3211" i="1"/>
  <c r="L3213" i="1"/>
  <c r="L3215" i="1"/>
  <c r="L3217" i="1"/>
  <c r="L3219" i="1"/>
  <c r="L3221" i="1"/>
  <c r="L3223" i="1"/>
  <c r="L3225" i="1"/>
  <c r="L3227" i="1"/>
  <c r="L3229" i="1"/>
  <c r="L3231" i="1"/>
  <c r="L3233" i="1"/>
  <c r="L3235" i="1"/>
  <c r="L3237" i="1"/>
  <c r="L3239" i="1"/>
  <c r="L3241" i="1"/>
  <c r="L3243" i="1"/>
  <c r="L3245" i="1"/>
  <c r="L3247" i="1"/>
  <c r="L3249" i="1"/>
  <c r="L3251" i="1"/>
  <c r="L3253" i="1"/>
  <c r="L3255" i="1"/>
  <c r="L3257" i="1"/>
  <c r="L3259" i="1"/>
  <c r="L3261" i="1"/>
  <c r="L3263" i="1"/>
  <c r="L3265" i="1"/>
  <c r="L3267" i="1"/>
  <c r="L3269" i="1"/>
  <c r="L3271" i="1"/>
  <c r="L3273" i="1"/>
  <c r="L3275" i="1"/>
  <c r="L3277" i="1"/>
  <c r="L3279" i="1"/>
  <c r="L3281" i="1"/>
  <c r="L3283" i="1"/>
  <c r="L3285" i="1"/>
  <c r="L3287" i="1"/>
  <c r="L3289" i="1"/>
  <c r="L3291" i="1"/>
  <c r="L3293" i="1"/>
  <c r="L3295" i="1"/>
  <c r="L3297" i="1"/>
  <c r="L3299" i="1"/>
  <c r="L3301" i="1"/>
  <c r="L3303" i="1"/>
  <c r="L3305" i="1"/>
  <c r="L3307" i="1"/>
  <c r="L3309" i="1"/>
  <c r="L3311" i="1"/>
  <c r="L3313" i="1"/>
  <c r="L3315" i="1"/>
  <c r="L3317" i="1"/>
  <c r="L3319" i="1"/>
  <c r="L3321" i="1"/>
  <c r="L3323" i="1"/>
  <c r="L3325" i="1"/>
  <c r="L3327" i="1"/>
  <c r="L3329" i="1"/>
  <c r="L3331" i="1"/>
  <c r="L3333" i="1"/>
  <c r="L3335" i="1"/>
  <c r="L3337" i="1"/>
  <c r="L3339" i="1"/>
  <c r="L3341" i="1"/>
  <c r="L3343" i="1"/>
  <c r="L3345" i="1"/>
  <c r="L3347" i="1"/>
  <c r="L3349" i="1"/>
  <c r="L3351" i="1"/>
  <c r="L3353" i="1"/>
  <c r="L3355" i="1"/>
  <c r="L3357" i="1"/>
  <c r="L3359" i="1"/>
  <c r="L3361" i="1"/>
  <c r="L3363" i="1"/>
  <c r="L3365" i="1"/>
  <c r="L3367" i="1"/>
  <c r="L3369" i="1"/>
  <c r="L3371" i="1"/>
  <c r="L3373" i="1"/>
  <c r="L3375" i="1"/>
  <c r="L3377" i="1"/>
  <c r="L3379" i="1"/>
  <c r="L3381" i="1"/>
  <c r="L3383" i="1"/>
  <c r="L3385" i="1"/>
  <c r="L3387" i="1"/>
  <c r="L3389" i="1"/>
  <c r="L3391" i="1"/>
  <c r="L3393" i="1"/>
  <c r="L3395" i="1"/>
  <c r="L3397" i="1"/>
  <c r="L3399" i="1"/>
  <c r="L3401" i="1"/>
  <c r="L3403" i="1"/>
  <c r="L3405" i="1"/>
  <c r="L3407" i="1"/>
  <c r="L3409" i="1"/>
  <c r="L3411" i="1"/>
  <c r="L3413" i="1"/>
  <c r="L3415" i="1"/>
  <c r="L3417" i="1"/>
  <c r="L3419" i="1"/>
  <c r="L3421" i="1"/>
  <c r="L3423" i="1"/>
  <c r="L3425" i="1"/>
  <c r="L3427" i="1"/>
  <c r="L3429" i="1"/>
  <c r="L3431" i="1"/>
  <c r="L3433" i="1"/>
  <c r="L3435" i="1"/>
  <c r="L3437" i="1"/>
  <c r="L3439" i="1"/>
  <c r="L3441" i="1"/>
  <c r="L3443" i="1"/>
  <c r="L3445" i="1"/>
  <c r="L3447" i="1"/>
  <c r="L3449" i="1"/>
  <c r="L3451" i="1"/>
  <c r="L3453" i="1"/>
  <c r="L3455" i="1"/>
  <c r="L3457" i="1"/>
  <c r="L3459" i="1"/>
  <c r="L3461" i="1"/>
  <c r="L3463" i="1"/>
  <c r="L3465" i="1"/>
  <c r="L3467" i="1"/>
  <c r="L3469" i="1"/>
  <c r="L3471" i="1"/>
  <c r="L3473" i="1"/>
  <c r="L3475" i="1"/>
  <c r="L3477" i="1"/>
  <c r="L3479" i="1"/>
  <c r="L3481" i="1"/>
  <c r="L3483" i="1"/>
  <c r="L3485" i="1"/>
  <c r="L3487" i="1"/>
  <c r="L3489" i="1"/>
  <c r="L3491" i="1"/>
  <c r="L3493" i="1"/>
  <c r="L3495" i="1"/>
  <c r="L3497" i="1"/>
  <c r="L3499" i="1"/>
  <c r="L3501" i="1"/>
  <c r="L3503" i="1"/>
  <c r="L3505" i="1"/>
  <c r="L3507" i="1"/>
  <c r="L3509" i="1"/>
  <c r="L3511" i="1"/>
  <c r="L3513" i="1"/>
  <c r="L3515" i="1"/>
  <c r="L3517" i="1"/>
  <c r="L3519" i="1"/>
  <c r="L3521" i="1"/>
  <c r="L3523" i="1"/>
  <c r="L3525" i="1"/>
  <c r="L3527" i="1"/>
  <c r="L3529" i="1"/>
  <c r="L3531" i="1"/>
  <c r="L3533" i="1"/>
  <c r="L3535" i="1"/>
  <c r="L3537" i="1"/>
  <c r="L3539" i="1"/>
  <c r="L3541" i="1"/>
  <c r="L3543" i="1"/>
  <c r="L3545" i="1"/>
  <c r="L3547" i="1"/>
  <c r="L3549" i="1"/>
  <c r="L3551" i="1"/>
  <c r="L3553" i="1"/>
  <c r="L3555" i="1"/>
  <c r="L3557" i="1"/>
  <c r="L3559" i="1"/>
  <c r="L3561" i="1"/>
  <c r="L3563" i="1"/>
  <c r="L3565" i="1"/>
  <c r="L3567" i="1"/>
  <c r="L3569" i="1"/>
  <c r="L3571" i="1"/>
  <c r="L3573" i="1"/>
  <c r="L3575" i="1"/>
  <c r="L3577" i="1"/>
  <c r="L3579" i="1"/>
  <c r="L3581" i="1"/>
  <c r="L3583" i="1"/>
  <c r="L3585" i="1"/>
  <c r="L3587" i="1"/>
  <c r="L1542" i="1"/>
  <c r="L1544" i="1"/>
  <c r="L1546" i="1"/>
  <c r="L1548" i="1"/>
  <c r="L1550" i="1"/>
  <c r="L1552" i="1"/>
  <c r="L1554" i="1"/>
  <c r="L1556" i="1"/>
  <c r="L1558" i="1"/>
  <c r="L1560" i="1"/>
  <c r="L1562" i="1"/>
  <c r="L1564" i="1"/>
  <c r="L1566" i="1"/>
  <c r="L1568" i="1"/>
  <c r="L1570" i="1"/>
  <c r="L1572" i="1"/>
  <c r="L1574" i="1"/>
  <c r="L1576" i="1"/>
  <c r="L1578" i="1"/>
  <c r="L1580" i="1"/>
  <c r="L1582" i="1"/>
  <c r="L1584" i="1"/>
  <c r="L1586" i="1"/>
  <c r="L1588" i="1"/>
  <c r="L1590" i="1"/>
  <c r="L1592" i="1"/>
  <c r="L1594" i="1"/>
  <c r="L1596" i="1"/>
  <c r="L1598" i="1"/>
  <c r="L1600" i="1"/>
  <c r="L1602" i="1"/>
  <c r="L1604" i="1"/>
  <c r="L1606" i="1"/>
  <c r="L1608" i="1"/>
  <c r="L1610" i="1"/>
  <c r="L1612" i="1"/>
  <c r="L1614" i="1"/>
  <c r="L1616" i="1"/>
  <c r="L1618" i="1"/>
  <c r="L1620" i="1"/>
  <c r="L1622" i="1"/>
  <c r="L1624" i="1"/>
  <c r="L1626" i="1"/>
  <c r="L1628" i="1"/>
  <c r="L1630" i="1"/>
  <c r="L1632" i="1"/>
  <c r="L1634" i="1"/>
  <c r="L1636" i="1"/>
  <c r="L1638" i="1"/>
  <c r="L1640" i="1"/>
  <c r="L1642" i="1"/>
  <c r="L1644" i="1"/>
  <c r="L1646" i="1"/>
  <c r="L1648" i="1"/>
  <c r="L1650" i="1"/>
  <c r="L1652" i="1"/>
  <c r="L1654" i="1"/>
  <c r="L1656" i="1"/>
  <c r="L1658" i="1"/>
  <c r="L1660" i="1"/>
  <c r="L1662" i="1"/>
  <c r="L1664" i="1"/>
  <c r="L1666" i="1"/>
  <c r="L1668" i="1"/>
  <c r="L1670" i="1"/>
  <c r="L1672" i="1"/>
  <c r="L1674" i="1"/>
  <c r="L1676" i="1"/>
  <c r="L1678" i="1"/>
  <c r="L1680" i="1"/>
  <c r="L1682" i="1"/>
  <c r="L1684" i="1"/>
  <c r="L1686" i="1"/>
  <c r="L1688" i="1"/>
  <c r="L1690" i="1"/>
  <c r="L1692" i="1"/>
  <c r="L1694" i="1"/>
  <c r="L1696" i="1"/>
  <c r="L1698" i="1"/>
  <c r="L1700" i="1"/>
  <c r="L1702" i="1"/>
  <c r="L1704" i="1"/>
  <c r="L1706" i="1"/>
  <c r="L1708" i="1"/>
  <c r="L1710" i="1"/>
  <c r="L1712" i="1"/>
  <c r="L1714" i="1"/>
  <c r="L1716" i="1"/>
  <c r="L1718" i="1"/>
  <c r="L1720" i="1"/>
  <c r="L1722" i="1"/>
  <c r="L1724" i="1"/>
  <c r="L1726" i="1"/>
  <c r="L1728" i="1"/>
  <c r="L1730" i="1"/>
  <c r="L1732" i="1"/>
  <c r="L1734" i="1"/>
  <c r="L1736" i="1"/>
  <c r="L1738" i="1"/>
  <c r="L1740" i="1"/>
  <c r="L1742" i="1"/>
  <c r="L1744" i="1"/>
  <c r="L1746" i="1"/>
  <c r="L1748" i="1"/>
  <c r="L1750" i="1"/>
  <c r="L1752" i="1"/>
  <c r="L1754" i="1"/>
  <c r="L1756" i="1"/>
  <c r="L1758" i="1"/>
  <c r="L1760" i="1"/>
  <c r="L1762" i="1"/>
  <c r="L1764" i="1"/>
  <c r="L1766" i="1"/>
  <c r="L1768" i="1"/>
  <c r="L1770" i="1"/>
  <c r="L1772" i="1"/>
  <c r="L1774" i="1"/>
  <c r="L1776" i="1"/>
  <c r="L1778" i="1"/>
  <c r="L1780" i="1"/>
  <c r="L1782" i="1"/>
  <c r="L1784" i="1"/>
  <c r="L1786" i="1"/>
  <c r="L1788" i="1"/>
  <c r="L1790" i="1"/>
  <c r="L1792" i="1"/>
  <c r="L1794" i="1"/>
  <c r="L1796" i="1"/>
  <c r="L1798" i="1"/>
  <c r="L1800" i="1"/>
  <c r="L1802" i="1"/>
  <c r="L1804" i="1"/>
  <c r="L1806" i="1"/>
  <c r="L1808" i="1"/>
  <c r="L1810" i="1"/>
  <c r="L1812" i="1"/>
  <c r="L1814" i="1"/>
  <c r="L1816" i="1"/>
  <c r="L1818" i="1"/>
  <c r="L1820" i="1"/>
  <c r="L1822" i="1"/>
  <c r="L1824" i="1"/>
  <c r="L1826" i="1"/>
  <c r="L1828" i="1"/>
  <c r="L1830" i="1"/>
  <c r="L1832" i="1"/>
  <c r="L1834" i="1"/>
  <c r="L1836" i="1"/>
  <c r="L1838" i="1"/>
  <c r="L1840" i="1"/>
  <c r="L1842" i="1"/>
  <c r="L1844" i="1"/>
  <c r="L1846" i="1"/>
  <c r="L1848" i="1"/>
  <c r="L1850" i="1"/>
  <c r="L1852" i="1"/>
  <c r="L1854" i="1"/>
  <c r="L1856" i="1"/>
  <c r="L1858" i="1"/>
  <c r="L1860" i="1"/>
  <c r="L1862" i="1"/>
  <c r="L1864" i="1"/>
  <c r="L1866" i="1"/>
  <c r="L1868" i="1"/>
  <c r="L1870" i="1"/>
  <c r="L1872" i="1"/>
  <c r="L1874" i="1"/>
  <c r="L1876" i="1"/>
  <c r="L1878" i="1"/>
  <c r="L1880" i="1"/>
  <c r="L1882" i="1"/>
  <c r="L1884" i="1"/>
  <c r="L1886" i="1"/>
  <c r="L1888" i="1"/>
  <c r="L1890" i="1"/>
  <c r="L1892" i="1"/>
  <c r="L1894" i="1"/>
  <c r="L1896" i="1"/>
  <c r="L1898" i="1"/>
  <c r="L1900" i="1"/>
  <c r="L1902" i="1"/>
  <c r="L1904" i="1"/>
  <c r="L1906" i="1"/>
  <c r="L1908" i="1"/>
  <c r="L1910" i="1"/>
  <c r="L1912" i="1"/>
  <c r="L1914" i="1"/>
  <c r="L1916" i="1"/>
  <c r="L1918" i="1"/>
  <c r="L1920" i="1"/>
  <c r="L1922" i="1"/>
  <c r="L1924" i="1"/>
  <c r="L1926" i="1"/>
  <c r="L1928" i="1"/>
  <c r="L1930" i="1"/>
  <c r="L1932" i="1"/>
  <c r="L1934" i="1"/>
  <c r="L1936" i="1"/>
  <c r="L1938" i="1"/>
  <c r="L1940" i="1"/>
  <c r="L1942" i="1"/>
  <c r="L1944" i="1"/>
  <c r="L1946" i="1"/>
  <c r="L1948" i="1"/>
  <c r="L1950" i="1"/>
  <c r="L1952" i="1"/>
  <c r="L1954" i="1"/>
  <c r="L1956" i="1"/>
  <c r="L1958" i="1"/>
  <c r="L1960" i="1"/>
  <c r="L1962" i="1"/>
  <c r="L1964" i="1"/>
  <c r="L1966" i="1"/>
  <c r="L1968" i="1"/>
  <c r="L1970" i="1"/>
  <c r="L1972" i="1"/>
  <c r="L1974" i="1"/>
  <c r="L1976" i="1"/>
  <c r="L1978" i="1"/>
  <c r="L1980" i="1"/>
  <c r="L1982" i="1"/>
  <c r="L1984" i="1"/>
  <c r="L1986" i="1"/>
  <c r="L1988" i="1"/>
  <c r="L1990" i="1"/>
  <c r="L1992" i="1"/>
  <c r="L1994" i="1"/>
  <c r="L1996" i="1"/>
  <c r="L1998" i="1"/>
  <c r="L2000" i="1"/>
  <c r="L2002" i="1"/>
  <c r="L2004" i="1"/>
  <c r="L2006" i="1"/>
  <c r="L2008" i="1"/>
  <c r="L2010" i="1"/>
  <c r="L2012" i="1"/>
  <c r="L2014" i="1"/>
  <c r="L2016" i="1"/>
  <c r="L2018" i="1"/>
  <c r="L2020" i="1"/>
  <c r="L2022" i="1"/>
  <c r="L2024" i="1"/>
  <c r="L2026" i="1"/>
  <c r="L2028" i="1"/>
  <c r="L2030" i="1"/>
  <c r="L2032" i="1"/>
  <c r="L2034" i="1"/>
  <c r="L2036" i="1"/>
  <c r="L2038" i="1"/>
  <c r="L2040" i="1"/>
  <c r="L2042" i="1"/>
  <c r="L2044" i="1"/>
  <c r="L2046" i="1"/>
  <c r="L2048" i="1"/>
  <c r="L2050" i="1"/>
  <c r="L2052" i="1"/>
  <c r="L2054" i="1"/>
  <c r="L2056" i="1"/>
  <c r="L2058" i="1"/>
  <c r="L2060" i="1"/>
  <c r="L2062" i="1"/>
  <c r="L2064" i="1"/>
  <c r="L2066" i="1"/>
  <c r="L2068" i="1"/>
  <c r="L2070" i="1"/>
  <c r="L2072" i="1"/>
  <c r="L2074" i="1"/>
  <c r="L2076" i="1"/>
  <c r="L2078" i="1"/>
  <c r="L2080" i="1"/>
  <c r="L2082" i="1"/>
  <c r="L2084" i="1"/>
  <c r="L2086" i="1"/>
  <c r="L2088" i="1"/>
  <c r="L2090" i="1"/>
  <c r="L2092" i="1"/>
  <c r="L2094" i="1"/>
  <c r="L2096" i="1"/>
  <c r="L2098" i="1"/>
  <c r="L2100" i="1"/>
  <c r="L2102" i="1"/>
  <c r="L2104" i="1"/>
  <c r="L2106" i="1"/>
  <c r="L2108" i="1"/>
  <c r="L2110" i="1"/>
  <c r="L2112" i="1"/>
  <c r="L2114" i="1"/>
  <c r="L2116" i="1"/>
  <c r="L2118" i="1"/>
  <c r="L2120" i="1"/>
  <c r="L2122" i="1"/>
  <c r="L2124" i="1"/>
  <c r="L2126" i="1"/>
  <c r="L2128" i="1"/>
  <c r="L2130" i="1"/>
  <c r="L2132" i="1"/>
  <c r="L2134" i="1"/>
  <c r="L2136" i="1"/>
  <c r="L2138" i="1"/>
  <c r="L2140" i="1"/>
  <c r="L2142" i="1"/>
  <c r="L2144" i="1"/>
  <c r="L2146" i="1"/>
  <c r="L2148" i="1"/>
  <c r="L2150" i="1"/>
  <c r="L2152" i="1"/>
  <c r="L2154" i="1"/>
  <c r="L2156" i="1"/>
  <c r="L2158" i="1"/>
  <c r="L2160" i="1"/>
  <c r="L2162" i="1"/>
  <c r="L2164" i="1"/>
  <c r="L2166" i="1"/>
  <c r="L2168" i="1"/>
  <c r="L2170" i="1"/>
  <c r="L2172" i="1"/>
  <c r="L2174" i="1"/>
  <c r="L2176" i="1"/>
  <c r="L2178" i="1"/>
  <c r="L2180" i="1"/>
  <c r="L2182" i="1"/>
  <c r="L2184" i="1"/>
  <c r="L2186" i="1"/>
  <c r="L2188" i="1"/>
  <c r="L2190" i="1"/>
  <c r="L2192" i="1"/>
  <c r="L2194" i="1"/>
  <c r="L2196" i="1"/>
  <c r="L2198" i="1"/>
  <c r="L2200" i="1"/>
  <c r="L2202" i="1"/>
  <c r="L2204" i="1"/>
  <c r="L2206" i="1"/>
  <c r="L2208" i="1"/>
  <c r="L2210" i="1"/>
  <c r="L2212" i="1"/>
  <c r="L2214" i="1"/>
  <c r="L2216" i="1"/>
  <c r="L2218" i="1"/>
  <c r="L2220" i="1"/>
  <c r="L2222" i="1"/>
  <c r="L2224" i="1"/>
  <c r="L2226" i="1"/>
  <c r="L2228" i="1"/>
  <c r="L2230" i="1"/>
  <c r="L2232" i="1"/>
  <c r="L2234" i="1"/>
  <c r="L2236" i="1"/>
  <c r="L2238" i="1"/>
  <c r="L2240" i="1"/>
  <c r="L2242" i="1"/>
  <c r="L2244" i="1"/>
  <c r="L2246" i="1"/>
  <c r="L2248" i="1"/>
  <c r="L2250" i="1"/>
  <c r="L2252" i="1"/>
  <c r="L2254" i="1"/>
  <c r="L2256" i="1"/>
  <c r="L2258" i="1"/>
  <c r="L2260" i="1"/>
  <c r="L2262" i="1"/>
  <c r="L2264" i="1"/>
  <c r="L2266" i="1"/>
  <c r="L2268" i="1"/>
  <c r="L2270" i="1"/>
  <c r="L2272" i="1"/>
  <c r="L2274" i="1"/>
  <c r="L2276" i="1"/>
  <c r="L2278" i="1"/>
  <c r="L2280" i="1"/>
  <c r="L2282" i="1"/>
  <c r="L2284" i="1"/>
  <c r="L2286" i="1"/>
  <c r="L2288" i="1"/>
  <c r="L2290" i="1"/>
  <c r="L2292" i="1"/>
  <c r="L2294" i="1"/>
  <c r="L2296" i="1"/>
  <c r="L2298" i="1"/>
  <c r="L2300" i="1"/>
  <c r="L2302" i="1"/>
  <c r="L2304" i="1"/>
  <c r="L2306" i="1"/>
  <c r="L2308" i="1"/>
  <c r="L2310" i="1"/>
  <c r="L2312" i="1"/>
  <c r="L2314" i="1"/>
  <c r="L2316" i="1"/>
  <c r="L2318" i="1"/>
  <c r="L2320" i="1"/>
  <c r="L2322" i="1"/>
  <c r="L2324" i="1"/>
  <c r="L2326" i="1"/>
  <c r="L2328" i="1"/>
  <c r="L2330" i="1"/>
  <c r="L2332" i="1"/>
  <c r="L2334" i="1"/>
  <c r="L2336" i="1"/>
  <c r="L2338" i="1"/>
  <c r="L2340" i="1"/>
  <c r="L2342" i="1"/>
  <c r="L2344" i="1"/>
  <c r="L2346" i="1"/>
  <c r="L2348" i="1"/>
  <c r="L2350" i="1"/>
  <c r="L2352" i="1"/>
  <c r="L2354" i="1"/>
  <c r="L2356" i="1"/>
  <c r="L2358" i="1"/>
  <c r="L2360" i="1"/>
  <c r="L2362" i="1"/>
  <c r="L2364" i="1"/>
  <c r="L2366" i="1"/>
  <c r="L2368" i="1"/>
  <c r="L2370" i="1"/>
  <c r="L2372" i="1"/>
  <c r="L2374" i="1"/>
  <c r="L2376" i="1"/>
  <c r="L2378" i="1"/>
  <c r="L2380" i="1"/>
  <c r="L2382" i="1"/>
  <c r="L2384" i="1"/>
  <c r="L2386" i="1"/>
  <c r="L2388" i="1"/>
  <c r="L2390" i="1"/>
  <c r="L2392" i="1"/>
  <c r="L2394" i="1"/>
  <c r="L2396" i="1"/>
  <c r="L2398" i="1"/>
  <c r="L2400" i="1"/>
  <c r="L2402" i="1"/>
  <c r="L2404" i="1"/>
  <c r="L2406" i="1"/>
  <c r="L2408" i="1"/>
  <c r="L2410" i="1"/>
  <c r="L2412" i="1"/>
  <c r="L2414" i="1"/>
  <c r="L2416" i="1"/>
  <c r="L2418" i="1"/>
  <c r="L2420" i="1"/>
  <c r="L2422" i="1"/>
  <c r="L2424" i="1"/>
  <c r="L2426" i="1"/>
  <c r="L2428" i="1"/>
  <c r="L2430" i="1"/>
  <c r="L2432" i="1"/>
  <c r="L2434" i="1"/>
  <c r="L2436" i="1"/>
  <c r="L2438" i="1"/>
  <c r="L2440" i="1"/>
  <c r="L2442" i="1"/>
  <c r="L2444" i="1"/>
  <c r="L2446" i="1"/>
  <c r="L2448" i="1"/>
  <c r="L2450" i="1"/>
  <c r="L2452" i="1"/>
  <c r="L2454" i="1"/>
  <c r="L2456" i="1"/>
  <c r="L2458" i="1"/>
  <c r="L2460" i="1"/>
  <c r="L2462" i="1"/>
  <c r="L2464" i="1"/>
  <c r="L2466" i="1"/>
  <c r="L2468" i="1"/>
  <c r="L2470" i="1"/>
  <c r="L2472" i="1"/>
  <c r="L2474" i="1"/>
  <c r="L2476" i="1"/>
  <c r="L2478" i="1"/>
  <c r="L2480" i="1"/>
  <c r="L2482" i="1"/>
  <c r="L2484" i="1"/>
  <c r="L2486" i="1"/>
  <c r="L2488" i="1"/>
  <c r="L2490" i="1"/>
  <c r="L2492" i="1"/>
  <c r="L2494" i="1"/>
  <c r="L2496" i="1"/>
  <c r="L2498" i="1"/>
  <c r="L2500" i="1"/>
  <c r="L2502" i="1"/>
  <c r="L2504" i="1"/>
  <c r="L2506" i="1"/>
  <c r="L2508" i="1"/>
  <c r="L2510" i="1"/>
  <c r="L2512" i="1"/>
  <c r="L2514" i="1"/>
  <c r="L2516" i="1"/>
  <c r="L2518" i="1"/>
  <c r="L2520" i="1"/>
  <c r="L2522" i="1"/>
  <c r="L2524" i="1"/>
  <c r="L2526" i="1"/>
  <c r="L2528" i="1"/>
  <c r="L2530" i="1"/>
  <c r="L2532" i="1"/>
  <c r="L2534" i="1"/>
  <c r="L2536" i="1"/>
  <c r="L2538" i="1"/>
  <c r="L2540" i="1"/>
  <c r="L2542" i="1"/>
  <c r="L2544" i="1"/>
  <c r="L2546" i="1"/>
  <c r="L2548" i="1"/>
  <c r="L2550" i="1"/>
  <c r="L2552" i="1"/>
  <c r="L2554" i="1"/>
  <c r="L2556" i="1"/>
  <c r="L2558" i="1"/>
  <c r="L2560" i="1"/>
  <c r="L2562" i="1"/>
  <c r="L2564" i="1"/>
  <c r="L2566" i="1"/>
  <c r="L2568" i="1"/>
  <c r="L2570" i="1"/>
  <c r="L2572" i="1"/>
  <c r="L2574" i="1"/>
  <c r="L2576" i="1"/>
  <c r="L2578" i="1"/>
  <c r="L2580" i="1"/>
  <c r="L2582" i="1"/>
  <c r="L2584" i="1"/>
  <c r="L2586" i="1"/>
  <c r="L2588" i="1"/>
  <c r="L2590" i="1"/>
  <c r="L2592" i="1"/>
  <c r="L2594" i="1"/>
  <c r="L2596" i="1"/>
  <c r="L2598" i="1"/>
  <c r="L2600" i="1"/>
  <c r="L2602" i="1"/>
  <c r="L2604" i="1"/>
  <c r="L2606" i="1"/>
  <c r="L2608" i="1"/>
  <c r="L2610" i="1"/>
  <c r="L2612" i="1"/>
  <c r="L2614" i="1"/>
  <c r="L2616" i="1"/>
  <c r="L2618" i="1"/>
  <c r="L2620" i="1"/>
  <c r="L2622" i="1"/>
  <c r="L2624" i="1"/>
  <c r="L2626" i="1"/>
  <c r="L2628" i="1"/>
  <c r="L2630" i="1"/>
  <c r="L2632" i="1"/>
  <c r="L2634" i="1"/>
  <c r="L2636" i="1"/>
  <c r="L2638" i="1"/>
  <c r="L2640" i="1"/>
  <c r="L2642" i="1"/>
  <c r="L2644" i="1"/>
  <c r="L2646" i="1"/>
  <c r="L2648" i="1"/>
  <c r="L2650" i="1"/>
  <c r="L2652" i="1"/>
  <c r="L2654" i="1"/>
  <c r="L2656" i="1"/>
  <c r="L2658" i="1"/>
  <c r="L2660" i="1"/>
  <c r="L2662" i="1"/>
  <c r="L2664" i="1"/>
  <c r="L2666" i="1"/>
  <c r="L2668" i="1"/>
  <c r="L2670" i="1"/>
  <c r="L2672" i="1"/>
  <c r="L2674" i="1"/>
  <c r="L2676" i="1"/>
  <c r="L2678" i="1"/>
  <c r="L2680" i="1"/>
  <c r="L2682" i="1"/>
  <c r="L2684" i="1"/>
  <c r="L2686" i="1"/>
  <c r="L2688" i="1"/>
  <c r="L2690" i="1"/>
  <c r="L2692" i="1"/>
  <c r="L2694" i="1"/>
  <c r="L2696" i="1"/>
  <c r="L2698" i="1"/>
  <c r="L2700" i="1"/>
  <c r="L2702" i="1"/>
  <c r="L2704" i="1"/>
  <c r="L2706" i="1"/>
  <c r="L2708" i="1"/>
  <c r="L2710" i="1"/>
  <c r="L2712" i="1"/>
  <c r="L2714" i="1"/>
  <c r="L2716" i="1"/>
  <c r="L2718" i="1"/>
  <c r="L2720" i="1"/>
  <c r="L2722" i="1"/>
  <c r="L2724" i="1"/>
  <c r="L2726" i="1"/>
  <c r="L2728" i="1"/>
  <c r="L2730" i="1"/>
  <c r="L2732" i="1"/>
  <c r="L2734" i="1"/>
  <c r="L2736" i="1"/>
  <c r="L2738" i="1"/>
  <c r="L2740" i="1"/>
  <c r="L2742" i="1"/>
  <c r="L2744" i="1"/>
  <c r="L2746" i="1"/>
  <c r="L2748" i="1"/>
  <c r="L2750" i="1"/>
  <c r="L2752" i="1"/>
  <c r="L2754" i="1"/>
  <c r="L2756" i="1"/>
  <c r="L2758" i="1"/>
  <c r="L2760" i="1"/>
  <c r="L2762" i="1"/>
  <c r="L2764" i="1"/>
  <c r="L2766" i="1"/>
  <c r="L2768" i="1"/>
  <c r="L2770" i="1"/>
  <c r="L2772" i="1"/>
  <c r="L2774" i="1"/>
  <c r="L2776" i="1"/>
  <c r="L2778" i="1"/>
  <c r="L2780" i="1"/>
  <c r="L2782" i="1"/>
  <c r="L2784" i="1"/>
  <c r="L2786" i="1"/>
  <c r="L2788" i="1"/>
  <c r="L2790" i="1"/>
  <c r="L2792" i="1"/>
  <c r="L2794" i="1"/>
  <c r="L2796" i="1"/>
  <c r="L2798" i="1"/>
  <c r="L2800" i="1"/>
  <c r="L2802" i="1"/>
  <c r="L2804" i="1"/>
  <c r="L2806" i="1"/>
  <c r="L2808" i="1"/>
  <c r="L2810" i="1"/>
  <c r="L2812" i="1"/>
  <c r="L2814" i="1"/>
  <c r="L2816" i="1"/>
  <c r="L2818" i="1"/>
  <c r="L2820" i="1"/>
  <c r="L2822" i="1"/>
  <c r="L2824" i="1"/>
  <c r="L2826" i="1"/>
  <c r="L2828" i="1"/>
  <c r="L2830" i="1"/>
  <c r="L2832" i="1"/>
  <c r="L2834" i="1"/>
  <c r="L2836" i="1"/>
  <c r="L2838" i="1"/>
  <c r="L2840" i="1"/>
  <c r="L2842" i="1"/>
  <c r="L2844" i="1"/>
  <c r="L2846" i="1"/>
  <c r="L2848" i="1"/>
  <c r="L2850" i="1"/>
  <c r="L2852" i="1"/>
  <c r="L2854" i="1"/>
  <c r="L2856" i="1"/>
  <c r="L2858" i="1"/>
  <c r="L2860" i="1"/>
  <c r="L2862" i="1"/>
  <c r="L2864" i="1"/>
  <c r="L2866" i="1"/>
  <c r="L2868" i="1"/>
  <c r="L2870" i="1"/>
  <c r="L2872" i="1"/>
  <c r="L2874" i="1"/>
  <c r="L2876" i="1"/>
  <c r="L2878" i="1"/>
  <c r="L2880" i="1"/>
  <c r="L2882" i="1"/>
  <c r="L2884" i="1"/>
  <c r="L2886" i="1"/>
  <c r="L2888" i="1"/>
  <c r="L2890" i="1"/>
  <c r="L2892" i="1"/>
  <c r="L2894" i="1"/>
  <c r="L2896" i="1"/>
  <c r="L2898" i="1"/>
  <c r="L2900" i="1"/>
  <c r="L2902" i="1"/>
  <c r="L2904" i="1"/>
  <c r="L2906" i="1"/>
  <c r="L2908" i="1"/>
  <c r="L2910" i="1"/>
  <c r="L2912" i="1"/>
  <c r="L2914" i="1"/>
  <c r="L2916" i="1"/>
  <c r="L2918" i="1"/>
  <c r="L2920" i="1"/>
  <c r="L2922" i="1"/>
  <c r="L2924" i="1"/>
  <c r="L2926" i="1"/>
  <c r="L2928" i="1"/>
  <c r="L2930" i="1"/>
  <c r="L2932" i="1"/>
  <c r="L2934" i="1"/>
  <c r="L2936" i="1"/>
  <c r="L2938" i="1"/>
  <c r="L2940" i="1"/>
  <c r="L2942" i="1"/>
  <c r="L2944" i="1"/>
  <c r="L2946" i="1"/>
  <c r="L2948" i="1"/>
  <c r="L2950" i="1"/>
  <c r="L2952" i="1"/>
  <c r="L2954" i="1"/>
  <c r="L2956" i="1"/>
  <c r="L2958" i="1"/>
  <c r="L2960" i="1"/>
  <c r="L2962" i="1"/>
  <c r="L2964" i="1"/>
  <c r="L2966" i="1"/>
  <c r="L2968" i="1"/>
  <c r="L2970" i="1"/>
  <c r="L2972" i="1"/>
  <c r="L2974" i="1"/>
  <c r="L2976" i="1"/>
  <c r="L2978" i="1"/>
  <c r="L2980" i="1"/>
  <c r="L2982" i="1"/>
  <c r="L2984" i="1"/>
  <c r="L2986" i="1"/>
  <c r="L2988" i="1"/>
  <c r="L2990" i="1"/>
  <c r="L2992" i="1"/>
  <c r="L2994" i="1"/>
  <c r="L2996" i="1"/>
  <c r="L2998" i="1"/>
  <c r="L3000" i="1"/>
  <c r="L3002" i="1"/>
  <c r="L3004" i="1"/>
  <c r="L3006" i="1"/>
  <c r="L3008" i="1"/>
  <c r="L3010" i="1"/>
  <c r="L3012" i="1"/>
  <c r="L3014" i="1"/>
  <c r="L3016" i="1"/>
  <c r="L3018" i="1"/>
  <c r="L3020" i="1"/>
  <c r="L3022" i="1"/>
  <c r="L3024" i="1"/>
  <c r="L3026" i="1"/>
  <c r="L3028" i="1"/>
  <c r="L3030" i="1"/>
  <c r="L3032" i="1"/>
  <c r="L3034" i="1"/>
  <c r="L3036" i="1"/>
  <c r="L3038" i="1"/>
  <c r="L3040" i="1"/>
  <c r="L3042" i="1"/>
  <c r="L3044" i="1"/>
  <c r="L3046" i="1"/>
  <c r="L3048" i="1"/>
  <c r="L3050" i="1"/>
  <c r="L3052" i="1"/>
  <c r="L3054" i="1"/>
  <c r="L3056" i="1"/>
  <c r="L3058" i="1"/>
  <c r="L3060" i="1"/>
  <c r="L3062" i="1"/>
  <c r="L3064" i="1"/>
  <c r="L3066" i="1"/>
  <c r="L3068" i="1"/>
  <c r="L3070" i="1"/>
  <c r="L3072" i="1"/>
  <c r="L3074" i="1"/>
  <c r="L3076" i="1"/>
  <c r="L3078" i="1"/>
  <c r="L3080" i="1"/>
  <c r="L3082" i="1"/>
  <c r="L3084" i="1"/>
  <c r="L3086" i="1"/>
  <c r="L3088" i="1"/>
  <c r="L3090" i="1"/>
  <c r="L3092" i="1"/>
  <c r="L3094" i="1"/>
  <c r="L3096" i="1"/>
  <c r="L3098" i="1"/>
  <c r="L3100" i="1"/>
  <c r="L3102" i="1"/>
  <c r="L3104" i="1"/>
  <c r="L3106" i="1"/>
  <c r="L3108" i="1"/>
  <c r="L3110" i="1"/>
  <c r="L3112" i="1"/>
  <c r="L3114" i="1"/>
  <c r="L3116" i="1"/>
  <c r="L3118" i="1"/>
  <c r="L3120" i="1"/>
  <c r="L3122" i="1"/>
  <c r="L3124" i="1"/>
  <c r="L3126" i="1"/>
  <c r="L3128" i="1"/>
  <c r="L3130" i="1"/>
  <c r="L3132" i="1"/>
  <c r="L3134" i="1"/>
  <c r="L3136" i="1"/>
  <c r="L3138" i="1"/>
  <c r="L3140" i="1"/>
  <c r="L3142" i="1"/>
  <c r="L3144" i="1"/>
  <c r="L3146" i="1"/>
  <c r="L3148" i="1"/>
  <c r="L3150" i="1"/>
  <c r="L3152" i="1"/>
  <c r="L3154" i="1"/>
  <c r="L3156" i="1"/>
  <c r="L3158" i="1"/>
  <c r="L3160" i="1"/>
  <c r="L3162" i="1"/>
  <c r="L3164" i="1"/>
  <c r="L3166" i="1"/>
  <c r="L3168" i="1"/>
  <c r="L3170" i="1"/>
  <c r="L3172" i="1"/>
  <c r="L3174" i="1"/>
  <c r="L3176" i="1"/>
  <c r="L3178" i="1"/>
  <c r="L3180" i="1"/>
  <c r="L3182" i="1"/>
  <c r="L3184" i="1"/>
  <c r="L3186" i="1"/>
  <c r="L3188" i="1"/>
  <c r="L3190" i="1"/>
  <c r="L3192" i="1"/>
  <c r="L3194" i="1"/>
  <c r="L3196" i="1"/>
  <c r="L3198" i="1"/>
  <c r="L3200" i="1"/>
  <c r="L3202" i="1"/>
  <c r="L3204" i="1"/>
  <c r="L3206" i="1"/>
  <c r="L3208" i="1"/>
  <c r="L3210" i="1"/>
  <c r="L3212" i="1"/>
  <c r="L3214" i="1"/>
  <c r="L3216" i="1"/>
  <c r="L3218" i="1"/>
  <c r="L3220" i="1"/>
  <c r="L3222" i="1"/>
  <c r="L3224" i="1"/>
  <c r="L3226" i="1"/>
  <c r="L3228" i="1"/>
  <c r="L3230" i="1"/>
  <c r="L3232" i="1"/>
  <c r="L3234" i="1"/>
  <c r="L3236" i="1"/>
  <c r="L3238" i="1"/>
  <c r="L3240" i="1"/>
  <c r="L3242" i="1"/>
  <c r="L3244" i="1"/>
  <c r="L3246" i="1"/>
  <c r="L3248" i="1"/>
  <c r="L3250" i="1"/>
  <c r="L3252" i="1"/>
  <c r="L3254" i="1"/>
  <c r="L3256" i="1"/>
  <c r="L3258" i="1"/>
  <c r="L3260" i="1"/>
  <c r="L3262" i="1"/>
  <c r="L3264" i="1"/>
  <c r="L3266" i="1"/>
  <c r="L3268" i="1"/>
  <c r="L3270" i="1"/>
  <c r="L3272" i="1"/>
  <c r="L3274" i="1"/>
  <c r="L3276" i="1"/>
  <c r="L3278" i="1"/>
  <c r="L3280" i="1"/>
  <c r="L3282" i="1"/>
  <c r="L3284" i="1"/>
  <c r="L3286" i="1"/>
  <c r="L3288" i="1"/>
  <c r="L3290" i="1"/>
  <c r="L3292" i="1"/>
  <c r="L3294" i="1"/>
  <c r="L3296" i="1"/>
  <c r="L3298" i="1"/>
  <c r="L3300" i="1"/>
  <c r="L3302" i="1"/>
  <c r="L3304" i="1"/>
  <c r="L3306" i="1"/>
  <c r="L3308" i="1"/>
  <c r="L3310" i="1"/>
  <c r="L3312" i="1"/>
  <c r="L3314" i="1"/>
  <c r="L3316" i="1"/>
  <c r="L3318" i="1"/>
  <c r="L3320" i="1"/>
  <c r="L3322" i="1"/>
  <c r="L3324" i="1"/>
  <c r="L3326" i="1"/>
  <c r="L3328" i="1"/>
  <c r="L3330" i="1"/>
  <c r="L3332" i="1"/>
  <c r="L3334" i="1"/>
  <c r="L3336" i="1"/>
  <c r="L3338" i="1"/>
  <c r="L3340" i="1"/>
  <c r="L3342" i="1"/>
  <c r="L3344" i="1"/>
  <c r="L3346" i="1"/>
  <c r="L3348" i="1"/>
  <c r="L3350" i="1"/>
  <c r="L3352" i="1"/>
  <c r="L3354" i="1"/>
  <c r="L3356" i="1"/>
  <c r="L3358" i="1"/>
  <c r="L3360" i="1"/>
  <c r="L3362" i="1"/>
  <c r="L3364" i="1"/>
  <c r="L3366" i="1"/>
  <c r="L3368" i="1"/>
  <c r="L3370" i="1"/>
  <c r="L3372" i="1"/>
  <c r="L3374" i="1"/>
  <c r="L3376" i="1"/>
  <c r="L3378" i="1"/>
  <c r="L3380" i="1"/>
  <c r="L3382" i="1"/>
  <c r="L3384" i="1"/>
  <c r="L3386" i="1"/>
  <c r="L3388" i="1"/>
  <c r="L3390" i="1"/>
  <c r="L3392" i="1"/>
  <c r="L3394" i="1"/>
  <c r="L3396" i="1"/>
  <c r="L3398" i="1"/>
  <c r="L3400" i="1"/>
  <c r="L3402" i="1"/>
  <c r="L3404" i="1"/>
  <c r="L3406" i="1"/>
  <c r="L3408" i="1"/>
  <c r="L3410" i="1"/>
  <c r="L3412" i="1"/>
  <c r="L3414" i="1"/>
  <c r="L3416" i="1"/>
  <c r="L3418" i="1"/>
  <c r="L3420" i="1"/>
  <c r="L3422" i="1"/>
  <c r="L3424" i="1"/>
  <c r="L3426" i="1"/>
  <c r="L3428" i="1"/>
  <c r="L3430" i="1"/>
  <c r="L3432" i="1"/>
  <c r="L3434" i="1"/>
  <c r="L3436" i="1"/>
  <c r="L3438" i="1"/>
  <c r="L3440" i="1"/>
  <c r="L3442" i="1"/>
  <c r="L3444" i="1"/>
  <c r="L3446" i="1"/>
  <c r="L3448" i="1"/>
  <c r="L3450" i="1"/>
  <c r="L3452" i="1"/>
  <c r="L3454" i="1"/>
  <c r="L3456" i="1"/>
  <c r="L3458" i="1"/>
  <c r="L3460" i="1"/>
  <c r="L3462" i="1"/>
  <c r="L3464" i="1"/>
  <c r="L3466" i="1"/>
  <c r="L3468" i="1"/>
  <c r="L3470" i="1"/>
  <c r="L3472" i="1"/>
  <c r="L3474" i="1"/>
  <c r="L3476" i="1"/>
  <c r="L3478" i="1"/>
  <c r="L3480" i="1"/>
  <c r="L3482" i="1"/>
  <c r="L3484" i="1"/>
  <c r="L3486" i="1"/>
  <c r="L3488" i="1"/>
  <c r="L3490" i="1"/>
  <c r="L3492" i="1"/>
  <c r="L3494" i="1"/>
  <c r="L3496" i="1"/>
  <c r="L3498" i="1"/>
  <c r="L3500" i="1"/>
  <c r="L3502" i="1"/>
  <c r="L3504" i="1"/>
  <c r="L3506" i="1"/>
  <c r="L3508" i="1"/>
  <c r="L3510" i="1"/>
  <c r="L3512" i="1"/>
  <c r="L3514" i="1"/>
  <c r="L3516" i="1"/>
  <c r="L3518" i="1"/>
  <c r="L3520" i="1"/>
  <c r="L3522" i="1"/>
  <c r="L3524" i="1"/>
  <c r="L3526" i="1"/>
  <c r="L3528" i="1"/>
  <c r="L3530" i="1"/>
  <c r="L3532" i="1"/>
  <c r="L3534" i="1"/>
  <c r="L3536" i="1"/>
  <c r="L3538" i="1"/>
  <c r="L3540" i="1"/>
  <c r="L3542" i="1"/>
  <c r="L3544" i="1"/>
  <c r="L3546" i="1"/>
  <c r="L3548" i="1"/>
  <c r="L3550" i="1"/>
  <c r="L3552" i="1"/>
  <c r="L3554" i="1"/>
  <c r="L3556" i="1"/>
  <c r="L3558" i="1"/>
  <c r="L3560" i="1"/>
  <c r="L3562" i="1"/>
  <c r="L3564" i="1"/>
  <c r="L3566" i="1"/>
  <c r="L3568" i="1"/>
  <c r="L3570" i="1"/>
  <c r="L3572" i="1"/>
  <c r="L3574" i="1"/>
  <c r="L3576" i="1"/>
  <c r="L3578" i="1"/>
  <c r="L3580" i="1"/>
  <c r="L3582" i="1"/>
  <c r="L3584" i="1"/>
  <c r="L3586" i="1"/>
  <c r="L3588" i="1"/>
  <c r="L3589" i="1"/>
  <c r="L3591" i="1"/>
  <c r="L3593" i="1"/>
  <c r="L3595" i="1"/>
  <c r="L3597" i="1"/>
  <c r="L3599" i="1"/>
  <c r="L3601" i="1"/>
  <c r="L3603" i="1"/>
  <c r="L3605" i="1"/>
  <c r="L3607" i="1"/>
  <c r="L3609" i="1"/>
  <c r="L3611" i="1"/>
  <c r="L3613" i="1"/>
  <c r="L3615" i="1"/>
  <c r="L3617" i="1"/>
  <c r="L3619" i="1"/>
  <c r="L3621" i="1"/>
  <c r="L3623" i="1"/>
  <c r="L3625" i="1"/>
  <c r="L3627" i="1"/>
  <c r="L3629" i="1"/>
  <c r="L3631" i="1"/>
  <c r="L3633" i="1"/>
  <c r="L3635" i="1"/>
  <c r="L3637" i="1"/>
  <c r="L3639" i="1"/>
  <c r="L3641" i="1"/>
  <c r="L3643" i="1"/>
  <c r="L3645" i="1"/>
  <c r="L3647" i="1"/>
  <c r="L3649" i="1"/>
  <c r="L3651" i="1"/>
  <c r="L3653" i="1"/>
  <c r="L3655" i="1"/>
  <c r="L3657" i="1"/>
  <c r="L3659" i="1"/>
  <c r="L3661" i="1"/>
  <c r="L3663" i="1"/>
  <c r="L3665" i="1"/>
  <c r="L3667" i="1"/>
  <c r="L3669" i="1"/>
  <c r="L3671" i="1"/>
  <c r="L3673" i="1"/>
  <c r="L3675" i="1"/>
  <c r="L3677" i="1"/>
  <c r="L3679" i="1"/>
  <c r="L3681" i="1"/>
  <c r="L3683" i="1"/>
  <c r="L3685" i="1"/>
  <c r="L3687" i="1"/>
  <c r="L3689" i="1"/>
  <c r="L3691" i="1"/>
  <c r="L3693" i="1"/>
  <c r="L3695" i="1"/>
  <c r="L3697" i="1"/>
  <c r="L3699" i="1"/>
  <c r="L3701" i="1"/>
  <c r="L3703" i="1"/>
  <c r="L3705" i="1"/>
  <c r="L3707" i="1"/>
  <c r="L3709" i="1"/>
  <c r="L3711" i="1"/>
  <c r="L3713" i="1"/>
  <c r="L3715" i="1"/>
  <c r="L3717" i="1"/>
  <c r="L3719" i="1"/>
  <c r="L3721" i="1"/>
  <c r="L3723" i="1"/>
  <c r="L3725" i="1"/>
  <c r="L3727" i="1"/>
  <c r="L3729" i="1"/>
  <c r="L3731" i="1"/>
  <c r="L3733" i="1"/>
  <c r="L3735" i="1"/>
  <c r="L3737" i="1"/>
  <c r="L3739" i="1"/>
  <c r="L3741" i="1"/>
  <c r="L3743" i="1"/>
  <c r="L3745" i="1"/>
  <c r="L3747" i="1"/>
  <c r="L3749" i="1"/>
  <c r="L3751" i="1"/>
  <c r="L3753" i="1"/>
  <c r="L3755" i="1"/>
  <c r="L3757" i="1"/>
  <c r="L3759" i="1"/>
  <c r="L3761" i="1"/>
  <c r="L3763" i="1"/>
  <c r="L3765" i="1"/>
  <c r="L3767" i="1"/>
  <c r="L3769" i="1"/>
  <c r="L3771" i="1"/>
  <c r="L3773" i="1"/>
  <c r="L3775" i="1"/>
  <c r="L3777" i="1"/>
  <c r="L3779" i="1"/>
  <c r="L3781" i="1"/>
  <c r="L3783" i="1"/>
  <c r="L3785" i="1"/>
  <c r="L3787" i="1"/>
  <c r="L3789" i="1"/>
  <c r="L3791" i="1"/>
  <c r="L3793" i="1"/>
  <c r="L3795" i="1"/>
  <c r="L3797" i="1"/>
  <c r="L3799" i="1"/>
  <c r="L3801" i="1"/>
  <c r="L3803" i="1"/>
  <c r="L3805" i="1"/>
  <c r="L3807" i="1"/>
  <c r="L3809" i="1"/>
  <c r="L3811" i="1"/>
  <c r="L3813" i="1"/>
  <c r="L3815" i="1"/>
  <c r="L3817" i="1"/>
  <c r="L3819" i="1"/>
  <c r="L3821" i="1"/>
  <c r="L3823" i="1"/>
  <c r="L3825" i="1"/>
  <c r="L3827" i="1"/>
  <c r="L3829" i="1"/>
  <c r="L3831" i="1"/>
  <c r="L3833" i="1"/>
  <c r="L3835" i="1"/>
  <c r="L3837" i="1"/>
  <c r="L3839" i="1"/>
  <c r="L3841" i="1"/>
  <c r="L3843" i="1"/>
  <c r="L3845" i="1"/>
  <c r="L3847" i="1"/>
  <c r="L3849" i="1"/>
  <c r="L3851" i="1"/>
  <c r="L3853" i="1"/>
  <c r="L3855" i="1"/>
  <c r="L3857" i="1"/>
  <c r="L3859" i="1"/>
  <c r="L3861" i="1"/>
  <c r="L3863" i="1"/>
  <c r="L3865" i="1"/>
  <c r="L3867" i="1"/>
  <c r="L3869" i="1"/>
  <c r="L3871" i="1"/>
  <c r="L3873" i="1"/>
  <c r="L3875" i="1"/>
  <c r="L3877" i="1"/>
  <c r="L3879" i="1"/>
  <c r="L3881" i="1"/>
  <c r="L3883" i="1"/>
  <c r="L3885" i="1"/>
  <c r="L3887" i="1"/>
  <c r="L3889" i="1"/>
  <c r="L3891" i="1"/>
  <c r="L3893" i="1"/>
  <c r="L3895" i="1"/>
  <c r="L3897" i="1"/>
  <c r="L3899" i="1"/>
  <c r="L3901" i="1"/>
  <c r="L3903" i="1"/>
  <c r="L3905" i="1"/>
  <c r="L3907" i="1"/>
  <c r="L3909" i="1"/>
  <c r="L3911" i="1"/>
  <c r="L3913" i="1"/>
  <c r="L3915" i="1"/>
  <c r="L3917" i="1"/>
  <c r="L3919" i="1"/>
  <c r="L3921" i="1"/>
  <c r="L3923" i="1"/>
  <c r="L3925" i="1"/>
  <c r="L3927" i="1"/>
  <c r="L3929" i="1"/>
  <c r="L3931" i="1"/>
  <c r="L3933" i="1"/>
  <c r="L3935" i="1"/>
  <c r="L3937" i="1"/>
  <c r="L3939" i="1"/>
  <c r="L3941" i="1"/>
  <c r="L3943" i="1"/>
  <c r="L3945" i="1"/>
  <c r="L3947" i="1"/>
  <c r="L3949" i="1"/>
  <c r="L3951" i="1"/>
  <c r="L3953" i="1"/>
  <c r="L3955" i="1"/>
  <c r="L3957" i="1"/>
  <c r="L3959" i="1"/>
  <c r="L3961" i="1"/>
  <c r="L3963" i="1"/>
  <c r="L3965" i="1"/>
  <c r="L3967" i="1"/>
  <c r="L3969" i="1"/>
  <c r="L3971" i="1"/>
  <c r="L3973" i="1"/>
  <c r="L3975" i="1"/>
  <c r="L3977" i="1"/>
  <c r="L3979" i="1"/>
  <c r="L3981" i="1"/>
  <c r="L3983" i="1"/>
  <c r="L3985" i="1"/>
  <c r="L3987" i="1"/>
  <c r="L3989" i="1"/>
  <c r="L3991" i="1"/>
  <c r="L3993" i="1"/>
  <c r="L3995" i="1"/>
  <c r="L3997" i="1"/>
  <c r="L3999" i="1"/>
  <c r="L4001" i="1"/>
  <c r="L4003" i="1"/>
  <c r="L4005" i="1"/>
  <c r="L4007" i="1"/>
  <c r="L4009" i="1"/>
  <c r="L4011" i="1"/>
  <c r="L4013" i="1"/>
  <c r="L4015" i="1"/>
  <c r="L4017" i="1"/>
  <c r="L4019" i="1"/>
  <c r="L4021" i="1"/>
  <c r="L4023" i="1"/>
  <c r="L4025" i="1"/>
  <c r="L4027" i="1"/>
  <c r="L4029" i="1"/>
  <c r="L4031" i="1"/>
  <c r="L4033" i="1"/>
  <c r="L4035" i="1"/>
  <c r="L4037" i="1"/>
  <c r="L4039" i="1"/>
  <c r="L4041" i="1"/>
  <c r="L4043" i="1"/>
  <c r="L4045" i="1"/>
  <c r="L4047" i="1"/>
  <c r="L4049" i="1"/>
  <c r="L4051" i="1"/>
  <c r="L4053" i="1"/>
  <c r="L4055" i="1"/>
  <c r="L4057" i="1"/>
  <c r="L4059" i="1"/>
  <c r="L4061" i="1"/>
  <c r="L4063" i="1"/>
  <c r="L4065" i="1"/>
  <c r="L4067" i="1"/>
  <c r="L4069" i="1"/>
  <c r="L4071" i="1"/>
  <c r="L4073" i="1"/>
  <c r="L4075" i="1"/>
  <c r="L4077" i="1"/>
  <c r="L4079" i="1"/>
  <c r="L4081" i="1"/>
  <c r="L4083" i="1"/>
  <c r="L4085" i="1"/>
  <c r="L4087" i="1"/>
  <c r="L4089" i="1"/>
  <c r="L4091" i="1"/>
  <c r="L4093" i="1"/>
  <c r="L4095" i="1"/>
  <c r="L4097" i="1"/>
  <c r="L4099" i="1"/>
  <c r="L4101" i="1"/>
  <c r="L4103" i="1"/>
  <c r="L4105" i="1"/>
  <c r="L4107" i="1"/>
  <c r="L4109" i="1"/>
  <c r="L4111" i="1"/>
  <c r="L4113" i="1"/>
  <c r="L4115" i="1"/>
  <c r="L4117" i="1"/>
  <c r="L4119" i="1"/>
  <c r="L4121" i="1"/>
  <c r="L4123" i="1"/>
  <c r="L4125" i="1"/>
  <c r="L4127" i="1"/>
  <c r="L4129" i="1"/>
  <c r="L4131" i="1"/>
  <c r="L4133" i="1"/>
  <c r="L4135" i="1"/>
  <c r="L4137" i="1"/>
  <c r="L4139" i="1"/>
  <c r="L4141" i="1"/>
  <c r="L4143" i="1"/>
  <c r="L4145" i="1"/>
  <c r="L4147" i="1"/>
  <c r="L4149" i="1"/>
  <c r="L4151" i="1"/>
  <c r="L4153" i="1"/>
  <c r="L4155" i="1"/>
  <c r="L4157" i="1"/>
  <c r="L4159" i="1"/>
  <c r="L4161" i="1"/>
  <c r="L4163" i="1"/>
  <c r="L4165" i="1"/>
  <c r="L4167" i="1"/>
  <c r="L4169" i="1"/>
  <c r="L4171" i="1"/>
  <c r="L4173" i="1"/>
  <c r="L4175" i="1"/>
  <c r="L4177" i="1"/>
  <c r="L4179" i="1"/>
  <c r="L4181" i="1"/>
  <c r="L4183" i="1"/>
  <c r="L4185" i="1"/>
  <c r="L4187" i="1"/>
  <c r="L4189" i="1"/>
  <c r="L4191" i="1"/>
  <c r="L4193" i="1"/>
  <c r="L4195" i="1"/>
  <c r="L4197" i="1"/>
  <c r="L4199" i="1"/>
  <c r="L4201" i="1"/>
  <c r="L4203" i="1"/>
  <c r="L4205" i="1"/>
  <c r="L4207" i="1"/>
  <c r="L4209" i="1"/>
  <c r="L4211" i="1"/>
  <c r="L4213" i="1"/>
  <c r="L4215" i="1"/>
  <c r="L4217" i="1"/>
  <c r="L4219" i="1"/>
  <c r="L4221" i="1"/>
  <c r="L4223" i="1"/>
  <c r="L4225" i="1"/>
  <c r="L4227" i="1"/>
  <c r="L4229" i="1"/>
  <c r="L4231" i="1"/>
  <c r="L4233" i="1"/>
  <c r="L4235" i="1"/>
  <c r="L4237" i="1"/>
  <c r="L4239" i="1"/>
  <c r="L4241" i="1"/>
  <c r="L4243" i="1"/>
  <c r="L4245" i="1"/>
  <c r="L4247" i="1"/>
  <c r="L4249" i="1"/>
  <c r="L4251" i="1"/>
  <c r="L4253" i="1"/>
  <c r="L4255" i="1"/>
  <c r="L4257" i="1"/>
  <c r="L4259" i="1"/>
  <c r="L4261" i="1"/>
  <c r="L4263" i="1"/>
  <c r="L4265" i="1"/>
  <c r="L4267" i="1"/>
  <c r="L4269" i="1"/>
  <c r="L4271" i="1"/>
  <c r="L4273" i="1"/>
  <c r="L4275" i="1"/>
  <c r="L4277" i="1"/>
  <c r="L4279" i="1"/>
  <c r="L4281" i="1"/>
  <c r="L4283" i="1"/>
  <c r="L4285" i="1"/>
  <c r="L4287" i="1"/>
  <c r="L4289" i="1"/>
  <c r="L4291" i="1"/>
  <c r="L4293" i="1"/>
  <c r="L4295" i="1"/>
  <c r="L4297" i="1"/>
  <c r="L4299" i="1"/>
  <c r="L4301" i="1"/>
  <c r="L4303" i="1"/>
  <c r="L4305" i="1"/>
  <c r="L4307" i="1"/>
  <c r="L4309" i="1"/>
  <c r="L4311" i="1"/>
  <c r="L4313" i="1"/>
  <c r="L4315" i="1"/>
  <c r="L4317" i="1"/>
  <c r="L4319" i="1"/>
  <c r="L4321" i="1"/>
  <c r="L4323" i="1"/>
  <c r="L4325" i="1"/>
  <c r="L4327" i="1"/>
  <c r="L4329" i="1"/>
  <c r="L4331" i="1"/>
  <c r="L4333" i="1"/>
  <c r="L4335" i="1"/>
  <c r="L4337" i="1"/>
  <c r="L4339" i="1"/>
  <c r="L4341" i="1"/>
  <c r="L4343" i="1"/>
  <c r="L4345" i="1"/>
  <c r="L4347" i="1"/>
  <c r="L4349" i="1"/>
  <c r="L4351" i="1"/>
  <c r="L4353" i="1"/>
  <c r="L4355" i="1"/>
  <c r="L4357" i="1"/>
  <c r="L4359" i="1"/>
  <c r="L4361" i="1"/>
  <c r="L4363" i="1"/>
  <c r="L4365" i="1"/>
  <c r="L4367" i="1"/>
  <c r="L4369" i="1"/>
  <c r="L4371" i="1"/>
  <c r="L4373" i="1"/>
  <c r="L4375" i="1"/>
  <c r="L4377" i="1"/>
  <c r="L4379" i="1"/>
  <c r="L4381" i="1"/>
  <c r="L4383" i="1"/>
  <c r="L4385" i="1"/>
  <c r="L4387" i="1"/>
  <c r="L4389" i="1"/>
  <c r="L4391" i="1"/>
  <c r="L4393" i="1"/>
  <c r="L4395" i="1"/>
  <c r="L4397" i="1"/>
  <c r="L4399" i="1"/>
  <c r="L4401" i="1"/>
  <c r="L4403" i="1"/>
  <c r="L4405" i="1"/>
  <c r="L4407" i="1"/>
  <c r="L4409" i="1"/>
  <c r="L4411" i="1"/>
  <c r="L4413" i="1"/>
  <c r="L4415" i="1"/>
  <c r="L4417" i="1"/>
  <c r="L4419" i="1"/>
  <c r="L4421" i="1"/>
  <c r="L4423" i="1"/>
  <c r="L4425" i="1"/>
  <c r="L4427" i="1"/>
  <c r="L4429" i="1"/>
  <c r="L4431" i="1"/>
  <c r="L4433" i="1"/>
  <c r="L4435" i="1"/>
  <c r="L4437" i="1"/>
  <c r="L4439" i="1"/>
  <c r="L4441" i="1"/>
  <c r="L4443" i="1"/>
  <c r="L4445" i="1"/>
  <c r="L4447" i="1"/>
  <c r="L4449" i="1"/>
  <c r="L4451" i="1"/>
  <c r="L4453" i="1"/>
  <c r="L4455" i="1"/>
  <c r="L4457" i="1"/>
  <c r="L4459" i="1"/>
  <c r="L4461" i="1"/>
  <c r="L4463" i="1"/>
  <c r="L4465" i="1"/>
  <c r="L4467" i="1"/>
  <c r="L4469" i="1"/>
  <c r="L4471" i="1"/>
  <c r="L4473" i="1"/>
  <c r="L4475" i="1"/>
  <c r="L4477" i="1"/>
  <c r="L4479" i="1"/>
  <c r="L4481" i="1"/>
  <c r="L4483" i="1"/>
  <c r="L4485" i="1"/>
  <c r="L4487" i="1"/>
  <c r="L4489" i="1"/>
  <c r="L4491" i="1"/>
  <c r="L4493" i="1"/>
  <c r="L4495" i="1"/>
  <c r="L4497" i="1"/>
  <c r="L4499" i="1"/>
  <c r="L4501" i="1"/>
  <c r="L4503" i="1"/>
  <c r="L4505" i="1"/>
  <c r="L4507" i="1"/>
  <c r="L4509" i="1"/>
  <c r="L4511" i="1"/>
  <c r="L4513" i="1"/>
  <c r="L4515" i="1"/>
  <c r="L4517" i="1"/>
  <c r="L4519" i="1"/>
  <c r="L4521" i="1"/>
  <c r="L4523" i="1"/>
  <c r="L4525" i="1"/>
  <c r="L4527" i="1"/>
  <c r="L4529" i="1"/>
  <c r="L4531" i="1"/>
  <c r="L4533" i="1"/>
  <c r="L4535" i="1"/>
  <c r="L4537" i="1"/>
  <c r="L4539" i="1"/>
  <c r="L4541" i="1"/>
  <c r="L4543" i="1"/>
  <c r="L4545" i="1"/>
  <c r="L4547" i="1"/>
  <c r="L4549" i="1"/>
  <c r="L4551" i="1"/>
  <c r="L4553" i="1"/>
  <c r="L4555" i="1"/>
  <c r="L4557" i="1"/>
  <c r="L4559" i="1"/>
  <c r="L4561" i="1"/>
  <c r="L4563" i="1"/>
  <c r="L4565" i="1"/>
  <c r="L4567" i="1"/>
  <c r="L4569" i="1"/>
  <c r="L4571" i="1"/>
  <c r="L4573" i="1"/>
  <c r="L4575" i="1"/>
  <c r="L4577" i="1"/>
  <c r="L4579" i="1"/>
  <c r="L4581" i="1"/>
  <c r="L4583" i="1"/>
  <c r="L4585" i="1"/>
  <c r="L4587" i="1"/>
  <c r="L4589" i="1"/>
  <c r="L4591" i="1"/>
  <c r="L4593" i="1"/>
  <c r="L4595" i="1"/>
  <c r="L4597" i="1"/>
  <c r="L4599" i="1"/>
  <c r="L4601" i="1"/>
  <c r="L4603" i="1"/>
  <c r="L4605" i="1"/>
  <c r="L4607" i="1"/>
  <c r="L4609" i="1"/>
  <c r="L4611" i="1"/>
  <c r="L4613" i="1"/>
  <c r="L4615" i="1"/>
  <c r="L4617" i="1"/>
  <c r="L4619" i="1"/>
  <c r="L4621" i="1"/>
  <c r="L4623" i="1"/>
  <c r="L4625" i="1"/>
  <c r="L4627" i="1"/>
  <c r="L4629" i="1"/>
  <c r="L4631" i="1"/>
  <c r="L4633" i="1"/>
  <c r="L4635" i="1"/>
  <c r="L4637" i="1"/>
  <c r="L4639" i="1"/>
  <c r="L4641" i="1"/>
  <c r="L4643" i="1"/>
  <c r="L4645" i="1"/>
  <c r="L4647" i="1"/>
  <c r="L4649" i="1"/>
  <c r="L4651" i="1"/>
  <c r="L4653" i="1"/>
  <c r="L4655" i="1"/>
  <c r="L4657" i="1"/>
  <c r="L4659" i="1"/>
  <c r="L4661" i="1"/>
  <c r="L4663" i="1"/>
  <c r="L4665" i="1"/>
  <c r="L4667" i="1"/>
  <c r="L4669" i="1"/>
  <c r="L4671" i="1"/>
  <c r="L4673" i="1"/>
  <c r="L4675" i="1"/>
  <c r="L4677" i="1"/>
  <c r="L4679" i="1"/>
  <c r="L4681" i="1"/>
  <c r="L4683" i="1"/>
  <c r="L4685" i="1"/>
  <c r="L4687" i="1"/>
  <c r="L4689" i="1"/>
  <c r="L4691" i="1"/>
  <c r="L4693" i="1"/>
  <c r="L4695" i="1"/>
  <c r="L4697" i="1"/>
  <c r="L4699" i="1"/>
  <c r="L4701" i="1"/>
  <c r="L4703" i="1"/>
  <c r="L4705" i="1"/>
  <c r="L4707" i="1"/>
  <c r="L4709" i="1"/>
  <c r="L4711" i="1"/>
  <c r="L4713" i="1"/>
  <c r="L4715" i="1"/>
  <c r="L4717" i="1"/>
  <c r="L4719" i="1"/>
  <c r="L4721" i="1"/>
  <c r="L4723" i="1"/>
  <c r="L4725" i="1"/>
  <c r="L4727" i="1"/>
  <c r="L4729" i="1"/>
  <c r="L4731" i="1"/>
  <c r="L4733" i="1"/>
  <c r="L4735" i="1"/>
  <c r="L4737" i="1"/>
  <c r="L4739" i="1"/>
  <c r="L4741" i="1"/>
  <c r="L4743" i="1"/>
  <c r="L4745" i="1"/>
  <c r="L4747" i="1"/>
  <c r="L4749" i="1"/>
  <c r="L4751" i="1"/>
  <c r="L4753" i="1"/>
  <c r="L4755" i="1"/>
  <c r="L4757" i="1"/>
  <c r="L4759" i="1"/>
  <c r="L4761" i="1"/>
  <c r="L4763" i="1"/>
  <c r="L4765" i="1"/>
  <c r="L4767" i="1"/>
  <c r="L4769" i="1"/>
  <c r="L4771" i="1"/>
  <c r="L4773" i="1"/>
  <c r="L4775" i="1"/>
  <c r="L4777" i="1"/>
  <c r="L4779" i="1"/>
  <c r="L4781" i="1"/>
  <c r="L4783" i="1"/>
  <c r="L4785" i="1"/>
  <c r="L4787" i="1"/>
  <c r="L4789" i="1"/>
  <c r="L4791" i="1"/>
  <c r="L4793" i="1"/>
  <c r="L4795" i="1"/>
  <c r="L4797" i="1"/>
  <c r="L4799" i="1"/>
  <c r="L4801" i="1"/>
  <c r="L4803" i="1"/>
  <c r="L4805" i="1"/>
  <c r="L4807" i="1"/>
  <c r="L4809" i="1"/>
  <c r="L4811" i="1"/>
  <c r="L4813" i="1"/>
  <c r="L4815" i="1"/>
  <c r="L4817" i="1"/>
  <c r="L4819" i="1"/>
  <c r="L4821" i="1"/>
  <c r="L4823" i="1"/>
  <c r="L4825" i="1"/>
  <c r="L4827" i="1"/>
  <c r="L4829" i="1"/>
  <c r="L4831" i="1"/>
  <c r="L4833" i="1"/>
  <c r="L4835" i="1"/>
  <c r="L4837" i="1"/>
  <c r="L4839" i="1"/>
  <c r="L4841" i="1"/>
  <c r="L4843" i="1"/>
  <c r="L4845" i="1"/>
  <c r="L4847" i="1"/>
  <c r="L4849" i="1"/>
  <c r="L4851" i="1"/>
  <c r="L4853" i="1"/>
  <c r="L4855" i="1"/>
  <c r="L4857" i="1"/>
  <c r="L4859" i="1"/>
  <c r="L4861" i="1"/>
  <c r="L4863" i="1"/>
  <c r="L4865" i="1"/>
  <c r="L4867" i="1"/>
  <c r="L4869" i="1"/>
  <c r="L4871" i="1"/>
  <c r="L4873" i="1"/>
  <c r="L4875" i="1"/>
  <c r="L4877" i="1"/>
  <c r="L4879" i="1"/>
  <c r="L4881" i="1"/>
  <c r="L4883" i="1"/>
  <c r="L4885" i="1"/>
  <c r="L4887" i="1"/>
  <c r="L4889" i="1"/>
  <c r="L4891" i="1"/>
  <c r="L4893" i="1"/>
  <c r="L4895" i="1"/>
  <c r="L4897" i="1"/>
  <c r="L4899" i="1"/>
  <c r="L4901" i="1"/>
  <c r="L4903" i="1"/>
  <c r="L4905" i="1"/>
  <c r="L4907" i="1"/>
  <c r="L4909" i="1"/>
  <c r="L4911" i="1"/>
  <c r="L4913" i="1"/>
  <c r="L4915" i="1"/>
  <c r="L4917" i="1"/>
  <c r="L4919" i="1"/>
  <c r="L4921" i="1"/>
  <c r="L4923" i="1"/>
  <c r="L4925" i="1"/>
  <c r="L4927" i="1"/>
  <c r="L4929" i="1"/>
  <c r="L4931" i="1"/>
  <c r="L4933" i="1"/>
  <c r="L4935" i="1"/>
  <c r="L4937" i="1"/>
  <c r="L4939" i="1"/>
  <c r="L4941" i="1"/>
  <c r="L4943" i="1"/>
  <c r="L4945" i="1"/>
  <c r="L4947" i="1"/>
  <c r="L4949" i="1"/>
  <c r="L4951" i="1"/>
  <c r="L4953" i="1"/>
  <c r="L4955" i="1"/>
  <c r="L4957" i="1"/>
  <c r="L4959" i="1"/>
  <c r="L4961" i="1"/>
  <c r="L4963" i="1"/>
  <c r="L4965" i="1"/>
  <c r="L4967" i="1"/>
  <c r="L4969" i="1"/>
  <c r="L4971" i="1"/>
  <c r="L4973" i="1"/>
  <c r="L4975" i="1"/>
  <c r="L4977" i="1"/>
  <c r="L4979" i="1"/>
  <c r="L4981" i="1"/>
  <c r="L4983" i="1"/>
  <c r="L4985" i="1"/>
  <c r="L4987" i="1"/>
  <c r="L4989" i="1"/>
  <c r="L4991" i="1"/>
  <c r="L4993" i="1"/>
  <c r="L4995" i="1"/>
  <c r="L4997" i="1"/>
  <c r="L4999" i="1"/>
  <c r="L3590" i="1"/>
  <c r="L3592" i="1"/>
  <c r="L3594" i="1"/>
  <c r="L3596" i="1"/>
  <c r="L3598" i="1"/>
  <c r="L3600" i="1"/>
  <c r="L3602" i="1"/>
  <c r="L3604" i="1"/>
  <c r="L3606" i="1"/>
  <c r="L3608" i="1"/>
  <c r="L3610" i="1"/>
  <c r="L3612" i="1"/>
  <c r="L3614" i="1"/>
  <c r="L3616" i="1"/>
  <c r="L3618" i="1"/>
  <c r="L3620" i="1"/>
  <c r="L3622" i="1"/>
  <c r="L3624" i="1"/>
  <c r="L3626" i="1"/>
  <c r="L3628" i="1"/>
  <c r="L3630" i="1"/>
  <c r="L3632" i="1"/>
  <c r="L3634" i="1"/>
  <c r="L3636" i="1"/>
  <c r="L3638" i="1"/>
  <c r="L3640" i="1"/>
  <c r="L3642" i="1"/>
  <c r="L3644" i="1"/>
  <c r="L3646" i="1"/>
  <c r="L3648" i="1"/>
  <c r="L3650" i="1"/>
  <c r="L3652" i="1"/>
  <c r="L3654" i="1"/>
  <c r="L3656" i="1"/>
  <c r="L3658" i="1"/>
  <c r="L3660" i="1"/>
  <c r="L3662" i="1"/>
  <c r="L3664" i="1"/>
  <c r="L3666" i="1"/>
  <c r="L3668" i="1"/>
  <c r="L3670" i="1"/>
  <c r="L3672" i="1"/>
  <c r="L3674" i="1"/>
  <c r="L3676" i="1"/>
  <c r="L3678" i="1"/>
  <c r="L3680" i="1"/>
  <c r="L3682" i="1"/>
  <c r="L3684" i="1"/>
  <c r="L3686" i="1"/>
  <c r="L3688" i="1"/>
  <c r="L3690" i="1"/>
  <c r="L3692" i="1"/>
  <c r="L3694" i="1"/>
  <c r="L3696" i="1"/>
  <c r="L3698" i="1"/>
  <c r="L3700" i="1"/>
  <c r="L3702" i="1"/>
  <c r="L3704" i="1"/>
  <c r="L3706" i="1"/>
  <c r="L3708" i="1"/>
  <c r="L3710" i="1"/>
  <c r="L3712" i="1"/>
  <c r="L3714" i="1"/>
  <c r="L3716" i="1"/>
  <c r="L3718" i="1"/>
  <c r="L3720" i="1"/>
  <c r="L3722" i="1"/>
  <c r="L3724" i="1"/>
  <c r="L3726" i="1"/>
  <c r="L3728" i="1"/>
  <c r="L3730" i="1"/>
  <c r="L3732" i="1"/>
  <c r="L3734" i="1"/>
  <c r="L3736" i="1"/>
  <c r="L3738" i="1"/>
  <c r="L3740" i="1"/>
  <c r="L3742" i="1"/>
  <c r="L3744" i="1"/>
  <c r="L3746" i="1"/>
  <c r="L3748" i="1"/>
  <c r="L3750" i="1"/>
  <c r="L3752" i="1"/>
  <c r="L3754" i="1"/>
  <c r="L3756" i="1"/>
  <c r="L3758" i="1"/>
  <c r="L3760" i="1"/>
  <c r="L3762" i="1"/>
  <c r="L3764" i="1"/>
  <c r="L3766" i="1"/>
  <c r="L3768" i="1"/>
  <c r="L3770" i="1"/>
  <c r="L3772" i="1"/>
  <c r="L3774" i="1"/>
  <c r="L3776" i="1"/>
  <c r="L3778" i="1"/>
  <c r="L3780" i="1"/>
  <c r="L3782" i="1"/>
  <c r="L3784" i="1"/>
  <c r="L3786" i="1"/>
  <c r="L3788" i="1"/>
  <c r="L3790" i="1"/>
  <c r="L3792" i="1"/>
  <c r="L3794" i="1"/>
  <c r="L3796" i="1"/>
  <c r="L3798" i="1"/>
  <c r="L3800" i="1"/>
  <c r="L3802" i="1"/>
  <c r="L3804" i="1"/>
  <c r="L3806" i="1"/>
  <c r="L3808" i="1"/>
  <c r="L3810" i="1"/>
  <c r="L3812" i="1"/>
  <c r="L3814" i="1"/>
  <c r="L3816" i="1"/>
  <c r="L3818" i="1"/>
  <c r="L3820" i="1"/>
  <c r="L3822" i="1"/>
  <c r="L3824" i="1"/>
  <c r="L3826" i="1"/>
  <c r="L3828" i="1"/>
  <c r="L3830" i="1"/>
  <c r="L3832" i="1"/>
  <c r="L3834" i="1"/>
  <c r="L3836" i="1"/>
  <c r="L3838" i="1"/>
  <c r="L3840" i="1"/>
  <c r="L3842" i="1"/>
  <c r="L3844" i="1"/>
  <c r="L3846" i="1"/>
  <c r="L3848" i="1"/>
  <c r="L3850" i="1"/>
  <c r="L3852" i="1"/>
  <c r="L3854" i="1"/>
  <c r="L3856" i="1"/>
  <c r="L3858" i="1"/>
  <c r="L3860" i="1"/>
  <c r="L3862" i="1"/>
  <c r="L3864" i="1"/>
  <c r="L3866" i="1"/>
  <c r="L3868" i="1"/>
  <c r="L3870" i="1"/>
  <c r="L3872" i="1"/>
  <c r="L3874" i="1"/>
  <c r="L3876" i="1"/>
  <c r="L3878" i="1"/>
  <c r="L3880" i="1"/>
  <c r="L3882" i="1"/>
  <c r="L3884" i="1"/>
  <c r="L3886" i="1"/>
  <c r="L3888" i="1"/>
  <c r="L3890" i="1"/>
  <c r="L3892" i="1"/>
  <c r="L3894" i="1"/>
  <c r="L3896" i="1"/>
  <c r="L3898" i="1"/>
  <c r="L3900" i="1"/>
  <c r="L3902" i="1"/>
  <c r="L3904" i="1"/>
  <c r="L3906" i="1"/>
  <c r="L3908" i="1"/>
  <c r="L3910" i="1"/>
  <c r="L3912" i="1"/>
  <c r="L3914" i="1"/>
  <c r="L3916" i="1"/>
  <c r="L3918" i="1"/>
  <c r="L3920" i="1"/>
  <c r="L3922" i="1"/>
  <c r="L3924" i="1"/>
  <c r="L3926" i="1"/>
  <c r="L3928" i="1"/>
  <c r="L3930" i="1"/>
  <c r="L3932" i="1"/>
  <c r="L3934" i="1"/>
  <c r="L3936" i="1"/>
  <c r="L3938" i="1"/>
  <c r="L3940" i="1"/>
  <c r="L3942" i="1"/>
  <c r="L3944" i="1"/>
  <c r="L3946" i="1"/>
  <c r="L3948" i="1"/>
  <c r="L3950" i="1"/>
  <c r="L3952" i="1"/>
  <c r="L3954" i="1"/>
  <c r="L3956" i="1"/>
  <c r="L3958" i="1"/>
  <c r="L3960" i="1"/>
  <c r="L3962" i="1"/>
  <c r="L3964" i="1"/>
  <c r="L3966" i="1"/>
  <c r="L3968" i="1"/>
  <c r="L3970" i="1"/>
  <c r="L3972" i="1"/>
  <c r="L3974" i="1"/>
  <c r="L3976" i="1"/>
  <c r="L3978" i="1"/>
  <c r="L3980" i="1"/>
  <c r="L3982" i="1"/>
  <c r="L3984" i="1"/>
  <c r="L3986" i="1"/>
  <c r="L3988" i="1"/>
  <c r="L3990" i="1"/>
  <c r="L3992" i="1"/>
  <c r="L3994" i="1"/>
  <c r="L3996" i="1"/>
  <c r="L3998" i="1"/>
  <c r="L4000" i="1"/>
  <c r="L4002" i="1"/>
  <c r="L4004" i="1"/>
  <c r="L4006" i="1"/>
  <c r="L4008" i="1"/>
  <c r="L4010" i="1"/>
  <c r="L4012" i="1"/>
  <c r="L4014" i="1"/>
  <c r="L4016" i="1"/>
  <c r="L4018" i="1"/>
  <c r="L4020" i="1"/>
  <c r="L4022" i="1"/>
  <c r="L4024" i="1"/>
  <c r="L4026" i="1"/>
  <c r="L4028" i="1"/>
  <c r="L4030" i="1"/>
  <c r="L4032" i="1"/>
  <c r="L4034" i="1"/>
  <c r="L4036" i="1"/>
  <c r="L4038" i="1"/>
  <c r="L4040" i="1"/>
  <c r="L4042" i="1"/>
  <c r="L4044" i="1"/>
  <c r="L4046" i="1"/>
  <c r="L4048" i="1"/>
  <c r="L4050" i="1"/>
  <c r="L4052" i="1"/>
  <c r="L4054" i="1"/>
  <c r="L4056" i="1"/>
  <c r="L4058" i="1"/>
  <c r="L4060" i="1"/>
  <c r="L4062" i="1"/>
  <c r="L4064" i="1"/>
  <c r="L4066" i="1"/>
  <c r="L4068" i="1"/>
  <c r="L4070" i="1"/>
  <c r="L4072" i="1"/>
  <c r="L4074" i="1"/>
  <c r="L4076" i="1"/>
  <c r="L4078" i="1"/>
  <c r="L4080" i="1"/>
  <c r="L4082" i="1"/>
  <c r="L4084" i="1"/>
  <c r="L4086" i="1"/>
  <c r="L4088" i="1"/>
  <c r="L4090" i="1"/>
  <c r="L4092" i="1"/>
  <c r="L4094" i="1"/>
  <c r="L4096" i="1"/>
  <c r="L4098" i="1"/>
  <c r="L4100" i="1"/>
  <c r="L4102" i="1"/>
  <c r="L4104" i="1"/>
  <c r="L4106" i="1"/>
  <c r="L4108" i="1"/>
  <c r="L4110" i="1"/>
  <c r="L4112" i="1"/>
  <c r="L4114" i="1"/>
  <c r="L4116" i="1"/>
  <c r="L4118" i="1"/>
  <c r="L4120" i="1"/>
  <c r="L4122" i="1"/>
  <c r="L4124" i="1"/>
  <c r="L4126" i="1"/>
  <c r="L4128" i="1"/>
  <c r="L4130" i="1"/>
  <c r="L4132" i="1"/>
  <c r="L4134" i="1"/>
  <c r="L4136" i="1"/>
  <c r="L4138" i="1"/>
  <c r="L4140" i="1"/>
  <c r="L4142" i="1"/>
  <c r="L4144" i="1"/>
  <c r="L4146" i="1"/>
  <c r="L4148" i="1"/>
  <c r="L4150" i="1"/>
  <c r="L4152" i="1"/>
  <c r="L4154" i="1"/>
  <c r="L4156" i="1"/>
  <c r="L4158" i="1"/>
  <c r="L4160" i="1"/>
  <c r="L4162" i="1"/>
  <c r="L4164" i="1"/>
  <c r="L4166" i="1"/>
  <c r="L4168" i="1"/>
  <c r="L4170" i="1"/>
  <c r="L4172" i="1"/>
  <c r="L4174" i="1"/>
  <c r="L4176" i="1"/>
  <c r="L4178" i="1"/>
  <c r="L4180" i="1"/>
  <c r="L4182" i="1"/>
  <c r="L4184" i="1"/>
  <c r="L4186" i="1"/>
  <c r="L4188" i="1"/>
  <c r="L4190" i="1"/>
  <c r="L4192" i="1"/>
  <c r="L4194" i="1"/>
  <c r="L4196" i="1"/>
  <c r="L4198" i="1"/>
  <c r="L4200" i="1"/>
  <c r="L4202" i="1"/>
  <c r="L4204" i="1"/>
  <c r="L4206" i="1"/>
  <c r="L4208" i="1"/>
  <c r="L4210" i="1"/>
  <c r="L4212" i="1"/>
  <c r="L4214" i="1"/>
  <c r="L4216" i="1"/>
  <c r="L4218" i="1"/>
  <c r="L4220" i="1"/>
  <c r="L4222" i="1"/>
  <c r="L4224" i="1"/>
  <c r="L4226" i="1"/>
  <c r="L4228" i="1"/>
  <c r="L4230" i="1"/>
  <c r="L4232" i="1"/>
  <c r="L4234" i="1"/>
  <c r="L4236" i="1"/>
  <c r="L4238" i="1"/>
  <c r="L4240" i="1"/>
  <c r="L4242" i="1"/>
  <c r="L4244" i="1"/>
  <c r="L4246" i="1"/>
  <c r="L4248" i="1"/>
  <c r="L4250" i="1"/>
  <c r="L4252" i="1"/>
  <c r="L4254" i="1"/>
  <c r="L4256" i="1"/>
  <c r="L4258" i="1"/>
  <c r="L4260" i="1"/>
  <c r="L4262" i="1"/>
  <c r="L4264" i="1"/>
  <c r="L4266" i="1"/>
  <c r="L4268" i="1"/>
  <c r="L4270" i="1"/>
  <c r="L4272" i="1"/>
  <c r="L4274" i="1"/>
  <c r="L4276" i="1"/>
  <c r="L4278" i="1"/>
  <c r="L4280" i="1"/>
  <c r="L4282" i="1"/>
  <c r="L4284" i="1"/>
  <c r="L4286" i="1"/>
  <c r="L4288" i="1"/>
  <c r="L4290" i="1"/>
  <c r="L4292" i="1"/>
  <c r="L4294" i="1"/>
  <c r="L4296" i="1"/>
  <c r="L4298" i="1"/>
  <c r="L4300" i="1"/>
  <c r="L4302" i="1"/>
  <c r="L4304" i="1"/>
  <c r="L4306" i="1"/>
  <c r="L4308" i="1"/>
  <c r="L4310" i="1"/>
  <c r="L4312" i="1"/>
  <c r="L4314" i="1"/>
  <c r="L4316" i="1"/>
  <c r="L4318" i="1"/>
  <c r="L4320" i="1"/>
  <c r="L4322" i="1"/>
  <c r="L4324" i="1"/>
  <c r="L4326" i="1"/>
  <c r="L4328" i="1"/>
  <c r="L4330" i="1"/>
  <c r="L4332" i="1"/>
  <c r="L4334" i="1"/>
  <c r="L4336" i="1"/>
  <c r="L4338" i="1"/>
  <c r="L4340" i="1"/>
  <c r="L4342" i="1"/>
  <c r="L4344" i="1"/>
  <c r="L4346" i="1"/>
  <c r="L4348" i="1"/>
  <c r="L4350" i="1"/>
  <c r="L4352" i="1"/>
  <c r="L4354" i="1"/>
  <c r="L4356" i="1"/>
  <c r="L4358" i="1"/>
  <c r="L4360" i="1"/>
  <c r="L4362" i="1"/>
  <c r="L4364" i="1"/>
  <c r="L4366" i="1"/>
  <c r="L4368" i="1"/>
  <c r="L4370" i="1"/>
  <c r="L4372" i="1"/>
  <c r="L4374" i="1"/>
  <c r="L4376" i="1"/>
  <c r="L4378" i="1"/>
  <c r="L4380" i="1"/>
  <c r="L4382" i="1"/>
  <c r="L4384" i="1"/>
  <c r="L4386" i="1"/>
  <c r="L4388" i="1"/>
  <c r="L4390" i="1"/>
  <c r="L4392" i="1"/>
  <c r="L4394" i="1"/>
  <c r="L4396" i="1"/>
  <c r="L4398" i="1"/>
  <c r="L4400" i="1"/>
  <c r="L4402" i="1"/>
  <c r="L4404" i="1"/>
  <c r="L4406" i="1"/>
  <c r="L4408" i="1"/>
  <c r="L4410" i="1"/>
  <c r="L4412" i="1"/>
  <c r="L4414" i="1"/>
  <c r="L4416" i="1"/>
  <c r="L4418" i="1"/>
  <c r="L4420" i="1"/>
  <c r="L4422" i="1"/>
  <c r="L4424" i="1"/>
  <c r="L4426" i="1"/>
  <c r="L4428" i="1"/>
  <c r="L4430" i="1"/>
  <c r="L4432" i="1"/>
  <c r="L4434" i="1"/>
  <c r="L4436" i="1"/>
  <c r="L4438" i="1"/>
  <c r="L4440" i="1"/>
  <c r="L4442" i="1"/>
  <c r="L4444" i="1"/>
  <c r="L4446" i="1"/>
  <c r="L4448" i="1"/>
  <c r="L4450" i="1"/>
  <c r="L4452" i="1"/>
  <c r="L4454" i="1"/>
  <c r="L4456" i="1"/>
  <c r="L4458" i="1"/>
  <c r="L4460" i="1"/>
  <c r="L4462" i="1"/>
  <c r="L4464" i="1"/>
  <c r="L4466" i="1"/>
  <c r="L4468" i="1"/>
  <c r="L4470" i="1"/>
  <c r="L4472" i="1"/>
  <c r="L4474" i="1"/>
  <c r="L4476" i="1"/>
  <c r="L4478" i="1"/>
  <c r="L4480" i="1"/>
  <c r="L4482" i="1"/>
  <c r="L4484" i="1"/>
  <c r="L4486" i="1"/>
  <c r="L4488" i="1"/>
  <c r="L4490" i="1"/>
  <c r="L4492" i="1"/>
  <c r="L4494" i="1"/>
  <c r="L4496" i="1"/>
  <c r="L4498" i="1"/>
  <c r="L4500" i="1"/>
  <c r="L4502" i="1"/>
  <c r="L4504" i="1"/>
  <c r="L4506" i="1"/>
  <c r="L4508" i="1"/>
  <c r="L4510" i="1"/>
  <c r="L4512" i="1"/>
  <c r="L4514" i="1"/>
  <c r="L4516" i="1"/>
  <c r="L4518" i="1"/>
  <c r="L4520" i="1"/>
  <c r="L4522" i="1"/>
  <c r="L4524" i="1"/>
  <c r="L4526" i="1"/>
  <c r="L4528" i="1"/>
  <c r="L4530" i="1"/>
  <c r="L4532" i="1"/>
  <c r="L4534" i="1"/>
  <c r="L4536" i="1"/>
  <c r="L4538" i="1"/>
  <c r="L4540" i="1"/>
  <c r="L4542" i="1"/>
  <c r="L4544" i="1"/>
  <c r="L4546" i="1"/>
  <c r="L4548" i="1"/>
  <c r="L4550" i="1"/>
  <c r="L4552" i="1"/>
  <c r="L4554" i="1"/>
  <c r="L4556" i="1"/>
  <c r="L4558" i="1"/>
  <c r="L4560" i="1"/>
  <c r="L4562" i="1"/>
  <c r="L4564" i="1"/>
  <c r="L4566" i="1"/>
  <c r="L4568" i="1"/>
  <c r="L4570" i="1"/>
  <c r="L4572" i="1"/>
  <c r="L4574" i="1"/>
  <c r="L4576" i="1"/>
  <c r="L4578" i="1"/>
  <c r="L4580" i="1"/>
  <c r="L4582" i="1"/>
  <c r="L4584" i="1"/>
  <c r="L4586" i="1"/>
  <c r="L4588" i="1"/>
  <c r="L4590" i="1"/>
  <c r="L4592" i="1"/>
  <c r="L4594" i="1"/>
  <c r="L4596" i="1"/>
  <c r="L4598" i="1"/>
  <c r="L4600" i="1"/>
  <c r="L4602" i="1"/>
  <c r="L4604" i="1"/>
  <c r="L4606" i="1"/>
  <c r="L4608" i="1"/>
  <c r="L4610" i="1"/>
  <c r="L4612" i="1"/>
  <c r="L4614" i="1"/>
  <c r="L4616" i="1"/>
  <c r="L4618" i="1"/>
  <c r="L4620" i="1"/>
  <c r="L4622" i="1"/>
  <c r="L4624" i="1"/>
  <c r="L4626" i="1"/>
  <c r="L4628" i="1"/>
  <c r="L4630" i="1"/>
  <c r="L4632" i="1"/>
  <c r="L4634" i="1"/>
  <c r="L4636" i="1"/>
  <c r="L4638" i="1"/>
  <c r="L4640" i="1"/>
  <c r="L4642" i="1"/>
  <c r="L4644" i="1"/>
  <c r="L4646" i="1"/>
  <c r="L4648" i="1"/>
  <c r="L4650" i="1"/>
  <c r="L4652" i="1"/>
  <c r="L4654" i="1"/>
  <c r="L4656" i="1"/>
  <c r="L4658" i="1"/>
  <c r="L4660" i="1"/>
  <c r="L4662" i="1"/>
  <c r="L4664" i="1"/>
  <c r="L4666" i="1"/>
  <c r="L4668" i="1"/>
  <c r="L4670" i="1"/>
  <c r="L4672" i="1"/>
  <c r="L4674" i="1"/>
  <c r="L4676" i="1"/>
  <c r="L4678" i="1"/>
  <c r="L4680" i="1"/>
  <c r="L4682" i="1"/>
  <c r="L4684" i="1"/>
  <c r="L4686" i="1"/>
  <c r="L4688" i="1"/>
  <c r="L4690" i="1"/>
  <c r="L4692" i="1"/>
  <c r="L4694" i="1"/>
  <c r="L4696" i="1"/>
  <c r="L4698" i="1"/>
  <c r="L4700" i="1"/>
  <c r="L4702" i="1"/>
  <c r="L4704" i="1"/>
  <c r="L4706" i="1"/>
  <c r="L4708" i="1"/>
  <c r="L4710" i="1"/>
  <c r="L4712" i="1"/>
  <c r="L4714" i="1"/>
  <c r="L4716" i="1"/>
  <c r="L4718" i="1"/>
  <c r="L4720" i="1"/>
  <c r="L4722" i="1"/>
  <c r="L4724" i="1"/>
  <c r="L4726" i="1"/>
  <c r="L4728" i="1"/>
  <c r="L4730" i="1"/>
  <c r="L4732" i="1"/>
  <c r="L4734" i="1"/>
  <c r="L4736" i="1"/>
  <c r="L4738" i="1"/>
  <c r="L4740" i="1"/>
  <c r="L4742" i="1"/>
  <c r="L4744" i="1"/>
  <c r="L4746" i="1"/>
  <c r="L4748" i="1"/>
  <c r="L4750" i="1"/>
  <c r="L4752" i="1"/>
  <c r="L4754" i="1"/>
  <c r="L4756" i="1"/>
  <c r="L4758" i="1"/>
  <c r="L4760" i="1"/>
  <c r="L4762" i="1"/>
  <c r="L4764" i="1"/>
  <c r="L4766" i="1"/>
  <c r="L4768" i="1"/>
  <c r="L4770" i="1"/>
  <c r="L4772" i="1"/>
  <c r="L4774" i="1"/>
  <c r="L4776" i="1"/>
  <c r="L4778" i="1"/>
  <c r="L4780" i="1"/>
  <c r="L4782" i="1"/>
  <c r="L4784" i="1"/>
  <c r="L4786" i="1"/>
  <c r="L4788" i="1"/>
  <c r="L4790" i="1"/>
  <c r="L4792" i="1"/>
  <c r="L4794" i="1"/>
  <c r="L4796" i="1"/>
  <c r="L4798" i="1"/>
  <c r="L4800" i="1"/>
  <c r="L4802" i="1"/>
  <c r="L4804" i="1"/>
  <c r="L4806" i="1"/>
  <c r="L4808" i="1"/>
  <c r="L4810" i="1"/>
  <c r="L4812" i="1"/>
  <c r="L4814" i="1"/>
  <c r="L4816" i="1"/>
  <c r="L4818" i="1"/>
  <c r="L4820" i="1"/>
  <c r="L4822" i="1"/>
  <c r="L4824" i="1"/>
  <c r="L4826" i="1"/>
  <c r="L4828" i="1"/>
  <c r="L4830" i="1"/>
  <c r="L4832" i="1"/>
  <c r="L4834" i="1"/>
  <c r="L4836" i="1"/>
  <c r="L4838" i="1"/>
  <c r="L4840" i="1"/>
  <c r="L4842" i="1"/>
  <c r="L4844" i="1"/>
  <c r="L4846" i="1"/>
  <c r="L4848" i="1"/>
  <c r="L4850" i="1"/>
  <c r="L4852" i="1"/>
  <c r="L4854" i="1"/>
  <c r="L4856" i="1"/>
  <c r="L4858" i="1"/>
  <c r="L4860" i="1"/>
  <c r="L4862" i="1"/>
  <c r="L4864" i="1"/>
  <c r="L4866" i="1"/>
  <c r="L4868" i="1"/>
  <c r="L4870" i="1"/>
  <c r="L4872" i="1"/>
  <c r="L4874" i="1"/>
  <c r="L4876" i="1"/>
  <c r="L4878" i="1"/>
  <c r="L4880" i="1"/>
  <c r="L4882" i="1"/>
  <c r="L4884" i="1"/>
  <c r="L4886" i="1"/>
  <c r="L4888" i="1"/>
  <c r="L4890" i="1"/>
  <c r="L4892" i="1"/>
  <c r="L4894" i="1"/>
  <c r="L4896" i="1"/>
  <c r="L4898" i="1"/>
  <c r="L4900" i="1"/>
  <c r="L4902" i="1"/>
  <c r="L4904" i="1"/>
  <c r="L4906" i="1"/>
  <c r="L4908" i="1"/>
  <c r="L4910" i="1"/>
  <c r="L4912" i="1"/>
  <c r="L4914" i="1"/>
  <c r="L4916" i="1"/>
  <c r="L4918" i="1"/>
  <c r="L4920" i="1"/>
  <c r="L4922" i="1"/>
  <c r="L4924" i="1"/>
  <c r="L4926" i="1"/>
  <c r="L4928" i="1"/>
  <c r="L4930" i="1"/>
  <c r="L4932" i="1"/>
  <c r="L4934" i="1"/>
  <c r="L4936" i="1"/>
  <c r="L4938" i="1"/>
  <c r="L4940" i="1"/>
  <c r="L4942" i="1"/>
  <c r="L4944" i="1"/>
  <c r="L4946" i="1"/>
  <c r="L4948" i="1"/>
  <c r="L4950" i="1"/>
  <c r="L4952" i="1"/>
  <c r="L4954" i="1"/>
  <c r="L4956" i="1"/>
  <c r="L4958" i="1"/>
  <c r="L4960" i="1"/>
  <c r="L4962" i="1"/>
  <c r="L4964" i="1"/>
  <c r="L4966" i="1"/>
  <c r="L4968" i="1"/>
  <c r="L4970" i="1"/>
  <c r="L4972" i="1"/>
  <c r="L4974" i="1"/>
  <c r="L4976" i="1"/>
  <c r="L4978" i="1"/>
  <c r="L4980" i="1"/>
  <c r="L4982" i="1"/>
  <c r="L4984" i="1"/>
  <c r="L4986" i="1"/>
  <c r="L4988" i="1"/>
  <c r="L4990" i="1"/>
  <c r="L4992" i="1"/>
  <c r="L4994" i="1"/>
  <c r="L4996" i="1"/>
  <c r="L4998" i="1"/>
  <c r="L5000" i="1"/>
  <c r="G7" i="1"/>
  <c r="G12" i="1"/>
  <c r="G6" i="1"/>
  <c r="G5" i="1"/>
  <c r="L4" i="1"/>
  <c r="AB5499" i="1"/>
  <c r="P12" i="1" l="1"/>
</calcChain>
</file>

<file path=xl/sharedStrings.xml><?xml version="1.0" encoding="utf-8"?>
<sst xmlns="http://schemas.openxmlformats.org/spreadsheetml/2006/main" count="39" uniqueCount="33">
  <si>
    <t>رقم المجموعة</t>
  </si>
  <si>
    <t>اسم المجموعة</t>
  </si>
  <si>
    <t>عدد القروض</t>
  </si>
  <si>
    <t>مجموع مبالغ القروض</t>
  </si>
  <si>
    <t>قيمة القسط</t>
  </si>
  <si>
    <t>المحفظة الإجمالية</t>
  </si>
  <si>
    <t>المحفظة القائمة</t>
  </si>
  <si>
    <t>المحفظة المعرضة للخطر</t>
  </si>
  <si>
    <t>أرصدة الأقساط المتأخرة</t>
  </si>
  <si>
    <t>تاريخ استلام القرض</t>
  </si>
  <si>
    <t>أقساط مستحقة</t>
  </si>
  <si>
    <t xml:space="preserve">حالة السداد </t>
  </si>
  <si>
    <t>رقم القسط المستحق</t>
  </si>
  <si>
    <t>مجموع مبالغ القروض المدفوعة للمقترضين</t>
  </si>
  <si>
    <t>المحفظة الإجمالية - المسدد من الأقساط</t>
  </si>
  <si>
    <t xml:space="preserve">مجموع أرصدة الأقساط المتأخرة </t>
  </si>
  <si>
    <t>محفظة الإقراض الابتدائية</t>
  </si>
  <si>
    <t>تم السداد</t>
  </si>
  <si>
    <t>لم يتم السداد</t>
  </si>
  <si>
    <t>متعثر</t>
  </si>
  <si>
    <t>بيانات المقترضين</t>
  </si>
  <si>
    <t>مسلسل</t>
  </si>
  <si>
    <t>القرض</t>
  </si>
  <si>
    <t>ابراهيم</t>
  </si>
  <si>
    <t>محمد</t>
  </si>
  <si>
    <t>محمود</t>
  </si>
  <si>
    <t>عباس</t>
  </si>
  <si>
    <t>زين</t>
  </si>
  <si>
    <t>دولت</t>
  </si>
  <si>
    <t>نوع السداد</t>
  </si>
  <si>
    <t>قرض</t>
  </si>
  <si>
    <t>قسط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</si>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</sst>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401]B2dd\ mmmm\,\ yyyy;@"/>
  </numFmts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3" borderId="0" xfId="0" applyFont="1" applyFill="1" applyAlignment="1">
      <alignment horizontal="center" vertical="center"/>
    </xf>
    <xf numFmtId="164" fontId="1" fillId="0" borderId="0" xfId="0" applyNumberFormat="1" applyFont="1"/>
    <xf numFmtId="0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1!B1"/><Relationship Id="rId1" Type="http://schemas.openxmlformats.org/officeDocument/2006/relationships/hyperlink" Target="#&#1608;&#1585;&#1602;&#1577;1!Z550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152400</xdr:rowOff>
    </xdr:from>
    <xdr:to>
      <xdr:col>4</xdr:col>
      <xdr:colOff>933450</xdr:colOff>
      <xdr:row>1</xdr:row>
      <xdr:rowOff>0</xdr:rowOff>
    </xdr:to>
    <xdr:sp macro="" textlink="">
      <xdr:nvSpPr>
        <xdr:cNvPr id="2" name="Bevel 1">
          <a:hlinkClick xmlns:r="http://schemas.openxmlformats.org/officeDocument/2006/relationships" r:id="rId1"/>
        </xdr:cNvPr>
        <xdr:cNvSpPr/>
      </xdr:nvSpPr>
      <xdr:spPr>
        <a:xfrm>
          <a:off x="11241833625" y="152400"/>
          <a:ext cx="2495550" cy="676275"/>
        </a:xfrm>
        <a:prstGeom prst="bevel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/>
            <a:t>قاعدة</a:t>
          </a:r>
          <a:r>
            <a:rPr lang="ar-SA" sz="1600" baseline="0"/>
            <a:t> بيانات</a:t>
          </a:r>
        </a:p>
        <a:p>
          <a:pPr algn="ctr" rtl="1"/>
          <a:r>
            <a:rPr lang="ar-SA" sz="1600" baseline="0"/>
            <a:t>( ادخال اسماء المقترضين )</a:t>
          </a:r>
          <a:endParaRPr lang="ar-EG" sz="1600"/>
        </a:p>
      </xdr:txBody>
    </xdr:sp>
    <xdr:clientData/>
  </xdr:twoCellAnchor>
  <xdr:twoCellAnchor>
    <xdr:from>
      <xdr:col>25</xdr:col>
      <xdr:colOff>1257300</xdr:colOff>
      <xdr:row>5493</xdr:row>
      <xdr:rowOff>95250</xdr:rowOff>
    </xdr:from>
    <xdr:to>
      <xdr:col>26</xdr:col>
      <xdr:colOff>1428750</xdr:colOff>
      <xdr:row>5496</xdr:row>
      <xdr:rowOff>47625</xdr:rowOff>
    </xdr:to>
    <xdr:sp macro="" textlink="">
      <xdr:nvSpPr>
        <xdr:cNvPr id="3" name="Bevel 2">
          <a:hlinkClick xmlns:r="http://schemas.openxmlformats.org/officeDocument/2006/relationships" r:id="rId2"/>
        </xdr:cNvPr>
        <xdr:cNvSpPr/>
      </xdr:nvSpPr>
      <xdr:spPr>
        <a:xfrm>
          <a:off x="11218297350" y="995029125"/>
          <a:ext cx="1781175" cy="495300"/>
        </a:xfrm>
        <a:prstGeom prst="bevel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/>
            <a:t>الاقساط</a:t>
          </a:r>
          <a:r>
            <a:rPr lang="ar-SA" sz="1600" baseline="0"/>
            <a:t> والسداد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انقلاب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4583"/>
  <sheetViews>
    <sheetView rightToLeft="1" tabSelected="1" topLeftCell="B1" zoomScaleNormal="100" workbookViewId="0">
      <selection activeCell="F1" sqref="F1"/>
    </sheetView>
  </sheetViews>
  <sheetFormatPr defaultRowHeight="21"/>
  <cols>
    <col min="1" max="1" width="9.140625" style="1"/>
    <col min="2" max="2" width="15.28515625" style="1" bestFit="1" customWidth="1"/>
    <col min="3" max="3" width="15.7109375" style="1" bestFit="1" customWidth="1"/>
    <col min="4" max="4" width="14" style="1" bestFit="1" customWidth="1"/>
    <col min="5" max="5" width="11.85546875" style="1" bestFit="1" customWidth="1"/>
    <col min="6" max="6" width="23.5703125" style="1" bestFit="1" customWidth="1"/>
    <col min="7" max="7" width="12.28515625" style="1" bestFit="1" customWidth="1"/>
    <col min="8" max="8" width="21.85546875" style="1" bestFit="1" customWidth="1"/>
    <col min="9" max="9" width="15.85546875" style="1" bestFit="1" customWidth="1"/>
    <col min="10" max="10" width="13.140625" style="1" bestFit="1" customWidth="1"/>
    <col min="11" max="11" width="21.28515625" style="1" bestFit="1" customWidth="1"/>
    <col min="12" max="12" width="25" style="1" bestFit="1" customWidth="1"/>
    <col min="13" max="14" width="9.140625" style="1"/>
    <col min="15" max="15" width="12.5703125" style="1" customWidth="1"/>
    <col min="16" max="16" width="57.140625" style="1" bestFit="1" customWidth="1"/>
    <col min="17" max="25" width="9.140625" style="1"/>
    <col min="26" max="26" width="21.140625" style="1" customWidth="1"/>
    <col min="27" max="27" width="23.42578125" style="1" customWidth="1"/>
    <col min="28" max="28" width="13.140625" style="1" customWidth="1"/>
    <col min="29" max="16384" width="9.140625" style="1"/>
  </cols>
  <sheetData>
    <row r="1" spans="2:16 16382:16384" ht="65.25" customHeight="1">
      <c r="I1" s="2"/>
    </row>
    <row r="3" spans="2:16 16382:16384" ht="26.25" customHeight="1">
      <c r="B3" s="3" t="s">
        <v>0</v>
      </c>
      <c r="C3" s="3" t="s">
        <v>1</v>
      </c>
      <c r="D3" s="3" t="s">
        <v>2</v>
      </c>
      <c r="E3" s="3" t="s">
        <v>29</v>
      </c>
      <c r="F3" s="3" t="s">
        <v>3</v>
      </c>
      <c r="G3" s="3" t="s">
        <v>4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8</v>
      </c>
    </row>
    <row r="4" spans="2:16 16382:16384">
      <c r="B4" s="1">
        <f>IF($C4&lt;&gt;"",MATCH($C4,collection,0),"")</f>
        <v>4</v>
      </c>
      <c r="C4" s="1" t="s">
        <v>26</v>
      </c>
      <c r="D4" s="1">
        <v>3</v>
      </c>
      <c r="E4" s="1" t="s">
        <v>30</v>
      </c>
      <c r="F4" s="1">
        <f t="shared" ref="F4:F67" si="0">D4*3000</f>
        <v>9000</v>
      </c>
      <c r="G4" s="1">
        <f>F4/12</f>
        <v>750</v>
      </c>
      <c r="H4" s="4"/>
      <c r="I4" s="2">
        <f>IF((OR(J4="لم يتم السداد",J4="متعثر")),"مستحق",(IF(J4="تم السداد","تم السداد",0)))</f>
        <v>0</v>
      </c>
      <c r="K4" s="5">
        <f ca="1">IF(F4&gt;0,MONTH(TODAY()-H4),0)</f>
        <v>2</v>
      </c>
      <c r="L4" s="1">
        <f t="shared" ref="L4:L67" si="1">SUMIFS(G$4:G$5000,I$4:I$5000,"مستحق",C$4:C$5000,C4)</f>
        <v>0</v>
      </c>
      <c r="P4" s="6" t="s">
        <v>5</v>
      </c>
      <c r="XFB4" s="1" t="s">
        <v>30</v>
      </c>
      <c r="XFC4" s="1" t="s">
        <v>17</v>
      </c>
      <c r="XFD4" s="1">
        <v>3</v>
      </c>
    </row>
    <row r="5" spans="2:16 16382:16384">
      <c r="B5" s="1">
        <f>IF($C5&lt;&gt;"",MATCH($C5,collection,0),"")</f>
        <v>2</v>
      </c>
      <c r="C5" s="1" t="s">
        <v>23</v>
      </c>
      <c r="F5" s="1">
        <f t="shared" si="0"/>
        <v>0</v>
      </c>
      <c r="G5" s="1">
        <f t="shared" ref="G5:G68" si="2">F5/12</f>
        <v>0</v>
      </c>
      <c r="H5" s="4"/>
      <c r="I5" s="2">
        <f t="shared" ref="I5:I68" si="3">IF((OR(J5="لم يتم السداد",J5="متعثر")),"مستحق",(IF(J5="تم السداد","تم السداد",0)))</f>
        <v>0</v>
      </c>
      <c r="K5" s="5">
        <f t="shared" ref="K5:K68" ca="1" si="4">IF(F5&gt;0,MONTH(TODAY()-H5),0)</f>
        <v>0</v>
      </c>
      <c r="L5" s="1">
        <f t="shared" si="1"/>
        <v>0</v>
      </c>
      <c r="P5" s="7" t="s">
        <v>13</v>
      </c>
      <c r="XFB5" s="1" t="s">
        <v>31</v>
      </c>
      <c r="XFC5" s="1" t="s">
        <v>18</v>
      </c>
      <c r="XFD5" s="1">
        <v>4</v>
      </c>
    </row>
    <row r="6" spans="2:16 16382:16384">
      <c r="B6" s="1">
        <f>IF($C6&lt;&gt;"",MATCH($C6,collection,0),"")</f>
        <v>6</v>
      </c>
      <c r="C6" s="1" t="s">
        <v>28</v>
      </c>
      <c r="F6" s="1">
        <f t="shared" si="0"/>
        <v>0</v>
      </c>
      <c r="G6" s="1">
        <f t="shared" si="2"/>
        <v>0</v>
      </c>
      <c r="H6" s="4"/>
      <c r="I6" s="2">
        <f t="shared" si="3"/>
        <v>0</v>
      </c>
      <c r="K6" s="5">
        <f t="shared" ca="1" si="4"/>
        <v>0</v>
      </c>
      <c r="L6" s="1">
        <f t="shared" si="1"/>
        <v>0</v>
      </c>
      <c r="P6" s="8">
        <f>SUMIF(E4:E5000,"قرض",F4:F5000)</f>
        <v>9000</v>
      </c>
      <c r="XFC6" s="1" t="s">
        <v>19</v>
      </c>
      <c r="XFD6" s="1">
        <v>5</v>
      </c>
    </row>
    <row r="7" spans="2:16 16382:16384">
      <c r="B7" s="1">
        <f>IF($C7&lt;&gt;"",MATCH($C7,collection,0),"")</f>
        <v>1</v>
      </c>
      <c r="C7" s="1" t="s">
        <v>24</v>
      </c>
      <c r="F7" s="1">
        <f t="shared" si="0"/>
        <v>0</v>
      </c>
      <c r="G7" s="1">
        <f t="shared" si="2"/>
        <v>0</v>
      </c>
      <c r="H7" s="4"/>
      <c r="I7" s="2">
        <f t="shared" si="3"/>
        <v>0</v>
      </c>
      <c r="K7" s="5">
        <f t="shared" ca="1" si="4"/>
        <v>0</v>
      </c>
      <c r="L7" s="1">
        <f t="shared" si="1"/>
        <v>0</v>
      </c>
      <c r="P7" s="9" t="s">
        <v>6</v>
      </c>
    </row>
    <row r="8" spans="2:16 16382:16384">
      <c r="B8" s="1" t="str">
        <f>IF($C8&lt;&gt;"",MATCH($C8,collection,0),"")</f>
        <v/>
      </c>
      <c r="F8" s="1">
        <f t="shared" si="0"/>
        <v>0</v>
      </c>
      <c r="G8" s="1">
        <f t="shared" si="2"/>
        <v>0</v>
      </c>
      <c r="H8" s="4"/>
      <c r="I8" s="2">
        <f t="shared" si="3"/>
        <v>0</v>
      </c>
      <c r="K8" s="5">
        <f t="shared" ca="1" si="4"/>
        <v>0</v>
      </c>
      <c r="L8" s="1">
        <f t="shared" si="1"/>
        <v>0</v>
      </c>
      <c r="P8" s="7" t="s">
        <v>14</v>
      </c>
    </row>
    <row r="9" spans="2:16 16382:16384">
      <c r="B9" s="1" t="str">
        <f>IF($C9&lt;&gt;"",MATCH($C9,collection,0),"")</f>
        <v/>
      </c>
      <c r="F9" s="1">
        <f t="shared" si="0"/>
        <v>0</v>
      </c>
      <c r="G9" s="1">
        <f t="shared" si="2"/>
        <v>0</v>
      </c>
      <c r="H9" s="4"/>
      <c r="I9" s="2">
        <f t="shared" si="3"/>
        <v>0</v>
      </c>
      <c r="K9" s="5">
        <f t="shared" ca="1" si="4"/>
        <v>0</v>
      </c>
      <c r="L9" s="1">
        <f t="shared" si="1"/>
        <v>0</v>
      </c>
      <c r="P9" s="7">
        <f>P6-SUMIFS(G4:G5000,I4:I5000,تم السداد)</f>
        <v>9000</v>
      </c>
    </row>
    <row r="10" spans="2:16 16382:16384">
      <c r="B10" s="1" t="str">
        <f>IF($C10&lt;&gt;"",MATCH($C10,collection,0),"")</f>
        <v/>
      </c>
      <c r="F10" s="1">
        <f t="shared" si="0"/>
        <v>0</v>
      </c>
      <c r="G10" s="1">
        <f t="shared" si="2"/>
        <v>0</v>
      </c>
      <c r="H10" s="4"/>
      <c r="I10" s="2">
        <f t="shared" si="3"/>
        <v>0</v>
      </c>
      <c r="K10" s="5">
        <f t="shared" ca="1" si="4"/>
        <v>0</v>
      </c>
      <c r="L10" s="1">
        <f t="shared" si="1"/>
        <v>0</v>
      </c>
      <c r="P10" s="6" t="s">
        <v>7</v>
      </c>
    </row>
    <row r="11" spans="2:16 16382:16384">
      <c r="B11" s="1" t="str">
        <f>IF($C11&lt;&gt;"",MATCH($C11,collection,0),"")</f>
        <v/>
      </c>
      <c r="F11" s="1">
        <f t="shared" si="0"/>
        <v>0</v>
      </c>
      <c r="G11" s="1">
        <f t="shared" si="2"/>
        <v>0</v>
      </c>
      <c r="H11" s="4"/>
      <c r="I11" s="2">
        <f t="shared" si="3"/>
        <v>0</v>
      </c>
      <c r="K11" s="5">
        <f t="shared" ca="1" si="4"/>
        <v>0</v>
      </c>
      <c r="L11" s="1">
        <f t="shared" si="1"/>
        <v>0</v>
      </c>
      <c r="P11" s="7" t="s">
        <v>15</v>
      </c>
    </row>
    <row r="12" spans="2:16 16382:16384">
      <c r="B12" s="1" t="str">
        <f>IF($C12&lt;&gt;"",MATCH($C12,collection,0),"")</f>
        <v/>
      </c>
      <c r="F12" s="1">
        <f t="shared" si="0"/>
        <v>0</v>
      </c>
      <c r="G12" s="1">
        <f t="shared" si="2"/>
        <v>0</v>
      </c>
      <c r="H12" s="4"/>
      <c r="I12" s="2">
        <f t="shared" si="3"/>
        <v>0</v>
      </c>
      <c r="K12" s="5">
        <f t="shared" ca="1" si="4"/>
        <v>0</v>
      </c>
      <c r="L12" s="1">
        <f t="shared" si="1"/>
        <v>0</v>
      </c>
      <c r="O12" s="7"/>
      <c r="P12" s="7">
        <f>SUM(L4:L5000)</f>
        <v>0</v>
      </c>
    </row>
    <row r="13" spans="2:16 16382:16384">
      <c r="B13" s="1" t="str">
        <f>IF($C13&lt;&gt;"",MATCH($C13,collection,0),"")</f>
        <v/>
      </c>
      <c r="F13" s="1">
        <f t="shared" si="0"/>
        <v>0</v>
      </c>
      <c r="G13" s="1">
        <f t="shared" si="2"/>
        <v>0</v>
      </c>
      <c r="H13" s="4"/>
      <c r="I13" s="2">
        <f t="shared" si="3"/>
        <v>0</v>
      </c>
      <c r="K13" s="5">
        <f t="shared" ca="1" si="4"/>
        <v>0</v>
      </c>
      <c r="L13" s="1">
        <f t="shared" si="1"/>
        <v>0</v>
      </c>
    </row>
    <row r="14" spans="2:16 16382:16384">
      <c r="B14" s="1" t="str">
        <f>IF($C14&lt;&gt;"",MATCH($C14,collection,0),"")</f>
        <v/>
      </c>
      <c r="F14" s="1">
        <f t="shared" si="0"/>
        <v>0</v>
      </c>
      <c r="G14" s="1">
        <f t="shared" si="2"/>
        <v>0</v>
      </c>
      <c r="H14" s="4"/>
      <c r="I14" s="2">
        <f t="shared" si="3"/>
        <v>0</v>
      </c>
      <c r="K14" s="5">
        <f t="shared" ca="1" si="4"/>
        <v>0</v>
      </c>
      <c r="L14" s="1">
        <f t="shared" si="1"/>
        <v>0</v>
      </c>
      <c r="P14" s="9" t="s">
        <v>16</v>
      </c>
    </row>
    <row r="15" spans="2:16 16382:16384">
      <c r="B15" s="1" t="str">
        <f>IF($C15&lt;&gt;"",MATCH($C15,collection,0),"")</f>
        <v/>
      </c>
      <c r="F15" s="1">
        <f t="shared" si="0"/>
        <v>0</v>
      </c>
      <c r="G15" s="1">
        <f t="shared" si="2"/>
        <v>0</v>
      </c>
      <c r="H15" s="4"/>
      <c r="I15" s="2">
        <f t="shared" si="3"/>
        <v>0</v>
      </c>
      <c r="K15" s="5">
        <f t="shared" ca="1" si="4"/>
        <v>0</v>
      </c>
      <c r="L15" s="1">
        <f t="shared" si="1"/>
        <v>0</v>
      </c>
      <c r="P15" s="7">
        <f>300000-P6</f>
        <v>291000</v>
      </c>
    </row>
    <row r="16" spans="2:16 16382:16384">
      <c r="B16" s="1" t="str">
        <f>IF($C16&lt;&gt;"",MATCH($C16,collection,0),"")</f>
        <v/>
      </c>
      <c r="F16" s="1">
        <f t="shared" si="0"/>
        <v>0</v>
      </c>
      <c r="G16" s="1">
        <f t="shared" si="2"/>
        <v>0</v>
      </c>
      <c r="H16" s="4"/>
      <c r="I16" s="2">
        <f t="shared" si="3"/>
        <v>0</v>
      </c>
      <c r="K16" s="5">
        <f t="shared" ca="1" si="4"/>
        <v>0</v>
      </c>
      <c r="L16" s="1">
        <f t="shared" si="1"/>
        <v>0</v>
      </c>
    </row>
    <row r="17" spans="2:12">
      <c r="B17" s="1" t="str">
        <f>IF($C17&lt;&gt;"",MATCH($C17,collection,0),"")</f>
        <v/>
      </c>
      <c r="F17" s="1">
        <f t="shared" si="0"/>
        <v>0</v>
      </c>
      <c r="G17" s="1">
        <f t="shared" si="2"/>
        <v>0</v>
      </c>
      <c r="H17" s="4"/>
      <c r="I17" s="2">
        <f t="shared" si="3"/>
        <v>0</v>
      </c>
      <c r="K17" s="5">
        <f t="shared" ca="1" si="4"/>
        <v>0</v>
      </c>
      <c r="L17" s="1">
        <f t="shared" si="1"/>
        <v>0</v>
      </c>
    </row>
    <row r="18" spans="2:12">
      <c r="B18" s="1" t="str">
        <f>IF($C18&lt;&gt;"",MATCH($C18,collection,0),"")</f>
        <v/>
      </c>
      <c r="F18" s="1">
        <f t="shared" si="0"/>
        <v>0</v>
      </c>
      <c r="G18" s="1">
        <f t="shared" si="2"/>
        <v>0</v>
      </c>
      <c r="H18" s="4"/>
      <c r="I18" s="2">
        <f t="shared" si="3"/>
        <v>0</v>
      </c>
      <c r="K18" s="5">
        <f t="shared" ca="1" si="4"/>
        <v>0</v>
      </c>
      <c r="L18" s="1">
        <f t="shared" si="1"/>
        <v>0</v>
      </c>
    </row>
    <row r="19" spans="2:12">
      <c r="B19" s="1" t="str">
        <f>IF($C19&lt;&gt;"",MATCH($C19,collection,0),"")</f>
        <v/>
      </c>
      <c r="F19" s="1">
        <f t="shared" si="0"/>
        <v>0</v>
      </c>
      <c r="G19" s="1">
        <f t="shared" si="2"/>
        <v>0</v>
      </c>
      <c r="H19" s="4"/>
      <c r="I19" s="2">
        <f t="shared" si="3"/>
        <v>0</v>
      </c>
      <c r="K19" s="5">
        <f t="shared" ca="1" si="4"/>
        <v>0</v>
      </c>
      <c r="L19" s="1">
        <f t="shared" si="1"/>
        <v>0</v>
      </c>
    </row>
    <row r="20" spans="2:12">
      <c r="B20" s="1" t="str">
        <f>IF($C20&lt;&gt;"",MATCH($C20,collection,0),"")</f>
        <v/>
      </c>
      <c r="F20" s="1">
        <f t="shared" si="0"/>
        <v>0</v>
      </c>
      <c r="G20" s="1">
        <f t="shared" si="2"/>
        <v>0</v>
      </c>
      <c r="H20" s="4"/>
      <c r="I20" s="2">
        <f t="shared" si="3"/>
        <v>0</v>
      </c>
      <c r="K20" s="5">
        <f t="shared" ca="1" si="4"/>
        <v>0</v>
      </c>
      <c r="L20" s="1">
        <f t="shared" si="1"/>
        <v>0</v>
      </c>
    </row>
    <row r="21" spans="2:12">
      <c r="B21" s="1" t="str">
        <f>IF($C21&lt;&gt;"",MATCH($C21,collection,0),"")</f>
        <v/>
      </c>
      <c r="F21" s="1">
        <f t="shared" si="0"/>
        <v>0</v>
      </c>
      <c r="G21" s="1">
        <f t="shared" si="2"/>
        <v>0</v>
      </c>
      <c r="H21" s="4"/>
      <c r="I21" s="2">
        <f t="shared" si="3"/>
        <v>0</v>
      </c>
      <c r="K21" s="5">
        <f t="shared" ca="1" si="4"/>
        <v>0</v>
      </c>
      <c r="L21" s="1">
        <f t="shared" si="1"/>
        <v>0</v>
      </c>
    </row>
    <row r="22" spans="2:12">
      <c r="B22" s="1" t="str">
        <f>IF($C22&lt;&gt;"",MATCH($C22,collection,0),"")</f>
        <v/>
      </c>
      <c r="F22" s="1">
        <f t="shared" si="0"/>
        <v>0</v>
      </c>
      <c r="G22" s="1">
        <f t="shared" si="2"/>
        <v>0</v>
      </c>
      <c r="H22" s="4"/>
      <c r="I22" s="2">
        <f t="shared" si="3"/>
        <v>0</v>
      </c>
      <c r="K22" s="5">
        <f t="shared" ca="1" si="4"/>
        <v>0</v>
      </c>
      <c r="L22" s="1">
        <f t="shared" si="1"/>
        <v>0</v>
      </c>
    </row>
    <row r="23" spans="2:12">
      <c r="B23" s="1" t="str">
        <f>IF($C23&lt;&gt;"",MATCH($C23,collection,0),"")</f>
        <v/>
      </c>
      <c r="F23" s="1">
        <f t="shared" si="0"/>
        <v>0</v>
      </c>
      <c r="G23" s="1">
        <f t="shared" si="2"/>
        <v>0</v>
      </c>
      <c r="H23" s="4"/>
      <c r="I23" s="2">
        <f t="shared" si="3"/>
        <v>0</v>
      </c>
      <c r="K23" s="5">
        <f t="shared" ca="1" si="4"/>
        <v>0</v>
      </c>
      <c r="L23" s="1">
        <f t="shared" si="1"/>
        <v>0</v>
      </c>
    </row>
    <row r="24" spans="2:12">
      <c r="B24" s="1" t="str">
        <f>IF($C24&lt;&gt;"",MATCH($C24,collection,0),"")</f>
        <v/>
      </c>
      <c r="F24" s="1">
        <f t="shared" si="0"/>
        <v>0</v>
      </c>
      <c r="G24" s="1">
        <f t="shared" si="2"/>
        <v>0</v>
      </c>
      <c r="H24" s="4"/>
      <c r="I24" s="2">
        <f t="shared" si="3"/>
        <v>0</v>
      </c>
      <c r="K24" s="5">
        <f t="shared" ca="1" si="4"/>
        <v>0</v>
      </c>
      <c r="L24" s="1">
        <f t="shared" si="1"/>
        <v>0</v>
      </c>
    </row>
    <row r="25" spans="2:12">
      <c r="B25" s="1" t="str">
        <f>IF($C25&lt;&gt;"",MATCH($C25,collection,0),"")</f>
        <v/>
      </c>
      <c r="F25" s="1">
        <f t="shared" si="0"/>
        <v>0</v>
      </c>
      <c r="G25" s="1">
        <f t="shared" si="2"/>
        <v>0</v>
      </c>
      <c r="H25" s="4"/>
      <c r="I25" s="2">
        <f t="shared" si="3"/>
        <v>0</v>
      </c>
      <c r="K25" s="5">
        <f t="shared" ca="1" si="4"/>
        <v>0</v>
      </c>
      <c r="L25" s="1">
        <f t="shared" si="1"/>
        <v>0</v>
      </c>
    </row>
    <row r="26" spans="2:12">
      <c r="B26" s="1" t="str">
        <f>IF($C26&lt;&gt;"",MATCH($C26,collection,0),"")</f>
        <v/>
      </c>
      <c r="F26" s="1">
        <f t="shared" si="0"/>
        <v>0</v>
      </c>
      <c r="G26" s="1">
        <f t="shared" si="2"/>
        <v>0</v>
      </c>
      <c r="H26" s="4"/>
      <c r="I26" s="2">
        <f t="shared" si="3"/>
        <v>0</v>
      </c>
      <c r="K26" s="5">
        <f t="shared" ca="1" si="4"/>
        <v>0</v>
      </c>
      <c r="L26" s="1">
        <f t="shared" si="1"/>
        <v>0</v>
      </c>
    </row>
    <row r="27" spans="2:12">
      <c r="B27" s="1" t="str">
        <f>IF($C27&lt;&gt;"",MATCH($C27,collection,0),"")</f>
        <v/>
      </c>
      <c r="F27" s="1">
        <f t="shared" si="0"/>
        <v>0</v>
      </c>
      <c r="G27" s="1">
        <f t="shared" si="2"/>
        <v>0</v>
      </c>
      <c r="H27" s="4"/>
      <c r="I27" s="2">
        <f t="shared" si="3"/>
        <v>0</v>
      </c>
      <c r="K27" s="5">
        <f t="shared" ca="1" si="4"/>
        <v>0</v>
      </c>
      <c r="L27" s="1">
        <f t="shared" si="1"/>
        <v>0</v>
      </c>
    </row>
    <row r="28" spans="2:12">
      <c r="B28" s="1" t="str">
        <f>IF($C28&lt;&gt;"",MATCH($C28,collection,0),"")</f>
        <v/>
      </c>
      <c r="F28" s="1">
        <f t="shared" si="0"/>
        <v>0</v>
      </c>
      <c r="G28" s="1">
        <f t="shared" si="2"/>
        <v>0</v>
      </c>
      <c r="H28" s="4"/>
      <c r="I28" s="2">
        <f t="shared" si="3"/>
        <v>0</v>
      </c>
      <c r="K28" s="5">
        <f t="shared" ca="1" si="4"/>
        <v>0</v>
      </c>
      <c r="L28" s="1">
        <f t="shared" si="1"/>
        <v>0</v>
      </c>
    </row>
    <row r="29" spans="2:12">
      <c r="B29" s="1" t="str">
        <f>IF($C29&lt;&gt;"",MATCH($C29,collection,0),"")</f>
        <v/>
      </c>
      <c r="F29" s="1">
        <f t="shared" si="0"/>
        <v>0</v>
      </c>
      <c r="G29" s="1">
        <f t="shared" si="2"/>
        <v>0</v>
      </c>
      <c r="H29" s="4"/>
      <c r="I29" s="2">
        <f t="shared" si="3"/>
        <v>0</v>
      </c>
      <c r="K29" s="5">
        <f t="shared" ca="1" si="4"/>
        <v>0</v>
      </c>
      <c r="L29" s="1">
        <f t="shared" si="1"/>
        <v>0</v>
      </c>
    </row>
    <row r="30" spans="2:12">
      <c r="B30" s="1" t="str">
        <f>IF($C30&lt;&gt;"",MATCH($C30,collection,0),"")</f>
        <v/>
      </c>
      <c r="F30" s="1">
        <f t="shared" si="0"/>
        <v>0</v>
      </c>
      <c r="G30" s="1">
        <f t="shared" si="2"/>
        <v>0</v>
      </c>
      <c r="H30" s="4"/>
      <c r="I30" s="2">
        <f t="shared" si="3"/>
        <v>0</v>
      </c>
      <c r="K30" s="5">
        <f t="shared" ca="1" si="4"/>
        <v>0</v>
      </c>
      <c r="L30" s="1">
        <f t="shared" si="1"/>
        <v>0</v>
      </c>
    </row>
    <row r="31" spans="2:12">
      <c r="B31" s="1" t="str">
        <f>IF($C31&lt;&gt;"",MATCH($C31,collection,0),"")</f>
        <v/>
      </c>
      <c r="F31" s="1">
        <f t="shared" si="0"/>
        <v>0</v>
      </c>
      <c r="G31" s="1">
        <f t="shared" si="2"/>
        <v>0</v>
      </c>
      <c r="H31" s="4"/>
      <c r="I31" s="2">
        <f t="shared" si="3"/>
        <v>0</v>
      </c>
      <c r="K31" s="5">
        <f t="shared" ca="1" si="4"/>
        <v>0</v>
      </c>
      <c r="L31" s="1">
        <f t="shared" si="1"/>
        <v>0</v>
      </c>
    </row>
    <row r="32" spans="2:12">
      <c r="B32" s="1" t="str">
        <f>IF($C32&lt;&gt;"",MATCH($C32,collection,0),"")</f>
        <v/>
      </c>
      <c r="F32" s="1">
        <f t="shared" si="0"/>
        <v>0</v>
      </c>
      <c r="G32" s="1">
        <f t="shared" si="2"/>
        <v>0</v>
      </c>
      <c r="H32" s="4"/>
      <c r="I32" s="2">
        <f t="shared" si="3"/>
        <v>0</v>
      </c>
      <c r="K32" s="5">
        <f t="shared" ca="1" si="4"/>
        <v>0</v>
      </c>
      <c r="L32" s="1">
        <f t="shared" si="1"/>
        <v>0</v>
      </c>
    </row>
    <row r="33" spans="2:12">
      <c r="B33" s="1" t="str">
        <f>IF($C33&lt;&gt;"",MATCH($C33,collection,0),"")</f>
        <v/>
      </c>
      <c r="F33" s="1">
        <f t="shared" si="0"/>
        <v>0</v>
      </c>
      <c r="G33" s="1">
        <f t="shared" si="2"/>
        <v>0</v>
      </c>
      <c r="H33" s="4"/>
      <c r="I33" s="2">
        <f t="shared" si="3"/>
        <v>0</v>
      </c>
      <c r="K33" s="5">
        <f t="shared" ca="1" si="4"/>
        <v>0</v>
      </c>
      <c r="L33" s="1">
        <f t="shared" si="1"/>
        <v>0</v>
      </c>
    </row>
    <row r="34" spans="2:12">
      <c r="B34" s="1" t="str">
        <f>IF($C34&lt;&gt;"",MATCH($C34,collection,0),"")</f>
        <v/>
      </c>
      <c r="F34" s="1">
        <f t="shared" si="0"/>
        <v>0</v>
      </c>
      <c r="G34" s="1">
        <f t="shared" si="2"/>
        <v>0</v>
      </c>
      <c r="H34" s="4"/>
      <c r="I34" s="2">
        <f t="shared" si="3"/>
        <v>0</v>
      </c>
      <c r="K34" s="5">
        <f t="shared" ca="1" si="4"/>
        <v>0</v>
      </c>
      <c r="L34" s="1">
        <f t="shared" si="1"/>
        <v>0</v>
      </c>
    </row>
    <row r="35" spans="2:12">
      <c r="B35" s="1" t="str">
        <f>IF($C35&lt;&gt;"",MATCH($C35,collection,0),"")</f>
        <v/>
      </c>
      <c r="F35" s="1">
        <f t="shared" si="0"/>
        <v>0</v>
      </c>
      <c r="G35" s="1">
        <f t="shared" si="2"/>
        <v>0</v>
      </c>
      <c r="H35" s="4"/>
      <c r="I35" s="2">
        <f t="shared" si="3"/>
        <v>0</v>
      </c>
      <c r="K35" s="5">
        <f t="shared" ca="1" si="4"/>
        <v>0</v>
      </c>
      <c r="L35" s="1">
        <f t="shared" si="1"/>
        <v>0</v>
      </c>
    </row>
    <row r="36" spans="2:12">
      <c r="B36" s="1" t="str">
        <f>IF($C36&lt;&gt;"",MATCH($C36,collection,0),"")</f>
        <v/>
      </c>
      <c r="F36" s="1">
        <f t="shared" si="0"/>
        <v>0</v>
      </c>
      <c r="G36" s="1">
        <f t="shared" si="2"/>
        <v>0</v>
      </c>
      <c r="H36" s="4"/>
      <c r="I36" s="2">
        <f t="shared" si="3"/>
        <v>0</v>
      </c>
      <c r="K36" s="5">
        <f t="shared" ca="1" si="4"/>
        <v>0</v>
      </c>
      <c r="L36" s="1">
        <f t="shared" si="1"/>
        <v>0</v>
      </c>
    </row>
    <row r="37" spans="2:12">
      <c r="B37" s="1" t="str">
        <f>IF($C37&lt;&gt;"",MATCH($C37,collection,0),"")</f>
        <v/>
      </c>
      <c r="F37" s="1">
        <f t="shared" si="0"/>
        <v>0</v>
      </c>
      <c r="G37" s="1">
        <f t="shared" si="2"/>
        <v>0</v>
      </c>
      <c r="H37" s="4"/>
      <c r="I37" s="2">
        <f t="shared" si="3"/>
        <v>0</v>
      </c>
      <c r="K37" s="5">
        <f t="shared" ca="1" si="4"/>
        <v>0</v>
      </c>
      <c r="L37" s="1">
        <f t="shared" si="1"/>
        <v>0</v>
      </c>
    </row>
    <row r="38" spans="2:12">
      <c r="B38" s="1" t="str">
        <f>IF($C38&lt;&gt;"",MATCH($C38,collection,0),"")</f>
        <v/>
      </c>
      <c r="F38" s="1">
        <f t="shared" si="0"/>
        <v>0</v>
      </c>
      <c r="G38" s="1">
        <f t="shared" si="2"/>
        <v>0</v>
      </c>
      <c r="H38" s="4"/>
      <c r="I38" s="2">
        <f t="shared" si="3"/>
        <v>0</v>
      </c>
      <c r="K38" s="5">
        <f t="shared" ca="1" si="4"/>
        <v>0</v>
      </c>
      <c r="L38" s="1">
        <f t="shared" si="1"/>
        <v>0</v>
      </c>
    </row>
    <row r="39" spans="2:12">
      <c r="B39" s="1" t="str">
        <f>IF($C39&lt;&gt;"",MATCH($C39,collection,0),"")</f>
        <v/>
      </c>
      <c r="F39" s="1">
        <f t="shared" si="0"/>
        <v>0</v>
      </c>
      <c r="G39" s="1">
        <f t="shared" si="2"/>
        <v>0</v>
      </c>
      <c r="H39" s="4"/>
      <c r="I39" s="2">
        <f t="shared" si="3"/>
        <v>0</v>
      </c>
      <c r="K39" s="5">
        <f t="shared" ca="1" si="4"/>
        <v>0</v>
      </c>
      <c r="L39" s="1">
        <f t="shared" si="1"/>
        <v>0</v>
      </c>
    </row>
    <row r="40" spans="2:12">
      <c r="B40" s="1" t="str">
        <f>IF($C40&lt;&gt;"",MATCH($C40,collection,0),"")</f>
        <v/>
      </c>
      <c r="F40" s="1">
        <f t="shared" si="0"/>
        <v>0</v>
      </c>
      <c r="G40" s="1">
        <f t="shared" si="2"/>
        <v>0</v>
      </c>
      <c r="H40" s="4"/>
      <c r="I40" s="2">
        <f t="shared" si="3"/>
        <v>0</v>
      </c>
      <c r="K40" s="5">
        <f t="shared" ca="1" si="4"/>
        <v>0</v>
      </c>
      <c r="L40" s="1">
        <f t="shared" si="1"/>
        <v>0</v>
      </c>
    </row>
    <row r="41" spans="2:12">
      <c r="B41" s="1" t="str">
        <f>IF($C41&lt;&gt;"",MATCH($C41,collection,0),"")</f>
        <v/>
      </c>
      <c r="F41" s="1">
        <f t="shared" si="0"/>
        <v>0</v>
      </c>
      <c r="G41" s="1">
        <f t="shared" si="2"/>
        <v>0</v>
      </c>
      <c r="H41" s="4"/>
      <c r="I41" s="2">
        <f t="shared" si="3"/>
        <v>0</v>
      </c>
      <c r="K41" s="5">
        <f t="shared" ca="1" si="4"/>
        <v>0</v>
      </c>
      <c r="L41" s="1">
        <f t="shared" si="1"/>
        <v>0</v>
      </c>
    </row>
    <row r="42" spans="2:12">
      <c r="B42" s="1" t="str">
        <f>IF($C42&lt;&gt;"",MATCH($C42,collection,0),"")</f>
        <v/>
      </c>
      <c r="F42" s="1">
        <f t="shared" si="0"/>
        <v>0</v>
      </c>
      <c r="G42" s="1">
        <f t="shared" si="2"/>
        <v>0</v>
      </c>
      <c r="H42" s="4"/>
      <c r="I42" s="2">
        <f t="shared" si="3"/>
        <v>0</v>
      </c>
      <c r="K42" s="5">
        <f t="shared" ca="1" si="4"/>
        <v>0</v>
      </c>
      <c r="L42" s="1">
        <f t="shared" si="1"/>
        <v>0</v>
      </c>
    </row>
    <row r="43" spans="2:12">
      <c r="B43" s="1" t="str">
        <f>IF($C43&lt;&gt;"",MATCH($C43,collection,0),"")</f>
        <v/>
      </c>
      <c r="F43" s="1">
        <f t="shared" si="0"/>
        <v>0</v>
      </c>
      <c r="G43" s="1">
        <f t="shared" si="2"/>
        <v>0</v>
      </c>
      <c r="H43" s="4"/>
      <c r="I43" s="2">
        <f t="shared" si="3"/>
        <v>0</v>
      </c>
      <c r="K43" s="5">
        <f t="shared" ca="1" si="4"/>
        <v>0</v>
      </c>
      <c r="L43" s="1">
        <f t="shared" si="1"/>
        <v>0</v>
      </c>
    </row>
    <row r="44" spans="2:12">
      <c r="B44" s="1" t="str">
        <f>IF($C44&lt;&gt;"",MATCH($C44,collection,0),"")</f>
        <v/>
      </c>
      <c r="F44" s="1">
        <f t="shared" si="0"/>
        <v>0</v>
      </c>
      <c r="G44" s="1">
        <f t="shared" si="2"/>
        <v>0</v>
      </c>
      <c r="H44" s="4"/>
      <c r="I44" s="2">
        <f t="shared" si="3"/>
        <v>0</v>
      </c>
      <c r="K44" s="5">
        <f t="shared" ca="1" si="4"/>
        <v>0</v>
      </c>
      <c r="L44" s="1">
        <f t="shared" si="1"/>
        <v>0</v>
      </c>
    </row>
    <row r="45" spans="2:12">
      <c r="B45" s="1" t="str">
        <f>IF($C45&lt;&gt;"",MATCH($C45,collection,0),"")</f>
        <v/>
      </c>
      <c r="F45" s="1">
        <f t="shared" si="0"/>
        <v>0</v>
      </c>
      <c r="G45" s="1">
        <f t="shared" si="2"/>
        <v>0</v>
      </c>
      <c r="H45" s="4"/>
      <c r="I45" s="2">
        <f t="shared" si="3"/>
        <v>0</v>
      </c>
      <c r="K45" s="5">
        <f t="shared" ca="1" si="4"/>
        <v>0</v>
      </c>
      <c r="L45" s="1">
        <f t="shared" si="1"/>
        <v>0</v>
      </c>
    </row>
    <row r="46" spans="2:12">
      <c r="B46" s="1" t="str">
        <f>IF($C46&lt;&gt;"",MATCH($C46,collection,0),"")</f>
        <v/>
      </c>
      <c r="F46" s="1">
        <f t="shared" si="0"/>
        <v>0</v>
      </c>
      <c r="G46" s="1">
        <f t="shared" si="2"/>
        <v>0</v>
      </c>
      <c r="H46" s="4"/>
      <c r="I46" s="2">
        <f t="shared" si="3"/>
        <v>0</v>
      </c>
      <c r="K46" s="5">
        <f t="shared" ca="1" si="4"/>
        <v>0</v>
      </c>
      <c r="L46" s="1">
        <f t="shared" si="1"/>
        <v>0</v>
      </c>
    </row>
    <row r="47" spans="2:12">
      <c r="B47" s="1" t="str">
        <f>IF($C47&lt;&gt;"",MATCH($C47,collection,0),"")</f>
        <v/>
      </c>
      <c r="F47" s="1">
        <f t="shared" si="0"/>
        <v>0</v>
      </c>
      <c r="G47" s="1">
        <f t="shared" si="2"/>
        <v>0</v>
      </c>
      <c r="H47" s="4"/>
      <c r="I47" s="2">
        <f t="shared" si="3"/>
        <v>0</v>
      </c>
      <c r="K47" s="5">
        <f t="shared" ca="1" si="4"/>
        <v>0</v>
      </c>
      <c r="L47" s="1">
        <f t="shared" si="1"/>
        <v>0</v>
      </c>
    </row>
    <row r="48" spans="2:12">
      <c r="B48" s="1" t="str">
        <f>IF($C48&lt;&gt;"",MATCH($C48,collection,0),"")</f>
        <v/>
      </c>
      <c r="F48" s="1">
        <f t="shared" si="0"/>
        <v>0</v>
      </c>
      <c r="G48" s="1">
        <f t="shared" si="2"/>
        <v>0</v>
      </c>
      <c r="H48" s="4"/>
      <c r="I48" s="2">
        <f t="shared" si="3"/>
        <v>0</v>
      </c>
      <c r="K48" s="5">
        <f t="shared" ca="1" si="4"/>
        <v>0</v>
      </c>
      <c r="L48" s="1">
        <f t="shared" si="1"/>
        <v>0</v>
      </c>
    </row>
    <row r="49" spans="2:12">
      <c r="B49" s="1" t="str">
        <f>IF($C49&lt;&gt;"",MATCH($C49,collection,0),"")</f>
        <v/>
      </c>
      <c r="F49" s="1">
        <f t="shared" si="0"/>
        <v>0</v>
      </c>
      <c r="G49" s="1">
        <f t="shared" si="2"/>
        <v>0</v>
      </c>
      <c r="H49" s="4"/>
      <c r="I49" s="2">
        <f t="shared" si="3"/>
        <v>0</v>
      </c>
      <c r="K49" s="5">
        <f t="shared" ca="1" si="4"/>
        <v>0</v>
      </c>
      <c r="L49" s="1">
        <f t="shared" si="1"/>
        <v>0</v>
      </c>
    </row>
    <row r="50" spans="2:12">
      <c r="B50" s="1" t="str">
        <f>IF($C50&lt;&gt;"",MATCH($C50,collection,0),"")</f>
        <v/>
      </c>
      <c r="F50" s="1">
        <f t="shared" si="0"/>
        <v>0</v>
      </c>
      <c r="G50" s="1">
        <f t="shared" si="2"/>
        <v>0</v>
      </c>
      <c r="H50" s="4"/>
      <c r="I50" s="2">
        <f t="shared" si="3"/>
        <v>0</v>
      </c>
      <c r="K50" s="5">
        <f t="shared" ca="1" si="4"/>
        <v>0</v>
      </c>
      <c r="L50" s="1">
        <f t="shared" si="1"/>
        <v>0</v>
      </c>
    </row>
    <row r="51" spans="2:12">
      <c r="B51" s="1" t="str">
        <f>IF($C51&lt;&gt;"",MATCH($C51,collection,0),"")</f>
        <v/>
      </c>
      <c r="F51" s="1">
        <f t="shared" si="0"/>
        <v>0</v>
      </c>
      <c r="G51" s="1">
        <f t="shared" si="2"/>
        <v>0</v>
      </c>
      <c r="H51" s="4"/>
      <c r="I51" s="2">
        <f t="shared" si="3"/>
        <v>0</v>
      </c>
      <c r="K51" s="5">
        <f t="shared" ca="1" si="4"/>
        <v>0</v>
      </c>
      <c r="L51" s="1">
        <f t="shared" si="1"/>
        <v>0</v>
      </c>
    </row>
    <row r="52" spans="2:12">
      <c r="B52" s="1" t="str">
        <f>IF($C52&lt;&gt;"",MATCH($C52,collection,0),"")</f>
        <v/>
      </c>
      <c r="F52" s="1">
        <f t="shared" si="0"/>
        <v>0</v>
      </c>
      <c r="G52" s="1">
        <f t="shared" si="2"/>
        <v>0</v>
      </c>
      <c r="H52" s="4"/>
      <c r="I52" s="2">
        <f t="shared" si="3"/>
        <v>0</v>
      </c>
      <c r="K52" s="5">
        <f t="shared" ca="1" si="4"/>
        <v>0</v>
      </c>
      <c r="L52" s="1">
        <f t="shared" si="1"/>
        <v>0</v>
      </c>
    </row>
    <row r="53" spans="2:12">
      <c r="B53" s="1" t="str">
        <f>IF($C53&lt;&gt;"",MATCH($C53,collection,0),"")</f>
        <v/>
      </c>
      <c r="F53" s="1">
        <f t="shared" si="0"/>
        <v>0</v>
      </c>
      <c r="G53" s="1">
        <f t="shared" si="2"/>
        <v>0</v>
      </c>
      <c r="H53" s="4"/>
      <c r="I53" s="2">
        <f t="shared" si="3"/>
        <v>0</v>
      </c>
      <c r="K53" s="5">
        <f t="shared" ca="1" si="4"/>
        <v>0</v>
      </c>
      <c r="L53" s="1">
        <f t="shared" si="1"/>
        <v>0</v>
      </c>
    </row>
    <row r="54" spans="2:12">
      <c r="B54" s="1" t="str">
        <f>IF($C54&lt;&gt;"",MATCH($C54,collection,0),"")</f>
        <v/>
      </c>
      <c r="F54" s="1">
        <f t="shared" si="0"/>
        <v>0</v>
      </c>
      <c r="G54" s="1">
        <f t="shared" si="2"/>
        <v>0</v>
      </c>
      <c r="H54" s="4"/>
      <c r="I54" s="2">
        <f t="shared" si="3"/>
        <v>0</v>
      </c>
      <c r="K54" s="5">
        <f t="shared" ca="1" si="4"/>
        <v>0</v>
      </c>
      <c r="L54" s="1">
        <f t="shared" si="1"/>
        <v>0</v>
      </c>
    </row>
    <row r="55" spans="2:12">
      <c r="B55" s="1" t="str">
        <f>IF($C55&lt;&gt;"",MATCH($C55,collection,0),"")</f>
        <v/>
      </c>
      <c r="F55" s="1">
        <f t="shared" si="0"/>
        <v>0</v>
      </c>
      <c r="G55" s="1">
        <f t="shared" si="2"/>
        <v>0</v>
      </c>
      <c r="H55" s="4"/>
      <c r="I55" s="2">
        <f t="shared" si="3"/>
        <v>0</v>
      </c>
      <c r="K55" s="5">
        <f t="shared" ca="1" si="4"/>
        <v>0</v>
      </c>
      <c r="L55" s="1">
        <f t="shared" si="1"/>
        <v>0</v>
      </c>
    </row>
    <row r="56" spans="2:12">
      <c r="B56" s="1" t="str">
        <f>IF($C56&lt;&gt;"",MATCH($C56,collection,0),"")</f>
        <v/>
      </c>
      <c r="F56" s="1">
        <f t="shared" si="0"/>
        <v>0</v>
      </c>
      <c r="G56" s="1">
        <f t="shared" si="2"/>
        <v>0</v>
      </c>
      <c r="H56" s="4"/>
      <c r="I56" s="2">
        <f t="shared" si="3"/>
        <v>0</v>
      </c>
      <c r="K56" s="5">
        <f t="shared" ca="1" si="4"/>
        <v>0</v>
      </c>
      <c r="L56" s="1">
        <f t="shared" si="1"/>
        <v>0</v>
      </c>
    </row>
    <row r="57" spans="2:12">
      <c r="B57" s="1" t="str">
        <f>IF($C57&lt;&gt;"",MATCH($C57,collection,0),"")</f>
        <v/>
      </c>
      <c r="F57" s="1">
        <f t="shared" si="0"/>
        <v>0</v>
      </c>
      <c r="G57" s="1">
        <f t="shared" si="2"/>
        <v>0</v>
      </c>
      <c r="H57" s="4"/>
      <c r="I57" s="2">
        <f t="shared" si="3"/>
        <v>0</v>
      </c>
      <c r="K57" s="5">
        <f t="shared" ca="1" si="4"/>
        <v>0</v>
      </c>
      <c r="L57" s="1">
        <f t="shared" si="1"/>
        <v>0</v>
      </c>
    </row>
    <row r="58" spans="2:12">
      <c r="B58" s="1" t="str">
        <f>IF($C58&lt;&gt;"",MATCH($C58,collection,0),"")</f>
        <v/>
      </c>
      <c r="F58" s="1">
        <f t="shared" si="0"/>
        <v>0</v>
      </c>
      <c r="G58" s="1">
        <f t="shared" si="2"/>
        <v>0</v>
      </c>
      <c r="H58" s="4"/>
      <c r="I58" s="2">
        <f t="shared" si="3"/>
        <v>0</v>
      </c>
      <c r="K58" s="5">
        <f t="shared" ca="1" si="4"/>
        <v>0</v>
      </c>
      <c r="L58" s="1">
        <f t="shared" si="1"/>
        <v>0</v>
      </c>
    </row>
    <row r="59" spans="2:12">
      <c r="B59" s="1" t="str">
        <f>IF($C59&lt;&gt;"",MATCH($C59,collection,0),"")</f>
        <v/>
      </c>
      <c r="F59" s="1">
        <f t="shared" si="0"/>
        <v>0</v>
      </c>
      <c r="G59" s="1">
        <f t="shared" si="2"/>
        <v>0</v>
      </c>
      <c r="H59" s="4"/>
      <c r="I59" s="2">
        <f t="shared" si="3"/>
        <v>0</v>
      </c>
      <c r="K59" s="5">
        <f t="shared" ca="1" si="4"/>
        <v>0</v>
      </c>
      <c r="L59" s="1">
        <f t="shared" si="1"/>
        <v>0</v>
      </c>
    </row>
    <row r="60" spans="2:12">
      <c r="B60" s="1" t="str">
        <f>IF($C60&lt;&gt;"",MATCH($C60,collection,0),"")</f>
        <v/>
      </c>
      <c r="F60" s="1">
        <f t="shared" si="0"/>
        <v>0</v>
      </c>
      <c r="G60" s="1">
        <f t="shared" si="2"/>
        <v>0</v>
      </c>
      <c r="H60" s="4"/>
      <c r="I60" s="2">
        <f t="shared" si="3"/>
        <v>0</v>
      </c>
      <c r="K60" s="5">
        <f t="shared" ca="1" si="4"/>
        <v>0</v>
      </c>
      <c r="L60" s="1">
        <f t="shared" si="1"/>
        <v>0</v>
      </c>
    </row>
    <row r="61" spans="2:12">
      <c r="B61" s="1" t="str">
        <f>IF($C61&lt;&gt;"",MATCH($C61,collection,0),"")</f>
        <v/>
      </c>
      <c r="F61" s="1">
        <f t="shared" si="0"/>
        <v>0</v>
      </c>
      <c r="G61" s="1">
        <f t="shared" si="2"/>
        <v>0</v>
      </c>
      <c r="H61" s="4"/>
      <c r="I61" s="2">
        <f t="shared" si="3"/>
        <v>0</v>
      </c>
      <c r="K61" s="5">
        <f t="shared" ca="1" si="4"/>
        <v>0</v>
      </c>
      <c r="L61" s="1">
        <f t="shared" si="1"/>
        <v>0</v>
      </c>
    </row>
    <row r="62" spans="2:12">
      <c r="B62" s="1" t="str">
        <f>IF($C62&lt;&gt;"",MATCH($C62,collection,0),"")</f>
        <v/>
      </c>
      <c r="F62" s="1">
        <f t="shared" si="0"/>
        <v>0</v>
      </c>
      <c r="G62" s="1">
        <f t="shared" si="2"/>
        <v>0</v>
      </c>
      <c r="H62" s="4"/>
      <c r="I62" s="2">
        <f t="shared" si="3"/>
        <v>0</v>
      </c>
      <c r="K62" s="5">
        <f t="shared" ca="1" si="4"/>
        <v>0</v>
      </c>
      <c r="L62" s="1">
        <f t="shared" si="1"/>
        <v>0</v>
      </c>
    </row>
    <row r="63" spans="2:12">
      <c r="B63" s="1" t="str">
        <f>IF($C63&lt;&gt;"",MATCH($C63,collection,0),"")</f>
        <v/>
      </c>
      <c r="F63" s="1">
        <f t="shared" si="0"/>
        <v>0</v>
      </c>
      <c r="G63" s="1">
        <f t="shared" si="2"/>
        <v>0</v>
      </c>
      <c r="H63" s="4"/>
      <c r="I63" s="2">
        <f t="shared" si="3"/>
        <v>0</v>
      </c>
      <c r="K63" s="5">
        <f t="shared" ca="1" si="4"/>
        <v>0</v>
      </c>
      <c r="L63" s="1">
        <f t="shared" si="1"/>
        <v>0</v>
      </c>
    </row>
    <row r="64" spans="2:12">
      <c r="B64" s="1" t="str">
        <f>IF($C64&lt;&gt;"",MATCH($C64,collection,0),"")</f>
        <v/>
      </c>
      <c r="F64" s="1">
        <f t="shared" si="0"/>
        <v>0</v>
      </c>
      <c r="G64" s="1">
        <f t="shared" si="2"/>
        <v>0</v>
      </c>
      <c r="H64" s="4"/>
      <c r="I64" s="2">
        <f t="shared" si="3"/>
        <v>0</v>
      </c>
      <c r="K64" s="5">
        <f t="shared" ca="1" si="4"/>
        <v>0</v>
      </c>
      <c r="L64" s="1">
        <f t="shared" si="1"/>
        <v>0</v>
      </c>
    </row>
    <row r="65" spans="2:12">
      <c r="B65" s="1" t="str">
        <f>IF($C65&lt;&gt;"",MATCH($C65,collection,0),"")</f>
        <v/>
      </c>
      <c r="F65" s="1">
        <f t="shared" si="0"/>
        <v>0</v>
      </c>
      <c r="G65" s="1">
        <f t="shared" si="2"/>
        <v>0</v>
      </c>
      <c r="H65" s="4"/>
      <c r="I65" s="2">
        <f t="shared" si="3"/>
        <v>0</v>
      </c>
      <c r="K65" s="5">
        <f t="shared" ca="1" si="4"/>
        <v>0</v>
      </c>
      <c r="L65" s="1">
        <f t="shared" si="1"/>
        <v>0</v>
      </c>
    </row>
    <row r="66" spans="2:12">
      <c r="B66" s="1" t="str">
        <f>IF($C66&lt;&gt;"",MATCH($C66,collection,0),"")</f>
        <v/>
      </c>
      <c r="F66" s="1">
        <f t="shared" si="0"/>
        <v>0</v>
      </c>
      <c r="G66" s="1">
        <f t="shared" si="2"/>
        <v>0</v>
      </c>
      <c r="H66" s="4"/>
      <c r="I66" s="2">
        <f t="shared" si="3"/>
        <v>0</v>
      </c>
      <c r="K66" s="5">
        <f t="shared" ca="1" si="4"/>
        <v>0</v>
      </c>
      <c r="L66" s="1">
        <f t="shared" si="1"/>
        <v>0</v>
      </c>
    </row>
    <row r="67" spans="2:12">
      <c r="B67" s="1" t="str">
        <f>IF($C67&lt;&gt;"",MATCH($C67,collection,0),"")</f>
        <v/>
      </c>
      <c r="F67" s="1">
        <f t="shared" si="0"/>
        <v>0</v>
      </c>
      <c r="G67" s="1">
        <f t="shared" si="2"/>
        <v>0</v>
      </c>
      <c r="H67" s="4"/>
      <c r="I67" s="2">
        <f t="shared" si="3"/>
        <v>0</v>
      </c>
      <c r="K67" s="5">
        <f t="shared" ca="1" si="4"/>
        <v>0</v>
      </c>
      <c r="L67" s="1">
        <f t="shared" si="1"/>
        <v>0</v>
      </c>
    </row>
    <row r="68" spans="2:12">
      <c r="B68" s="1" t="str">
        <f>IF($C68&lt;&gt;"",MATCH($C68,collection,0),"")</f>
        <v/>
      </c>
      <c r="F68" s="1">
        <f t="shared" ref="F68:F131" si="5">D68*3000</f>
        <v>0</v>
      </c>
      <c r="G68" s="1">
        <f t="shared" si="2"/>
        <v>0</v>
      </c>
      <c r="H68" s="4"/>
      <c r="I68" s="2">
        <f t="shared" si="3"/>
        <v>0</v>
      </c>
      <c r="K68" s="5">
        <f t="shared" ca="1" si="4"/>
        <v>0</v>
      </c>
      <c r="L68" s="1">
        <f t="shared" ref="L68:L131" si="6">SUMIFS(G$4:G$5000,I$4:I$5000,"مستحق",C$4:C$5000,C68)</f>
        <v>0</v>
      </c>
    </row>
    <row r="69" spans="2:12">
      <c r="B69" s="1" t="str">
        <f>IF($C69&lt;&gt;"",MATCH($C69,collection,0),"")</f>
        <v/>
      </c>
      <c r="F69" s="1">
        <f t="shared" si="5"/>
        <v>0</v>
      </c>
      <c r="G69" s="1">
        <f t="shared" ref="G69:G132" si="7">F69/12</f>
        <v>0</v>
      </c>
      <c r="H69" s="4"/>
      <c r="I69" s="2">
        <f t="shared" ref="I69:I132" si="8">IF((OR(J69="لم يتم السداد",J69="متعثر")),"مستحق",(IF(J69="تم السداد","تم السداد",0)))</f>
        <v>0</v>
      </c>
      <c r="K69" s="5">
        <f t="shared" ref="K69:K132" ca="1" si="9">IF(F69&gt;0,MONTH(TODAY()-H69),0)</f>
        <v>0</v>
      </c>
      <c r="L69" s="1">
        <f t="shared" si="6"/>
        <v>0</v>
      </c>
    </row>
    <row r="70" spans="2:12">
      <c r="B70" s="1" t="str">
        <f>IF($C70&lt;&gt;"",MATCH($C70,collection,0),"")</f>
        <v/>
      </c>
      <c r="F70" s="1">
        <f t="shared" si="5"/>
        <v>0</v>
      </c>
      <c r="G70" s="1">
        <f t="shared" si="7"/>
        <v>0</v>
      </c>
      <c r="H70" s="4"/>
      <c r="I70" s="2">
        <f t="shared" si="8"/>
        <v>0</v>
      </c>
      <c r="K70" s="5">
        <f t="shared" ca="1" si="9"/>
        <v>0</v>
      </c>
      <c r="L70" s="1">
        <f t="shared" si="6"/>
        <v>0</v>
      </c>
    </row>
    <row r="71" spans="2:12">
      <c r="B71" s="1" t="str">
        <f>IF($C71&lt;&gt;"",MATCH($C71,collection,0),"")</f>
        <v/>
      </c>
      <c r="F71" s="1">
        <f t="shared" si="5"/>
        <v>0</v>
      </c>
      <c r="G71" s="1">
        <f t="shared" si="7"/>
        <v>0</v>
      </c>
      <c r="H71" s="4"/>
      <c r="I71" s="2">
        <f t="shared" si="8"/>
        <v>0</v>
      </c>
      <c r="K71" s="5">
        <f t="shared" ca="1" si="9"/>
        <v>0</v>
      </c>
      <c r="L71" s="1">
        <f t="shared" si="6"/>
        <v>0</v>
      </c>
    </row>
    <row r="72" spans="2:12">
      <c r="B72" s="1" t="str">
        <f>IF($C72&lt;&gt;"",MATCH($C72,collection,0),"")</f>
        <v/>
      </c>
      <c r="F72" s="1">
        <f t="shared" si="5"/>
        <v>0</v>
      </c>
      <c r="G72" s="1">
        <f t="shared" si="7"/>
        <v>0</v>
      </c>
      <c r="H72" s="4"/>
      <c r="I72" s="2">
        <f t="shared" si="8"/>
        <v>0</v>
      </c>
      <c r="K72" s="5">
        <f t="shared" ca="1" si="9"/>
        <v>0</v>
      </c>
      <c r="L72" s="1">
        <f t="shared" si="6"/>
        <v>0</v>
      </c>
    </row>
    <row r="73" spans="2:12">
      <c r="B73" s="1" t="str">
        <f>IF($C73&lt;&gt;"",MATCH($C73,collection,0),"")</f>
        <v/>
      </c>
      <c r="F73" s="1">
        <f t="shared" si="5"/>
        <v>0</v>
      </c>
      <c r="G73" s="1">
        <f t="shared" si="7"/>
        <v>0</v>
      </c>
      <c r="H73" s="4"/>
      <c r="I73" s="2">
        <f t="shared" si="8"/>
        <v>0</v>
      </c>
      <c r="K73" s="5">
        <f t="shared" ca="1" si="9"/>
        <v>0</v>
      </c>
      <c r="L73" s="1">
        <f t="shared" si="6"/>
        <v>0</v>
      </c>
    </row>
    <row r="74" spans="2:12">
      <c r="B74" s="1" t="str">
        <f>IF($C74&lt;&gt;"",MATCH($C74,collection,0),"")</f>
        <v/>
      </c>
      <c r="F74" s="1">
        <f t="shared" si="5"/>
        <v>0</v>
      </c>
      <c r="G74" s="1">
        <f t="shared" si="7"/>
        <v>0</v>
      </c>
      <c r="H74" s="4"/>
      <c r="I74" s="2">
        <f t="shared" si="8"/>
        <v>0</v>
      </c>
      <c r="K74" s="5">
        <f t="shared" ca="1" si="9"/>
        <v>0</v>
      </c>
      <c r="L74" s="1">
        <f t="shared" si="6"/>
        <v>0</v>
      </c>
    </row>
    <row r="75" spans="2:12">
      <c r="B75" s="1" t="str">
        <f>IF($C75&lt;&gt;"",MATCH($C75,collection,0),"")</f>
        <v/>
      </c>
      <c r="F75" s="1">
        <f t="shared" si="5"/>
        <v>0</v>
      </c>
      <c r="G75" s="1">
        <f t="shared" si="7"/>
        <v>0</v>
      </c>
      <c r="H75" s="4"/>
      <c r="I75" s="2">
        <f t="shared" si="8"/>
        <v>0</v>
      </c>
      <c r="K75" s="5">
        <f t="shared" ca="1" si="9"/>
        <v>0</v>
      </c>
      <c r="L75" s="1">
        <f t="shared" si="6"/>
        <v>0</v>
      </c>
    </row>
    <row r="76" spans="2:12">
      <c r="B76" s="1" t="str">
        <f>IF($C76&lt;&gt;"",MATCH($C76,collection,0),"")</f>
        <v/>
      </c>
      <c r="F76" s="1">
        <f t="shared" si="5"/>
        <v>0</v>
      </c>
      <c r="G76" s="1">
        <f t="shared" si="7"/>
        <v>0</v>
      </c>
      <c r="H76" s="4"/>
      <c r="I76" s="2">
        <f t="shared" si="8"/>
        <v>0</v>
      </c>
      <c r="K76" s="5">
        <f t="shared" ca="1" si="9"/>
        <v>0</v>
      </c>
      <c r="L76" s="1">
        <f t="shared" si="6"/>
        <v>0</v>
      </c>
    </row>
    <row r="77" spans="2:12">
      <c r="B77" s="1" t="str">
        <f>IF($C77&lt;&gt;"",MATCH($C77,collection,0),"")</f>
        <v/>
      </c>
      <c r="F77" s="1">
        <f t="shared" si="5"/>
        <v>0</v>
      </c>
      <c r="G77" s="1">
        <f t="shared" si="7"/>
        <v>0</v>
      </c>
      <c r="H77" s="4"/>
      <c r="I77" s="2">
        <f t="shared" si="8"/>
        <v>0</v>
      </c>
      <c r="K77" s="5">
        <f t="shared" ca="1" si="9"/>
        <v>0</v>
      </c>
      <c r="L77" s="1">
        <f t="shared" si="6"/>
        <v>0</v>
      </c>
    </row>
    <row r="78" spans="2:12">
      <c r="B78" s="1" t="str">
        <f>IF($C78&lt;&gt;"",MATCH($C78,collection,0),"")</f>
        <v/>
      </c>
      <c r="F78" s="1">
        <f t="shared" si="5"/>
        <v>0</v>
      </c>
      <c r="G78" s="1">
        <f t="shared" si="7"/>
        <v>0</v>
      </c>
      <c r="H78" s="4"/>
      <c r="I78" s="2">
        <f t="shared" si="8"/>
        <v>0</v>
      </c>
      <c r="K78" s="5">
        <f t="shared" ca="1" si="9"/>
        <v>0</v>
      </c>
      <c r="L78" s="1">
        <f t="shared" si="6"/>
        <v>0</v>
      </c>
    </row>
    <row r="79" spans="2:12">
      <c r="B79" s="1" t="str">
        <f>IF($C79&lt;&gt;"",MATCH($C79,collection,0),"")</f>
        <v/>
      </c>
      <c r="F79" s="1">
        <f t="shared" si="5"/>
        <v>0</v>
      </c>
      <c r="G79" s="1">
        <f t="shared" si="7"/>
        <v>0</v>
      </c>
      <c r="H79" s="4"/>
      <c r="I79" s="2">
        <f t="shared" si="8"/>
        <v>0</v>
      </c>
      <c r="K79" s="5">
        <f t="shared" ca="1" si="9"/>
        <v>0</v>
      </c>
      <c r="L79" s="1">
        <f t="shared" si="6"/>
        <v>0</v>
      </c>
    </row>
    <row r="80" spans="2:12">
      <c r="B80" s="1" t="str">
        <f>IF($C80&lt;&gt;"",MATCH($C80,collection,0),"")</f>
        <v/>
      </c>
      <c r="F80" s="1">
        <f t="shared" si="5"/>
        <v>0</v>
      </c>
      <c r="G80" s="1">
        <f t="shared" si="7"/>
        <v>0</v>
      </c>
      <c r="H80" s="4"/>
      <c r="I80" s="2">
        <f t="shared" si="8"/>
        <v>0</v>
      </c>
      <c r="K80" s="5">
        <f t="shared" ca="1" si="9"/>
        <v>0</v>
      </c>
      <c r="L80" s="1">
        <f t="shared" si="6"/>
        <v>0</v>
      </c>
    </row>
    <row r="81" spans="2:12">
      <c r="B81" s="1" t="str">
        <f>IF($C81&lt;&gt;"",MATCH($C81,collection,0),"")</f>
        <v/>
      </c>
      <c r="F81" s="1">
        <f t="shared" si="5"/>
        <v>0</v>
      </c>
      <c r="G81" s="1">
        <f t="shared" si="7"/>
        <v>0</v>
      </c>
      <c r="H81" s="4"/>
      <c r="I81" s="2">
        <f t="shared" si="8"/>
        <v>0</v>
      </c>
      <c r="K81" s="5">
        <f t="shared" ca="1" si="9"/>
        <v>0</v>
      </c>
      <c r="L81" s="1">
        <f t="shared" si="6"/>
        <v>0</v>
      </c>
    </row>
    <row r="82" spans="2:12">
      <c r="B82" s="1" t="str">
        <f>IF($C82&lt;&gt;"",MATCH($C82,collection,0),"")</f>
        <v/>
      </c>
      <c r="F82" s="1">
        <f t="shared" si="5"/>
        <v>0</v>
      </c>
      <c r="G82" s="1">
        <f t="shared" si="7"/>
        <v>0</v>
      </c>
      <c r="H82" s="4"/>
      <c r="I82" s="2">
        <f t="shared" si="8"/>
        <v>0</v>
      </c>
      <c r="K82" s="5">
        <f t="shared" ca="1" si="9"/>
        <v>0</v>
      </c>
      <c r="L82" s="1">
        <f t="shared" si="6"/>
        <v>0</v>
      </c>
    </row>
    <row r="83" spans="2:12">
      <c r="B83" s="1" t="str">
        <f>IF($C83&lt;&gt;"",MATCH($C83,collection,0),"")</f>
        <v/>
      </c>
      <c r="F83" s="1">
        <f t="shared" si="5"/>
        <v>0</v>
      </c>
      <c r="G83" s="1">
        <f t="shared" si="7"/>
        <v>0</v>
      </c>
      <c r="H83" s="4"/>
      <c r="I83" s="2">
        <f t="shared" si="8"/>
        <v>0</v>
      </c>
      <c r="K83" s="5">
        <f t="shared" ca="1" si="9"/>
        <v>0</v>
      </c>
      <c r="L83" s="1">
        <f t="shared" si="6"/>
        <v>0</v>
      </c>
    </row>
    <row r="84" spans="2:12">
      <c r="B84" s="1" t="str">
        <f>IF($C84&lt;&gt;"",MATCH($C84,collection,0),"")</f>
        <v/>
      </c>
      <c r="F84" s="1">
        <f t="shared" si="5"/>
        <v>0</v>
      </c>
      <c r="G84" s="1">
        <f t="shared" si="7"/>
        <v>0</v>
      </c>
      <c r="H84" s="4"/>
      <c r="I84" s="2">
        <f t="shared" si="8"/>
        <v>0</v>
      </c>
      <c r="K84" s="5">
        <f t="shared" ca="1" si="9"/>
        <v>0</v>
      </c>
      <c r="L84" s="1">
        <f t="shared" si="6"/>
        <v>0</v>
      </c>
    </row>
    <row r="85" spans="2:12">
      <c r="B85" s="1" t="str">
        <f>IF($C85&lt;&gt;"",MATCH($C85,collection,0),"")</f>
        <v/>
      </c>
      <c r="F85" s="1">
        <f t="shared" si="5"/>
        <v>0</v>
      </c>
      <c r="G85" s="1">
        <f t="shared" si="7"/>
        <v>0</v>
      </c>
      <c r="H85" s="4"/>
      <c r="I85" s="2">
        <f t="shared" si="8"/>
        <v>0</v>
      </c>
      <c r="K85" s="5">
        <f t="shared" ca="1" si="9"/>
        <v>0</v>
      </c>
      <c r="L85" s="1">
        <f t="shared" si="6"/>
        <v>0</v>
      </c>
    </row>
    <row r="86" spans="2:12">
      <c r="B86" s="1" t="str">
        <f>IF($C86&lt;&gt;"",MATCH($C86,collection,0),"")</f>
        <v/>
      </c>
      <c r="F86" s="1">
        <f t="shared" si="5"/>
        <v>0</v>
      </c>
      <c r="G86" s="1">
        <f t="shared" si="7"/>
        <v>0</v>
      </c>
      <c r="H86" s="4"/>
      <c r="I86" s="2">
        <f t="shared" si="8"/>
        <v>0</v>
      </c>
      <c r="K86" s="5">
        <f t="shared" ca="1" si="9"/>
        <v>0</v>
      </c>
      <c r="L86" s="1">
        <f t="shared" si="6"/>
        <v>0</v>
      </c>
    </row>
    <row r="87" spans="2:12">
      <c r="B87" s="1" t="str">
        <f>IF($C87&lt;&gt;"",MATCH($C87,collection,0),"")</f>
        <v/>
      </c>
      <c r="F87" s="1">
        <f t="shared" si="5"/>
        <v>0</v>
      </c>
      <c r="G87" s="1">
        <f t="shared" si="7"/>
        <v>0</v>
      </c>
      <c r="H87" s="4"/>
      <c r="I87" s="2">
        <f t="shared" si="8"/>
        <v>0</v>
      </c>
      <c r="K87" s="5">
        <f t="shared" ca="1" si="9"/>
        <v>0</v>
      </c>
      <c r="L87" s="1">
        <f t="shared" si="6"/>
        <v>0</v>
      </c>
    </row>
    <row r="88" spans="2:12">
      <c r="B88" s="1" t="str">
        <f>IF($C88&lt;&gt;"",MATCH($C88,collection,0),"")</f>
        <v/>
      </c>
      <c r="F88" s="1">
        <f t="shared" si="5"/>
        <v>0</v>
      </c>
      <c r="G88" s="1">
        <f t="shared" si="7"/>
        <v>0</v>
      </c>
      <c r="H88" s="4"/>
      <c r="I88" s="2">
        <f t="shared" si="8"/>
        <v>0</v>
      </c>
      <c r="K88" s="5">
        <f t="shared" ca="1" si="9"/>
        <v>0</v>
      </c>
      <c r="L88" s="1">
        <f t="shared" si="6"/>
        <v>0</v>
      </c>
    </row>
    <row r="89" spans="2:12">
      <c r="B89" s="1" t="str">
        <f>IF($C89&lt;&gt;"",MATCH($C89,collection,0),"")</f>
        <v/>
      </c>
      <c r="F89" s="1">
        <f t="shared" si="5"/>
        <v>0</v>
      </c>
      <c r="G89" s="1">
        <f t="shared" si="7"/>
        <v>0</v>
      </c>
      <c r="H89" s="4"/>
      <c r="I89" s="2">
        <f t="shared" si="8"/>
        <v>0</v>
      </c>
      <c r="K89" s="5">
        <f t="shared" ca="1" si="9"/>
        <v>0</v>
      </c>
      <c r="L89" s="1">
        <f t="shared" si="6"/>
        <v>0</v>
      </c>
    </row>
    <row r="90" spans="2:12">
      <c r="B90" s="1" t="str">
        <f>IF($C90&lt;&gt;"",MATCH($C90,collection,0),"")</f>
        <v/>
      </c>
      <c r="F90" s="1">
        <f t="shared" si="5"/>
        <v>0</v>
      </c>
      <c r="G90" s="1">
        <f t="shared" si="7"/>
        <v>0</v>
      </c>
      <c r="H90" s="4"/>
      <c r="I90" s="2">
        <f t="shared" si="8"/>
        <v>0</v>
      </c>
      <c r="K90" s="5">
        <f t="shared" ca="1" si="9"/>
        <v>0</v>
      </c>
      <c r="L90" s="1">
        <f t="shared" si="6"/>
        <v>0</v>
      </c>
    </row>
    <row r="91" spans="2:12">
      <c r="B91" s="1" t="str">
        <f>IF($C91&lt;&gt;"",MATCH($C91,collection,0),"")</f>
        <v/>
      </c>
      <c r="F91" s="1">
        <f t="shared" si="5"/>
        <v>0</v>
      </c>
      <c r="G91" s="1">
        <f t="shared" si="7"/>
        <v>0</v>
      </c>
      <c r="H91" s="4"/>
      <c r="I91" s="2">
        <f t="shared" si="8"/>
        <v>0</v>
      </c>
      <c r="K91" s="5">
        <f t="shared" ca="1" si="9"/>
        <v>0</v>
      </c>
      <c r="L91" s="1">
        <f t="shared" si="6"/>
        <v>0</v>
      </c>
    </row>
    <row r="92" spans="2:12">
      <c r="B92" s="1" t="str">
        <f>IF($C92&lt;&gt;"",MATCH($C92,collection,0),"")</f>
        <v/>
      </c>
      <c r="F92" s="1">
        <f t="shared" si="5"/>
        <v>0</v>
      </c>
      <c r="G92" s="1">
        <f t="shared" si="7"/>
        <v>0</v>
      </c>
      <c r="H92" s="4"/>
      <c r="I92" s="2">
        <f t="shared" si="8"/>
        <v>0</v>
      </c>
      <c r="K92" s="5">
        <f t="shared" ca="1" si="9"/>
        <v>0</v>
      </c>
      <c r="L92" s="1">
        <f t="shared" si="6"/>
        <v>0</v>
      </c>
    </row>
    <row r="93" spans="2:12">
      <c r="B93" s="1" t="str">
        <f>IF($C93&lt;&gt;"",MATCH($C93,collection,0),"")</f>
        <v/>
      </c>
      <c r="F93" s="1">
        <f t="shared" si="5"/>
        <v>0</v>
      </c>
      <c r="G93" s="1">
        <f t="shared" si="7"/>
        <v>0</v>
      </c>
      <c r="H93" s="4"/>
      <c r="I93" s="2">
        <f t="shared" si="8"/>
        <v>0</v>
      </c>
      <c r="K93" s="5">
        <f t="shared" ca="1" si="9"/>
        <v>0</v>
      </c>
      <c r="L93" s="1">
        <f t="shared" si="6"/>
        <v>0</v>
      </c>
    </row>
    <row r="94" spans="2:12">
      <c r="B94" s="1" t="str">
        <f>IF($C94&lt;&gt;"",MATCH($C94,collection,0),"")</f>
        <v/>
      </c>
      <c r="F94" s="1">
        <f t="shared" si="5"/>
        <v>0</v>
      </c>
      <c r="G94" s="1">
        <f t="shared" si="7"/>
        <v>0</v>
      </c>
      <c r="H94" s="4"/>
      <c r="I94" s="2">
        <f t="shared" si="8"/>
        <v>0</v>
      </c>
      <c r="K94" s="5">
        <f t="shared" ca="1" si="9"/>
        <v>0</v>
      </c>
      <c r="L94" s="1">
        <f t="shared" si="6"/>
        <v>0</v>
      </c>
    </row>
    <row r="95" spans="2:12">
      <c r="B95" s="1" t="str">
        <f>IF($C95&lt;&gt;"",MATCH($C95,collection,0),"")</f>
        <v/>
      </c>
      <c r="F95" s="1">
        <f t="shared" si="5"/>
        <v>0</v>
      </c>
      <c r="G95" s="1">
        <f t="shared" si="7"/>
        <v>0</v>
      </c>
      <c r="H95" s="4"/>
      <c r="I95" s="2">
        <f t="shared" si="8"/>
        <v>0</v>
      </c>
      <c r="K95" s="5">
        <f t="shared" ca="1" si="9"/>
        <v>0</v>
      </c>
      <c r="L95" s="1">
        <f t="shared" si="6"/>
        <v>0</v>
      </c>
    </row>
    <row r="96" spans="2:12">
      <c r="B96" s="1" t="str">
        <f>IF($C96&lt;&gt;"",MATCH($C96,collection,0),"")</f>
        <v/>
      </c>
      <c r="F96" s="1">
        <f t="shared" si="5"/>
        <v>0</v>
      </c>
      <c r="G96" s="1">
        <f t="shared" si="7"/>
        <v>0</v>
      </c>
      <c r="H96" s="4"/>
      <c r="I96" s="2">
        <f t="shared" si="8"/>
        <v>0</v>
      </c>
      <c r="K96" s="5">
        <f t="shared" ca="1" si="9"/>
        <v>0</v>
      </c>
      <c r="L96" s="1">
        <f t="shared" si="6"/>
        <v>0</v>
      </c>
    </row>
    <row r="97" spans="2:12">
      <c r="B97" s="1" t="str">
        <f>IF($C97&lt;&gt;"",MATCH($C97,collection,0),"")</f>
        <v/>
      </c>
      <c r="F97" s="1">
        <f t="shared" si="5"/>
        <v>0</v>
      </c>
      <c r="G97" s="1">
        <f t="shared" si="7"/>
        <v>0</v>
      </c>
      <c r="H97" s="4"/>
      <c r="I97" s="2">
        <f t="shared" si="8"/>
        <v>0</v>
      </c>
      <c r="K97" s="5">
        <f t="shared" ca="1" si="9"/>
        <v>0</v>
      </c>
      <c r="L97" s="1">
        <f t="shared" si="6"/>
        <v>0</v>
      </c>
    </row>
    <row r="98" spans="2:12">
      <c r="B98" s="1" t="str">
        <f>IF($C98&lt;&gt;"",MATCH($C98,collection,0),"")</f>
        <v/>
      </c>
      <c r="F98" s="1">
        <f t="shared" si="5"/>
        <v>0</v>
      </c>
      <c r="G98" s="1">
        <f t="shared" si="7"/>
        <v>0</v>
      </c>
      <c r="H98" s="4"/>
      <c r="I98" s="2">
        <f t="shared" si="8"/>
        <v>0</v>
      </c>
      <c r="K98" s="5">
        <f t="shared" ca="1" si="9"/>
        <v>0</v>
      </c>
      <c r="L98" s="1">
        <f t="shared" si="6"/>
        <v>0</v>
      </c>
    </row>
    <row r="99" spans="2:12">
      <c r="B99" s="1" t="str">
        <f>IF($C99&lt;&gt;"",MATCH($C99,collection,0),"")</f>
        <v/>
      </c>
      <c r="F99" s="1">
        <f t="shared" si="5"/>
        <v>0</v>
      </c>
      <c r="G99" s="1">
        <f t="shared" si="7"/>
        <v>0</v>
      </c>
      <c r="H99" s="4"/>
      <c r="I99" s="2">
        <f t="shared" si="8"/>
        <v>0</v>
      </c>
      <c r="K99" s="5">
        <f t="shared" ca="1" si="9"/>
        <v>0</v>
      </c>
      <c r="L99" s="1">
        <f t="shared" si="6"/>
        <v>0</v>
      </c>
    </row>
    <row r="100" spans="2:12">
      <c r="B100" s="1" t="str">
        <f>IF($C100&lt;&gt;"",MATCH($C100,collection,0),"")</f>
        <v/>
      </c>
      <c r="F100" s="1">
        <f t="shared" si="5"/>
        <v>0</v>
      </c>
      <c r="G100" s="1">
        <f t="shared" si="7"/>
        <v>0</v>
      </c>
      <c r="H100" s="4"/>
      <c r="I100" s="2">
        <f t="shared" si="8"/>
        <v>0</v>
      </c>
      <c r="K100" s="5">
        <f t="shared" ca="1" si="9"/>
        <v>0</v>
      </c>
      <c r="L100" s="1">
        <f t="shared" si="6"/>
        <v>0</v>
      </c>
    </row>
    <row r="101" spans="2:12">
      <c r="B101" s="1" t="str">
        <f>IF($C101&lt;&gt;"",MATCH($C101,collection,0),"")</f>
        <v/>
      </c>
      <c r="F101" s="1">
        <f t="shared" si="5"/>
        <v>0</v>
      </c>
      <c r="G101" s="1">
        <f t="shared" si="7"/>
        <v>0</v>
      </c>
      <c r="H101" s="4"/>
      <c r="I101" s="2">
        <f t="shared" si="8"/>
        <v>0</v>
      </c>
      <c r="K101" s="5">
        <f t="shared" ca="1" si="9"/>
        <v>0</v>
      </c>
      <c r="L101" s="1">
        <f t="shared" si="6"/>
        <v>0</v>
      </c>
    </row>
    <row r="102" spans="2:12">
      <c r="B102" s="1" t="str">
        <f>IF($C102&lt;&gt;"",MATCH($C102,collection,0),"")</f>
        <v/>
      </c>
      <c r="F102" s="1">
        <f t="shared" si="5"/>
        <v>0</v>
      </c>
      <c r="G102" s="1">
        <f t="shared" si="7"/>
        <v>0</v>
      </c>
      <c r="H102" s="4"/>
      <c r="I102" s="2">
        <f t="shared" si="8"/>
        <v>0</v>
      </c>
      <c r="K102" s="5">
        <f t="shared" ca="1" si="9"/>
        <v>0</v>
      </c>
      <c r="L102" s="1">
        <f t="shared" si="6"/>
        <v>0</v>
      </c>
    </row>
    <row r="103" spans="2:12">
      <c r="B103" s="1" t="str">
        <f>IF($C103&lt;&gt;"",MATCH($C103,collection,0),"")</f>
        <v/>
      </c>
      <c r="F103" s="1">
        <f t="shared" si="5"/>
        <v>0</v>
      </c>
      <c r="G103" s="1">
        <f t="shared" si="7"/>
        <v>0</v>
      </c>
      <c r="H103" s="4"/>
      <c r="I103" s="2">
        <f t="shared" si="8"/>
        <v>0</v>
      </c>
      <c r="K103" s="5">
        <f t="shared" ca="1" si="9"/>
        <v>0</v>
      </c>
      <c r="L103" s="1">
        <f t="shared" si="6"/>
        <v>0</v>
      </c>
    </row>
    <row r="104" spans="2:12">
      <c r="B104" s="1" t="str">
        <f>IF($C104&lt;&gt;"",MATCH($C104,collection,0),"")</f>
        <v/>
      </c>
      <c r="F104" s="1">
        <f t="shared" si="5"/>
        <v>0</v>
      </c>
      <c r="G104" s="1">
        <f t="shared" si="7"/>
        <v>0</v>
      </c>
      <c r="H104" s="4"/>
      <c r="I104" s="2">
        <f t="shared" si="8"/>
        <v>0</v>
      </c>
      <c r="K104" s="5">
        <f t="shared" ca="1" si="9"/>
        <v>0</v>
      </c>
      <c r="L104" s="1">
        <f t="shared" si="6"/>
        <v>0</v>
      </c>
    </row>
    <row r="105" spans="2:12">
      <c r="B105" s="1" t="str">
        <f>IF($C105&lt;&gt;"",MATCH($C105,collection,0),"")</f>
        <v/>
      </c>
      <c r="F105" s="1">
        <f t="shared" si="5"/>
        <v>0</v>
      </c>
      <c r="G105" s="1">
        <f t="shared" si="7"/>
        <v>0</v>
      </c>
      <c r="H105" s="4"/>
      <c r="I105" s="2">
        <f t="shared" si="8"/>
        <v>0</v>
      </c>
      <c r="K105" s="5">
        <f t="shared" ca="1" si="9"/>
        <v>0</v>
      </c>
      <c r="L105" s="1">
        <f t="shared" si="6"/>
        <v>0</v>
      </c>
    </row>
    <row r="106" spans="2:12">
      <c r="B106" s="1" t="str">
        <f>IF($C106&lt;&gt;"",MATCH($C106,collection,0),"")</f>
        <v/>
      </c>
      <c r="F106" s="1">
        <f t="shared" si="5"/>
        <v>0</v>
      </c>
      <c r="G106" s="1">
        <f t="shared" si="7"/>
        <v>0</v>
      </c>
      <c r="H106" s="4"/>
      <c r="I106" s="2">
        <f t="shared" si="8"/>
        <v>0</v>
      </c>
      <c r="K106" s="5">
        <f t="shared" ca="1" si="9"/>
        <v>0</v>
      </c>
      <c r="L106" s="1">
        <f t="shared" si="6"/>
        <v>0</v>
      </c>
    </row>
    <row r="107" spans="2:12">
      <c r="B107" s="1" t="str">
        <f>IF($C107&lt;&gt;"",MATCH($C107,collection,0),"")</f>
        <v/>
      </c>
      <c r="F107" s="1">
        <f t="shared" si="5"/>
        <v>0</v>
      </c>
      <c r="G107" s="1">
        <f t="shared" si="7"/>
        <v>0</v>
      </c>
      <c r="H107" s="4"/>
      <c r="I107" s="2">
        <f t="shared" si="8"/>
        <v>0</v>
      </c>
      <c r="K107" s="5">
        <f t="shared" ca="1" si="9"/>
        <v>0</v>
      </c>
      <c r="L107" s="1">
        <f t="shared" si="6"/>
        <v>0</v>
      </c>
    </row>
    <row r="108" spans="2:12">
      <c r="B108" s="1" t="str">
        <f>IF($C108&lt;&gt;"",MATCH($C108,collection,0),"")</f>
        <v/>
      </c>
      <c r="F108" s="1">
        <f t="shared" si="5"/>
        <v>0</v>
      </c>
      <c r="G108" s="1">
        <f t="shared" si="7"/>
        <v>0</v>
      </c>
      <c r="H108" s="4"/>
      <c r="I108" s="2">
        <f t="shared" si="8"/>
        <v>0</v>
      </c>
      <c r="K108" s="5">
        <f t="shared" ca="1" si="9"/>
        <v>0</v>
      </c>
      <c r="L108" s="1">
        <f t="shared" si="6"/>
        <v>0</v>
      </c>
    </row>
    <row r="109" spans="2:12">
      <c r="B109" s="1" t="str">
        <f>IF($C109&lt;&gt;"",MATCH($C109,collection,0),"")</f>
        <v/>
      </c>
      <c r="F109" s="1">
        <f t="shared" si="5"/>
        <v>0</v>
      </c>
      <c r="G109" s="1">
        <f t="shared" si="7"/>
        <v>0</v>
      </c>
      <c r="H109" s="4"/>
      <c r="I109" s="2">
        <f t="shared" si="8"/>
        <v>0</v>
      </c>
      <c r="K109" s="5">
        <f t="shared" ca="1" si="9"/>
        <v>0</v>
      </c>
      <c r="L109" s="1">
        <f t="shared" si="6"/>
        <v>0</v>
      </c>
    </row>
    <row r="110" spans="2:12">
      <c r="B110" s="1" t="str">
        <f>IF($C110&lt;&gt;"",MATCH($C110,collection,0),"")</f>
        <v/>
      </c>
      <c r="F110" s="1">
        <f t="shared" si="5"/>
        <v>0</v>
      </c>
      <c r="G110" s="1">
        <f t="shared" si="7"/>
        <v>0</v>
      </c>
      <c r="H110" s="4"/>
      <c r="I110" s="2">
        <f t="shared" si="8"/>
        <v>0</v>
      </c>
      <c r="K110" s="5">
        <f t="shared" ca="1" si="9"/>
        <v>0</v>
      </c>
      <c r="L110" s="1">
        <f t="shared" si="6"/>
        <v>0</v>
      </c>
    </row>
    <row r="111" spans="2:12">
      <c r="B111" s="1" t="str">
        <f>IF($C111&lt;&gt;"",MATCH($C111,collection,0),"")</f>
        <v/>
      </c>
      <c r="F111" s="1">
        <f t="shared" si="5"/>
        <v>0</v>
      </c>
      <c r="G111" s="1">
        <f t="shared" si="7"/>
        <v>0</v>
      </c>
      <c r="H111" s="4"/>
      <c r="I111" s="2">
        <f t="shared" si="8"/>
        <v>0</v>
      </c>
      <c r="K111" s="5">
        <f t="shared" ca="1" si="9"/>
        <v>0</v>
      </c>
      <c r="L111" s="1">
        <f t="shared" si="6"/>
        <v>0</v>
      </c>
    </row>
    <row r="112" spans="2:12">
      <c r="B112" s="1" t="str">
        <f>IF($C112&lt;&gt;"",MATCH($C112,collection,0),"")</f>
        <v/>
      </c>
      <c r="F112" s="1">
        <f t="shared" si="5"/>
        <v>0</v>
      </c>
      <c r="G112" s="1">
        <f t="shared" si="7"/>
        <v>0</v>
      </c>
      <c r="H112" s="4"/>
      <c r="I112" s="2">
        <f t="shared" si="8"/>
        <v>0</v>
      </c>
      <c r="K112" s="5">
        <f t="shared" ca="1" si="9"/>
        <v>0</v>
      </c>
      <c r="L112" s="1">
        <f t="shared" si="6"/>
        <v>0</v>
      </c>
    </row>
    <row r="113" spans="2:12">
      <c r="B113" s="1" t="str">
        <f>IF($C113&lt;&gt;"",MATCH($C113,collection,0),"")</f>
        <v/>
      </c>
      <c r="F113" s="1">
        <f t="shared" si="5"/>
        <v>0</v>
      </c>
      <c r="G113" s="1">
        <f t="shared" si="7"/>
        <v>0</v>
      </c>
      <c r="H113" s="4"/>
      <c r="I113" s="2">
        <f t="shared" si="8"/>
        <v>0</v>
      </c>
      <c r="K113" s="5">
        <f t="shared" ca="1" si="9"/>
        <v>0</v>
      </c>
      <c r="L113" s="1">
        <f t="shared" si="6"/>
        <v>0</v>
      </c>
    </row>
    <row r="114" spans="2:12">
      <c r="B114" s="1" t="str">
        <f>IF($C114&lt;&gt;"",MATCH($C114,collection,0),"")</f>
        <v/>
      </c>
      <c r="F114" s="1">
        <f t="shared" si="5"/>
        <v>0</v>
      </c>
      <c r="G114" s="1">
        <f t="shared" si="7"/>
        <v>0</v>
      </c>
      <c r="H114" s="4"/>
      <c r="I114" s="2">
        <f t="shared" si="8"/>
        <v>0</v>
      </c>
      <c r="K114" s="5">
        <f t="shared" ca="1" si="9"/>
        <v>0</v>
      </c>
      <c r="L114" s="1">
        <f t="shared" si="6"/>
        <v>0</v>
      </c>
    </row>
    <row r="115" spans="2:12">
      <c r="B115" s="1" t="str">
        <f>IF($C115&lt;&gt;"",MATCH($C115,collection,0),"")</f>
        <v/>
      </c>
      <c r="F115" s="1">
        <f t="shared" si="5"/>
        <v>0</v>
      </c>
      <c r="G115" s="1">
        <f t="shared" si="7"/>
        <v>0</v>
      </c>
      <c r="H115" s="4"/>
      <c r="I115" s="2">
        <f t="shared" si="8"/>
        <v>0</v>
      </c>
      <c r="K115" s="5">
        <f t="shared" ca="1" si="9"/>
        <v>0</v>
      </c>
      <c r="L115" s="1">
        <f t="shared" si="6"/>
        <v>0</v>
      </c>
    </row>
    <row r="116" spans="2:12">
      <c r="B116" s="1" t="str">
        <f>IF($C116&lt;&gt;"",MATCH($C116,collection,0),"")</f>
        <v/>
      </c>
      <c r="F116" s="1">
        <f t="shared" si="5"/>
        <v>0</v>
      </c>
      <c r="G116" s="1">
        <f t="shared" si="7"/>
        <v>0</v>
      </c>
      <c r="H116" s="4"/>
      <c r="I116" s="2">
        <f t="shared" si="8"/>
        <v>0</v>
      </c>
      <c r="K116" s="5">
        <f t="shared" ca="1" si="9"/>
        <v>0</v>
      </c>
      <c r="L116" s="1">
        <f t="shared" si="6"/>
        <v>0</v>
      </c>
    </row>
    <row r="117" spans="2:12">
      <c r="B117" s="1" t="str">
        <f>IF($C117&lt;&gt;"",MATCH($C117,collection,0),"")</f>
        <v/>
      </c>
      <c r="F117" s="1">
        <f t="shared" si="5"/>
        <v>0</v>
      </c>
      <c r="G117" s="1">
        <f t="shared" si="7"/>
        <v>0</v>
      </c>
      <c r="H117" s="4"/>
      <c r="I117" s="2">
        <f t="shared" si="8"/>
        <v>0</v>
      </c>
      <c r="K117" s="5">
        <f t="shared" ca="1" si="9"/>
        <v>0</v>
      </c>
      <c r="L117" s="1">
        <f t="shared" si="6"/>
        <v>0</v>
      </c>
    </row>
    <row r="118" spans="2:12">
      <c r="B118" s="1" t="str">
        <f>IF($C118&lt;&gt;"",MATCH($C118,collection,0),"")</f>
        <v/>
      </c>
      <c r="F118" s="1">
        <f t="shared" si="5"/>
        <v>0</v>
      </c>
      <c r="G118" s="1">
        <f t="shared" si="7"/>
        <v>0</v>
      </c>
      <c r="H118" s="4"/>
      <c r="I118" s="2">
        <f t="shared" si="8"/>
        <v>0</v>
      </c>
      <c r="K118" s="5">
        <f t="shared" ca="1" si="9"/>
        <v>0</v>
      </c>
      <c r="L118" s="1">
        <f t="shared" si="6"/>
        <v>0</v>
      </c>
    </row>
    <row r="119" spans="2:12">
      <c r="B119" s="1" t="str">
        <f>IF($C119&lt;&gt;"",MATCH($C119,collection,0),"")</f>
        <v/>
      </c>
      <c r="F119" s="1">
        <f t="shared" si="5"/>
        <v>0</v>
      </c>
      <c r="G119" s="1">
        <f t="shared" si="7"/>
        <v>0</v>
      </c>
      <c r="H119" s="4"/>
      <c r="I119" s="2">
        <f t="shared" si="8"/>
        <v>0</v>
      </c>
      <c r="K119" s="5">
        <f t="shared" ca="1" si="9"/>
        <v>0</v>
      </c>
      <c r="L119" s="1">
        <f t="shared" si="6"/>
        <v>0</v>
      </c>
    </row>
    <row r="120" spans="2:12">
      <c r="B120" s="1" t="str">
        <f>IF($C120&lt;&gt;"",MATCH($C120,collection,0),"")</f>
        <v/>
      </c>
      <c r="F120" s="1">
        <f t="shared" si="5"/>
        <v>0</v>
      </c>
      <c r="G120" s="1">
        <f t="shared" si="7"/>
        <v>0</v>
      </c>
      <c r="H120" s="4"/>
      <c r="I120" s="2">
        <f t="shared" si="8"/>
        <v>0</v>
      </c>
      <c r="K120" s="5">
        <f t="shared" ca="1" si="9"/>
        <v>0</v>
      </c>
      <c r="L120" s="1">
        <f t="shared" si="6"/>
        <v>0</v>
      </c>
    </row>
    <row r="121" spans="2:12">
      <c r="B121" s="1" t="str">
        <f>IF($C121&lt;&gt;"",MATCH($C121,collection,0),"")</f>
        <v/>
      </c>
      <c r="F121" s="1">
        <f t="shared" si="5"/>
        <v>0</v>
      </c>
      <c r="G121" s="1">
        <f t="shared" si="7"/>
        <v>0</v>
      </c>
      <c r="H121" s="4"/>
      <c r="I121" s="2">
        <f t="shared" si="8"/>
        <v>0</v>
      </c>
      <c r="K121" s="5">
        <f t="shared" ca="1" si="9"/>
        <v>0</v>
      </c>
      <c r="L121" s="1">
        <f t="shared" si="6"/>
        <v>0</v>
      </c>
    </row>
    <row r="122" spans="2:12">
      <c r="B122" s="1" t="str">
        <f>IF($C122&lt;&gt;"",MATCH($C122,collection,0),"")</f>
        <v/>
      </c>
      <c r="F122" s="1">
        <f t="shared" si="5"/>
        <v>0</v>
      </c>
      <c r="G122" s="1">
        <f t="shared" si="7"/>
        <v>0</v>
      </c>
      <c r="H122" s="4"/>
      <c r="I122" s="2">
        <f t="shared" si="8"/>
        <v>0</v>
      </c>
      <c r="K122" s="5">
        <f t="shared" ca="1" si="9"/>
        <v>0</v>
      </c>
      <c r="L122" s="1">
        <f t="shared" si="6"/>
        <v>0</v>
      </c>
    </row>
    <row r="123" spans="2:12">
      <c r="B123" s="1" t="str">
        <f>IF($C123&lt;&gt;"",MATCH($C123,collection,0),"")</f>
        <v/>
      </c>
      <c r="F123" s="1">
        <f t="shared" si="5"/>
        <v>0</v>
      </c>
      <c r="G123" s="1">
        <f t="shared" si="7"/>
        <v>0</v>
      </c>
      <c r="H123" s="4"/>
      <c r="I123" s="2">
        <f t="shared" si="8"/>
        <v>0</v>
      </c>
      <c r="K123" s="5">
        <f t="shared" ca="1" si="9"/>
        <v>0</v>
      </c>
      <c r="L123" s="1">
        <f t="shared" si="6"/>
        <v>0</v>
      </c>
    </row>
    <row r="124" spans="2:12">
      <c r="B124" s="1" t="str">
        <f>IF($C124&lt;&gt;"",MATCH($C124,collection,0),"")</f>
        <v/>
      </c>
      <c r="F124" s="1">
        <f t="shared" si="5"/>
        <v>0</v>
      </c>
      <c r="G124" s="1">
        <f t="shared" si="7"/>
        <v>0</v>
      </c>
      <c r="H124" s="4"/>
      <c r="I124" s="2">
        <f t="shared" si="8"/>
        <v>0</v>
      </c>
      <c r="K124" s="5">
        <f t="shared" ca="1" si="9"/>
        <v>0</v>
      </c>
      <c r="L124" s="1">
        <f t="shared" si="6"/>
        <v>0</v>
      </c>
    </row>
    <row r="125" spans="2:12">
      <c r="B125" s="1" t="str">
        <f>IF($C125&lt;&gt;"",MATCH($C125,collection,0),"")</f>
        <v/>
      </c>
      <c r="F125" s="1">
        <f t="shared" si="5"/>
        <v>0</v>
      </c>
      <c r="G125" s="1">
        <f t="shared" si="7"/>
        <v>0</v>
      </c>
      <c r="H125" s="4"/>
      <c r="I125" s="2">
        <f t="shared" si="8"/>
        <v>0</v>
      </c>
      <c r="K125" s="5">
        <f t="shared" ca="1" si="9"/>
        <v>0</v>
      </c>
      <c r="L125" s="1">
        <f t="shared" si="6"/>
        <v>0</v>
      </c>
    </row>
    <row r="126" spans="2:12">
      <c r="B126" s="1" t="str">
        <f>IF($C126&lt;&gt;"",MATCH($C126,collection,0),"")</f>
        <v/>
      </c>
      <c r="F126" s="1">
        <f t="shared" si="5"/>
        <v>0</v>
      </c>
      <c r="G126" s="1">
        <f t="shared" si="7"/>
        <v>0</v>
      </c>
      <c r="H126" s="4"/>
      <c r="I126" s="2">
        <f t="shared" si="8"/>
        <v>0</v>
      </c>
      <c r="K126" s="5">
        <f t="shared" ca="1" si="9"/>
        <v>0</v>
      </c>
      <c r="L126" s="1">
        <f t="shared" si="6"/>
        <v>0</v>
      </c>
    </row>
    <row r="127" spans="2:12">
      <c r="B127" s="1" t="str">
        <f>IF($C127&lt;&gt;"",MATCH($C127,collection,0),"")</f>
        <v/>
      </c>
      <c r="F127" s="1">
        <f t="shared" si="5"/>
        <v>0</v>
      </c>
      <c r="G127" s="1">
        <f t="shared" si="7"/>
        <v>0</v>
      </c>
      <c r="H127" s="4"/>
      <c r="I127" s="2">
        <f t="shared" si="8"/>
        <v>0</v>
      </c>
      <c r="K127" s="5">
        <f t="shared" ca="1" si="9"/>
        <v>0</v>
      </c>
      <c r="L127" s="1">
        <f t="shared" si="6"/>
        <v>0</v>
      </c>
    </row>
    <row r="128" spans="2:12">
      <c r="B128" s="1" t="str">
        <f>IF($C128&lt;&gt;"",MATCH($C128,collection,0),"")</f>
        <v/>
      </c>
      <c r="F128" s="1">
        <f t="shared" si="5"/>
        <v>0</v>
      </c>
      <c r="G128" s="1">
        <f t="shared" si="7"/>
        <v>0</v>
      </c>
      <c r="H128" s="4"/>
      <c r="I128" s="2">
        <f t="shared" si="8"/>
        <v>0</v>
      </c>
      <c r="K128" s="5">
        <f t="shared" ca="1" si="9"/>
        <v>0</v>
      </c>
      <c r="L128" s="1">
        <f t="shared" si="6"/>
        <v>0</v>
      </c>
    </row>
    <row r="129" spans="2:12">
      <c r="B129" s="1" t="str">
        <f>IF($C129&lt;&gt;"",MATCH($C129,collection,0),"")</f>
        <v/>
      </c>
      <c r="F129" s="1">
        <f t="shared" si="5"/>
        <v>0</v>
      </c>
      <c r="G129" s="1">
        <f t="shared" si="7"/>
        <v>0</v>
      </c>
      <c r="H129" s="4"/>
      <c r="I129" s="2">
        <f t="shared" si="8"/>
        <v>0</v>
      </c>
      <c r="K129" s="5">
        <f t="shared" ca="1" si="9"/>
        <v>0</v>
      </c>
      <c r="L129" s="1">
        <f t="shared" si="6"/>
        <v>0</v>
      </c>
    </row>
    <row r="130" spans="2:12">
      <c r="B130" s="1" t="str">
        <f>IF($C130&lt;&gt;"",MATCH($C130,collection,0),"")</f>
        <v/>
      </c>
      <c r="F130" s="1">
        <f t="shared" si="5"/>
        <v>0</v>
      </c>
      <c r="G130" s="1">
        <f t="shared" si="7"/>
        <v>0</v>
      </c>
      <c r="H130" s="4"/>
      <c r="I130" s="2">
        <f t="shared" si="8"/>
        <v>0</v>
      </c>
      <c r="K130" s="5">
        <f t="shared" ca="1" si="9"/>
        <v>0</v>
      </c>
      <c r="L130" s="1">
        <f t="shared" si="6"/>
        <v>0</v>
      </c>
    </row>
    <row r="131" spans="2:12">
      <c r="B131" s="1" t="str">
        <f>IF($C131&lt;&gt;"",MATCH($C131,collection,0),"")</f>
        <v/>
      </c>
      <c r="F131" s="1">
        <f t="shared" si="5"/>
        <v>0</v>
      </c>
      <c r="G131" s="1">
        <f t="shared" si="7"/>
        <v>0</v>
      </c>
      <c r="H131" s="4"/>
      <c r="I131" s="2">
        <f t="shared" si="8"/>
        <v>0</v>
      </c>
      <c r="K131" s="5">
        <f t="shared" ca="1" si="9"/>
        <v>0</v>
      </c>
      <c r="L131" s="1">
        <f t="shared" si="6"/>
        <v>0</v>
      </c>
    </row>
    <row r="132" spans="2:12">
      <c r="B132" s="1" t="str">
        <f>IF($C132&lt;&gt;"",MATCH($C132,collection,0),"")</f>
        <v/>
      </c>
      <c r="F132" s="1">
        <f t="shared" ref="F132:F195" si="10">D132*3000</f>
        <v>0</v>
      </c>
      <c r="G132" s="1">
        <f t="shared" si="7"/>
        <v>0</v>
      </c>
      <c r="H132" s="4"/>
      <c r="I132" s="2">
        <f t="shared" si="8"/>
        <v>0</v>
      </c>
      <c r="K132" s="5">
        <f t="shared" ca="1" si="9"/>
        <v>0</v>
      </c>
      <c r="L132" s="1">
        <f t="shared" ref="L132:L195" si="11">SUMIFS(G$4:G$5000,I$4:I$5000,"مستحق",C$4:C$5000,C132)</f>
        <v>0</v>
      </c>
    </row>
    <row r="133" spans="2:12">
      <c r="B133" s="1" t="str">
        <f>IF($C133&lt;&gt;"",MATCH($C133,collection,0),"")</f>
        <v/>
      </c>
      <c r="F133" s="1">
        <f t="shared" si="10"/>
        <v>0</v>
      </c>
      <c r="G133" s="1">
        <f t="shared" ref="G133:G196" si="12">F133/12</f>
        <v>0</v>
      </c>
      <c r="H133" s="4"/>
      <c r="I133" s="2">
        <f t="shared" ref="I133:I196" si="13">IF((OR(J133="لم يتم السداد",J133="متعثر")),"مستحق",(IF(J133="تم السداد","تم السداد",0)))</f>
        <v>0</v>
      </c>
      <c r="K133" s="5">
        <f t="shared" ref="K133:K196" ca="1" si="14">IF(F133&gt;0,MONTH(TODAY()-H133),0)</f>
        <v>0</v>
      </c>
      <c r="L133" s="1">
        <f t="shared" si="11"/>
        <v>0</v>
      </c>
    </row>
    <row r="134" spans="2:12">
      <c r="B134" s="1" t="str">
        <f>IF($C134&lt;&gt;"",MATCH($C134,collection,0),"")</f>
        <v/>
      </c>
      <c r="F134" s="1">
        <f t="shared" si="10"/>
        <v>0</v>
      </c>
      <c r="G134" s="1">
        <f t="shared" si="12"/>
        <v>0</v>
      </c>
      <c r="H134" s="4"/>
      <c r="I134" s="2">
        <f t="shared" si="13"/>
        <v>0</v>
      </c>
      <c r="K134" s="5">
        <f t="shared" ca="1" si="14"/>
        <v>0</v>
      </c>
      <c r="L134" s="1">
        <f t="shared" si="11"/>
        <v>0</v>
      </c>
    </row>
    <row r="135" spans="2:12">
      <c r="B135" s="1" t="str">
        <f>IF($C135&lt;&gt;"",MATCH($C135,collection,0),"")</f>
        <v/>
      </c>
      <c r="F135" s="1">
        <f t="shared" si="10"/>
        <v>0</v>
      </c>
      <c r="G135" s="1">
        <f t="shared" si="12"/>
        <v>0</v>
      </c>
      <c r="H135" s="4"/>
      <c r="I135" s="2">
        <f t="shared" si="13"/>
        <v>0</v>
      </c>
      <c r="K135" s="5">
        <f t="shared" ca="1" si="14"/>
        <v>0</v>
      </c>
      <c r="L135" s="1">
        <f t="shared" si="11"/>
        <v>0</v>
      </c>
    </row>
    <row r="136" spans="2:12">
      <c r="B136" s="1" t="str">
        <f>IF($C136&lt;&gt;"",MATCH($C136,collection,0),"")</f>
        <v/>
      </c>
      <c r="F136" s="1">
        <f t="shared" si="10"/>
        <v>0</v>
      </c>
      <c r="G136" s="1">
        <f t="shared" si="12"/>
        <v>0</v>
      </c>
      <c r="H136" s="4"/>
      <c r="I136" s="2">
        <f t="shared" si="13"/>
        <v>0</v>
      </c>
      <c r="K136" s="5">
        <f t="shared" ca="1" si="14"/>
        <v>0</v>
      </c>
      <c r="L136" s="1">
        <f t="shared" si="11"/>
        <v>0</v>
      </c>
    </row>
    <row r="137" spans="2:12">
      <c r="B137" s="1" t="str">
        <f>IF($C137&lt;&gt;"",MATCH($C137,collection,0),"")</f>
        <v/>
      </c>
      <c r="F137" s="1">
        <f t="shared" si="10"/>
        <v>0</v>
      </c>
      <c r="G137" s="1">
        <f t="shared" si="12"/>
        <v>0</v>
      </c>
      <c r="H137" s="4"/>
      <c r="I137" s="2">
        <f t="shared" si="13"/>
        <v>0</v>
      </c>
      <c r="K137" s="5">
        <f t="shared" ca="1" si="14"/>
        <v>0</v>
      </c>
      <c r="L137" s="1">
        <f t="shared" si="11"/>
        <v>0</v>
      </c>
    </row>
    <row r="138" spans="2:12">
      <c r="B138" s="1" t="str">
        <f>IF($C138&lt;&gt;"",MATCH($C138,collection,0),"")</f>
        <v/>
      </c>
      <c r="F138" s="1">
        <f t="shared" si="10"/>
        <v>0</v>
      </c>
      <c r="G138" s="1">
        <f t="shared" si="12"/>
        <v>0</v>
      </c>
      <c r="H138" s="4"/>
      <c r="I138" s="2">
        <f t="shared" si="13"/>
        <v>0</v>
      </c>
      <c r="K138" s="5">
        <f t="shared" ca="1" si="14"/>
        <v>0</v>
      </c>
      <c r="L138" s="1">
        <f t="shared" si="11"/>
        <v>0</v>
      </c>
    </row>
    <row r="139" spans="2:12">
      <c r="B139" s="1" t="str">
        <f>IF($C139&lt;&gt;"",MATCH($C139,collection,0),"")</f>
        <v/>
      </c>
      <c r="F139" s="1">
        <f t="shared" si="10"/>
        <v>0</v>
      </c>
      <c r="G139" s="1">
        <f t="shared" si="12"/>
        <v>0</v>
      </c>
      <c r="H139" s="4"/>
      <c r="I139" s="2">
        <f t="shared" si="13"/>
        <v>0</v>
      </c>
      <c r="K139" s="5">
        <f t="shared" ca="1" si="14"/>
        <v>0</v>
      </c>
      <c r="L139" s="1">
        <f t="shared" si="11"/>
        <v>0</v>
      </c>
    </row>
    <row r="140" spans="2:12">
      <c r="B140" s="1" t="str">
        <f>IF($C140&lt;&gt;"",MATCH($C140,collection,0),"")</f>
        <v/>
      </c>
      <c r="F140" s="1">
        <f t="shared" si="10"/>
        <v>0</v>
      </c>
      <c r="G140" s="1">
        <f t="shared" si="12"/>
        <v>0</v>
      </c>
      <c r="H140" s="4"/>
      <c r="I140" s="2">
        <f t="shared" si="13"/>
        <v>0</v>
      </c>
      <c r="K140" s="5">
        <f t="shared" ca="1" si="14"/>
        <v>0</v>
      </c>
      <c r="L140" s="1">
        <f t="shared" si="11"/>
        <v>0</v>
      </c>
    </row>
    <row r="141" spans="2:12">
      <c r="B141" s="1" t="str">
        <f>IF($C141&lt;&gt;"",MATCH($C141,collection,0),"")</f>
        <v/>
      </c>
      <c r="F141" s="1">
        <f t="shared" si="10"/>
        <v>0</v>
      </c>
      <c r="G141" s="1">
        <f t="shared" si="12"/>
        <v>0</v>
      </c>
      <c r="H141" s="4"/>
      <c r="I141" s="2">
        <f t="shared" si="13"/>
        <v>0</v>
      </c>
      <c r="K141" s="5">
        <f t="shared" ca="1" si="14"/>
        <v>0</v>
      </c>
      <c r="L141" s="1">
        <f t="shared" si="11"/>
        <v>0</v>
      </c>
    </row>
    <row r="142" spans="2:12">
      <c r="B142" s="1" t="str">
        <f>IF($C142&lt;&gt;"",MATCH($C142,collection,0),"")</f>
        <v/>
      </c>
      <c r="F142" s="1">
        <f t="shared" si="10"/>
        <v>0</v>
      </c>
      <c r="G142" s="1">
        <f t="shared" si="12"/>
        <v>0</v>
      </c>
      <c r="H142" s="4"/>
      <c r="I142" s="2">
        <f t="shared" si="13"/>
        <v>0</v>
      </c>
      <c r="K142" s="5">
        <f t="shared" ca="1" si="14"/>
        <v>0</v>
      </c>
      <c r="L142" s="1">
        <f t="shared" si="11"/>
        <v>0</v>
      </c>
    </row>
    <row r="143" spans="2:12">
      <c r="B143" s="1" t="str">
        <f>IF($C143&lt;&gt;"",MATCH($C143,collection,0),"")</f>
        <v/>
      </c>
      <c r="F143" s="1">
        <f t="shared" si="10"/>
        <v>0</v>
      </c>
      <c r="G143" s="1">
        <f t="shared" si="12"/>
        <v>0</v>
      </c>
      <c r="H143" s="4"/>
      <c r="I143" s="2">
        <f t="shared" si="13"/>
        <v>0</v>
      </c>
      <c r="K143" s="5">
        <f t="shared" ca="1" si="14"/>
        <v>0</v>
      </c>
      <c r="L143" s="1">
        <f t="shared" si="11"/>
        <v>0</v>
      </c>
    </row>
    <row r="144" spans="2:12">
      <c r="B144" s="1" t="str">
        <f>IF($C144&lt;&gt;"",MATCH($C144,collection,0),"")</f>
        <v/>
      </c>
      <c r="F144" s="1">
        <f t="shared" si="10"/>
        <v>0</v>
      </c>
      <c r="G144" s="1">
        <f t="shared" si="12"/>
        <v>0</v>
      </c>
      <c r="H144" s="4"/>
      <c r="I144" s="2">
        <f t="shared" si="13"/>
        <v>0</v>
      </c>
      <c r="K144" s="5">
        <f t="shared" ca="1" si="14"/>
        <v>0</v>
      </c>
      <c r="L144" s="1">
        <f t="shared" si="11"/>
        <v>0</v>
      </c>
    </row>
    <row r="145" spans="2:12">
      <c r="B145" s="1" t="str">
        <f>IF($C145&lt;&gt;"",MATCH($C145,collection,0),"")</f>
        <v/>
      </c>
      <c r="F145" s="1">
        <f t="shared" si="10"/>
        <v>0</v>
      </c>
      <c r="G145" s="1">
        <f t="shared" si="12"/>
        <v>0</v>
      </c>
      <c r="H145" s="4"/>
      <c r="I145" s="2">
        <f t="shared" si="13"/>
        <v>0</v>
      </c>
      <c r="K145" s="5">
        <f t="shared" ca="1" si="14"/>
        <v>0</v>
      </c>
      <c r="L145" s="1">
        <f t="shared" si="11"/>
        <v>0</v>
      </c>
    </row>
    <row r="146" spans="2:12">
      <c r="B146" s="1" t="str">
        <f>IF($C146&lt;&gt;"",MATCH($C146,collection,0),"")</f>
        <v/>
      </c>
      <c r="F146" s="1">
        <f t="shared" si="10"/>
        <v>0</v>
      </c>
      <c r="G146" s="1">
        <f t="shared" si="12"/>
        <v>0</v>
      </c>
      <c r="H146" s="4"/>
      <c r="I146" s="2">
        <f t="shared" si="13"/>
        <v>0</v>
      </c>
      <c r="K146" s="5">
        <f t="shared" ca="1" si="14"/>
        <v>0</v>
      </c>
      <c r="L146" s="1">
        <f t="shared" si="11"/>
        <v>0</v>
      </c>
    </row>
    <row r="147" spans="2:12">
      <c r="B147" s="1" t="str">
        <f>IF($C147&lt;&gt;"",MATCH($C147,collection,0),"")</f>
        <v/>
      </c>
      <c r="F147" s="1">
        <f t="shared" si="10"/>
        <v>0</v>
      </c>
      <c r="G147" s="1">
        <f t="shared" si="12"/>
        <v>0</v>
      </c>
      <c r="H147" s="4"/>
      <c r="I147" s="2">
        <f t="shared" si="13"/>
        <v>0</v>
      </c>
      <c r="K147" s="5">
        <f t="shared" ca="1" si="14"/>
        <v>0</v>
      </c>
      <c r="L147" s="1">
        <f t="shared" si="11"/>
        <v>0</v>
      </c>
    </row>
    <row r="148" spans="2:12">
      <c r="B148" s="1" t="str">
        <f>IF($C148&lt;&gt;"",MATCH($C148,collection,0),"")</f>
        <v/>
      </c>
      <c r="F148" s="1">
        <f t="shared" si="10"/>
        <v>0</v>
      </c>
      <c r="G148" s="1">
        <f t="shared" si="12"/>
        <v>0</v>
      </c>
      <c r="H148" s="4"/>
      <c r="I148" s="2">
        <f t="shared" si="13"/>
        <v>0</v>
      </c>
      <c r="K148" s="5">
        <f t="shared" ca="1" si="14"/>
        <v>0</v>
      </c>
      <c r="L148" s="1">
        <f t="shared" si="11"/>
        <v>0</v>
      </c>
    </row>
    <row r="149" spans="2:12">
      <c r="B149" s="1" t="str">
        <f>IF($C149&lt;&gt;"",MATCH($C149,collection,0),"")</f>
        <v/>
      </c>
      <c r="F149" s="1">
        <f t="shared" si="10"/>
        <v>0</v>
      </c>
      <c r="G149" s="1">
        <f t="shared" si="12"/>
        <v>0</v>
      </c>
      <c r="H149" s="4"/>
      <c r="I149" s="2">
        <f t="shared" si="13"/>
        <v>0</v>
      </c>
      <c r="K149" s="5">
        <f t="shared" ca="1" si="14"/>
        <v>0</v>
      </c>
      <c r="L149" s="1">
        <f t="shared" si="11"/>
        <v>0</v>
      </c>
    </row>
    <row r="150" spans="2:12">
      <c r="B150" s="1" t="str">
        <f>IF($C150&lt;&gt;"",MATCH($C150,collection,0),"")</f>
        <v/>
      </c>
      <c r="F150" s="1">
        <f t="shared" si="10"/>
        <v>0</v>
      </c>
      <c r="G150" s="1">
        <f t="shared" si="12"/>
        <v>0</v>
      </c>
      <c r="H150" s="4"/>
      <c r="I150" s="2">
        <f t="shared" si="13"/>
        <v>0</v>
      </c>
      <c r="K150" s="5">
        <f t="shared" ca="1" si="14"/>
        <v>0</v>
      </c>
      <c r="L150" s="1">
        <f t="shared" si="11"/>
        <v>0</v>
      </c>
    </row>
    <row r="151" spans="2:12">
      <c r="B151" s="1" t="str">
        <f>IF($C151&lt;&gt;"",MATCH($C151,collection,0),"")</f>
        <v/>
      </c>
      <c r="F151" s="1">
        <f t="shared" si="10"/>
        <v>0</v>
      </c>
      <c r="G151" s="1">
        <f t="shared" si="12"/>
        <v>0</v>
      </c>
      <c r="H151" s="4"/>
      <c r="I151" s="2">
        <f t="shared" si="13"/>
        <v>0</v>
      </c>
      <c r="K151" s="5">
        <f t="shared" ca="1" si="14"/>
        <v>0</v>
      </c>
      <c r="L151" s="1">
        <f t="shared" si="11"/>
        <v>0</v>
      </c>
    </row>
    <row r="152" spans="2:12">
      <c r="B152" s="1" t="str">
        <f>IF($C152&lt;&gt;"",MATCH($C152,collection,0),"")</f>
        <v/>
      </c>
      <c r="F152" s="1">
        <f t="shared" si="10"/>
        <v>0</v>
      </c>
      <c r="G152" s="1">
        <f t="shared" si="12"/>
        <v>0</v>
      </c>
      <c r="H152" s="4"/>
      <c r="I152" s="2">
        <f t="shared" si="13"/>
        <v>0</v>
      </c>
      <c r="K152" s="5">
        <f t="shared" ca="1" si="14"/>
        <v>0</v>
      </c>
      <c r="L152" s="1">
        <f t="shared" si="11"/>
        <v>0</v>
      </c>
    </row>
    <row r="153" spans="2:12">
      <c r="B153" s="1" t="str">
        <f>IF($C153&lt;&gt;"",MATCH($C153,collection,0),"")</f>
        <v/>
      </c>
      <c r="F153" s="1">
        <f t="shared" si="10"/>
        <v>0</v>
      </c>
      <c r="G153" s="1">
        <f t="shared" si="12"/>
        <v>0</v>
      </c>
      <c r="H153" s="4"/>
      <c r="I153" s="2">
        <f t="shared" si="13"/>
        <v>0</v>
      </c>
      <c r="K153" s="5">
        <f t="shared" ca="1" si="14"/>
        <v>0</v>
      </c>
      <c r="L153" s="1">
        <f t="shared" si="11"/>
        <v>0</v>
      </c>
    </row>
    <row r="154" spans="2:12">
      <c r="B154" s="1" t="str">
        <f>IF($C154&lt;&gt;"",MATCH($C154,collection,0),"")</f>
        <v/>
      </c>
      <c r="F154" s="1">
        <f t="shared" si="10"/>
        <v>0</v>
      </c>
      <c r="G154" s="1">
        <f t="shared" si="12"/>
        <v>0</v>
      </c>
      <c r="H154" s="4"/>
      <c r="I154" s="2">
        <f t="shared" si="13"/>
        <v>0</v>
      </c>
      <c r="K154" s="5">
        <f t="shared" ca="1" si="14"/>
        <v>0</v>
      </c>
      <c r="L154" s="1">
        <f t="shared" si="11"/>
        <v>0</v>
      </c>
    </row>
    <row r="155" spans="2:12">
      <c r="B155" s="1" t="str">
        <f>IF($C155&lt;&gt;"",MATCH($C155,collection,0),"")</f>
        <v/>
      </c>
      <c r="F155" s="1">
        <f t="shared" si="10"/>
        <v>0</v>
      </c>
      <c r="G155" s="1">
        <f t="shared" si="12"/>
        <v>0</v>
      </c>
      <c r="H155" s="4"/>
      <c r="I155" s="2">
        <f t="shared" si="13"/>
        <v>0</v>
      </c>
      <c r="K155" s="5">
        <f t="shared" ca="1" si="14"/>
        <v>0</v>
      </c>
      <c r="L155" s="1">
        <f t="shared" si="11"/>
        <v>0</v>
      </c>
    </row>
    <row r="156" spans="2:12">
      <c r="B156" s="1" t="str">
        <f>IF($C156&lt;&gt;"",MATCH($C156,collection,0),"")</f>
        <v/>
      </c>
      <c r="F156" s="1">
        <f t="shared" si="10"/>
        <v>0</v>
      </c>
      <c r="G156" s="1">
        <f t="shared" si="12"/>
        <v>0</v>
      </c>
      <c r="H156" s="4"/>
      <c r="I156" s="2">
        <f t="shared" si="13"/>
        <v>0</v>
      </c>
      <c r="K156" s="5">
        <f t="shared" ca="1" si="14"/>
        <v>0</v>
      </c>
      <c r="L156" s="1">
        <f t="shared" si="11"/>
        <v>0</v>
      </c>
    </row>
    <row r="157" spans="2:12">
      <c r="B157" s="1" t="str">
        <f>IF($C157&lt;&gt;"",MATCH($C157,collection,0),"")</f>
        <v/>
      </c>
      <c r="F157" s="1">
        <f t="shared" si="10"/>
        <v>0</v>
      </c>
      <c r="G157" s="1">
        <f t="shared" si="12"/>
        <v>0</v>
      </c>
      <c r="H157" s="4"/>
      <c r="I157" s="2">
        <f t="shared" si="13"/>
        <v>0</v>
      </c>
      <c r="K157" s="5">
        <f t="shared" ca="1" si="14"/>
        <v>0</v>
      </c>
      <c r="L157" s="1">
        <f t="shared" si="11"/>
        <v>0</v>
      </c>
    </row>
    <row r="158" spans="2:12">
      <c r="B158" s="1" t="str">
        <f>IF($C158&lt;&gt;"",MATCH($C158,collection,0),"")</f>
        <v/>
      </c>
      <c r="F158" s="1">
        <f t="shared" si="10"/>
        <v>0</v>
      </c>
      <c r="G158" s="1">
        <f t="shared" si="12"/>
        <v>0</v>
      </c>
      <c r="H158" s="4"/>
      <c r="I158" s="2">
        <f t="shared" si="13"/>
        <v>0</v>
      </c>
      <c r="K158" s="5">
        <f t="shared" ca="1" si="14"/>
        <v>0</v>
      </c>
      <c r="L158" s="1">
        <f t="shared" si="11"/>
        <v>0</v>
      </c>
    </row>
    <row r="159" spans="2:12">
      <c r="B159" s="1" t="str">
        <f>IF($C159&lt;&gt;"",MATCH($C159,collection,0),"")</f>
        <v/>
      </c>
      <c r="F159" s="1">
        <f t="shared" si="10"/>
        <v>0</v>
      </c>
      <c r="G159" s="1">
        <f t="shared" si="12"/>
        <v>0</v>
      </c>
      <c r="H159" s="4"/>
      <c r="I159" s="2">
        <f t="shared" si="13"/>
        <v>0</v>
      </c>
      <c r="K159" s="5">
        <f t="shared" ca="1" si="14"/>
        <v>0</v>
      </c>
      <c r="L159" s="1">
        <f t="shared" si="11"/>
        <v>0</v>
      </c>
    </row>
    <row r="160" spans="2:12">
      <c r="B160" s="1" t="str">
        <f>IF($C160&lt;&gt;"",MATCH($C160,collection,0),"")</f>
        <v/>
      </c>
      <c r="F160" s="1">
        <f t="shared" si="10"/>
        <v>0</v>
      </c>
      <c r="G160" s="1">
        <f t="shared" si="12"/>
        <v>0</v>
      </c>
      <c r="H160" s="4"/>
      <c r="I160" s="2">
        <f t="shared" si="13"/>
        <v>0</v>
      </c>
      <c r="K160" s="5">
        <f t="shared" ca="1" si="14"/>
        <v>0</v>
      </c>
      <c r="L160" s="1">
        <f t="shared" si="11"/>
        <v>0</v>
      </c>
    </row>
    <row r="161" spans="2:12">
      <c r="B161" s="1" t="str">
        <f>IF($C161&lt;&gt;"",MATCH($C161,collection,0),"")</f>
        <v/>
      </c>
      <c r="F161" s="1">
        <f t="shared" si="10"/>
        <v>0</v>
      </c>
      <c r="G161" s="1">
        <f t="shared" si="12"/>
        <v>0</v>
      </c>
      <c r="H161" s="4"/>
      <c r="I161" s="2">
        <f t="shared" si="13"/>
        <v>0</v>
      </c>
      <c r="K161" s="5">
        <f t="shared" ca="1" si="14"/>
        <v>0</v>
      </c>
      <c r="L161" s="1">
        <f t="shared" si="11"/>
        <v>0</v>
      </c>
    </row>
    <row r="162" spans="2:12">
      <c r="B162" s="1" t="str">
        <f>IF($C162&lt;&gt;"",MATCH($C162,collection,0),"")</f>
        <v/>
      </c>
      <c r="F162" s="1">
        <f t="shared" si="10"/>
        <v>0</v>
      </c>
      <c r="G162" s="1">
        <f t="shared" si="12"/>
        <v>0</v>
      </c>
      <c r="H162" s="4"/>
      <c r="I162" s="2">
        <f t="shared" si="13"/>
        <v>0</v>
      </c>
      <c r="K162" s="5">
        <f t="shared" ca="1" si="14"/>
        <v>0</v>
      </c>
      <c r="L162" s="1">
        <f t="shared" si="11"/>
        <v>0</v>
      </c>
    </row>
    <row r="163" spans="2:12">
      <c r="B163" s="1" t="str">
        <f>IF($C163&lt;&gt;"",MATCH($C163,collection,0),"")</f>
        <v/>
      </c>
      <c r="F163" s="1">
        <f t="shared" si="10"/>
        <v>0</v>
      </c>
      <c r="G163" s="1">
        <f t="shared" si="12"/>
        <v>0</v>
      </c>
      <c r="H163" s="4"/>
      <c r="I163" s="2">
        <f t="shared" si="13"/>
        <v>0</v>
      </c>
      <c r="K163" s="5">
        <f t="shared" ca="1" si="14"/>
        <v>0</v>
      </c>
      <c r="L163" s="1">
        <f t="shared" si="11"/>
        <v>0</v>
      </c>
    </row>
    <row r="164" spans="2:12">
      <c r="B164" s="1" t="str">
        <f>IF($C164&lt;&gt;"",MATCH($C164,collection,0),"")</f>
        <v/>
      </c>
      <c r="F164" s="1">
        <f t="shared" si="10"/>
        <v>0</v>
      </c>
      <c r="G164" s="1">
        <f t="shared" si="12"/>
        <v>0</v>
      </c>
      <c r="H164" s="4"/>
      <c r="I164" s="2">
        <f t="shared" si="13"/>
        <v>0</v>
      </c>
      <c r="K164" s="5">
        <f t="shared" ca="1" si="14"/>
        <v>0</v>
      </c>
      <c r="L164" s="1">
        <f t="shared" si="11"/>
        <v>0</v>
      </c>
    </row>
    <row r="165" spans="2:12">
      <c r="B165" s="1" t="str">
        <f>IF($C165&lt;&gt;"",MATCH($C165,collection,0),"")</f>
        <v/>
      </c>
      <c r="F165" s="1">
        <f t="shared" si="10"/>
        <v>0</v>
      </c>
      <c r="G165" s="1">
        <f t="shared" si="12"/>
        <v>0</v>
      </c>
      <c r="H165" s="4"/>
      <c r="I165" s="2">
        <f t="shared" si="13"/>
        <v>0</v>
      </c>
      <c r="K165" s="5">
        <f t="shared" ca="1" si="14"/>
        <v>0</v>
      </c>
      <c r="L165" s="1">
        <f t="shared" si="11"/>
        <v>0</v>
      </c>
    </row>
    <row r="166" spans="2:12">
      <c r="B166" s="1" t="str">
        <f>IF($C166&lt;&gt;"",MATCH($C166,collection,0),"")</f>
        <v/>
      </c>
      <c r="F166" s="1">
        <f t="shared" si="10"/>
        <v>0</v>
      </c>
      <c r="G166" s="1">
        <f t="shared" si="12"/>
        <v>0</v>
      </c>
      <c r="H166" s="4"/>
      <c r="I166" s="2">
        <f t="shared" si="13"/>
        <v>0</v>
      </c>
      <c r="K166" s="5">
        <f t="shared" ca="1" si="14"/>
        <v>0</v>
      </c>
      <c r="L166" s="1">
        <f t="shared" si="11"/>
        <v>0</v>
      </c>
    </row>
    <row r="167" spans="2:12">
      <c r="B167" s="1" t="str">
        <f>IF($C167&lt;&gt;"",MATCH($C167,collection,0),"")</f>
        <v/>
      </c>
      <c r="F167" s="1">
        <f t="shared" si="10"/>
        <v>0</v>
      </c>
      <c r="G167" s="1">
        <f t="shared" si="12"/>
        <v>0</v>
      </c>
      <c r="H167" s="4"/>
      <c r="I167" s="2">
        <f t="shared" si="13"/>
        <v>0</v>
      </c>
      <c r="K167" s="5">
        <f t="shared" ca="1" si="14"/>
        <v>0</v>
      </c>
      <c r="L167" s="1">
        <f t="shared" si="11"/>
        <v>0</v>
      </c>
    </row>
    <row r="168" spans="2:12">
      <c r="B168" s="1" t="str">
        <f>IF($C168&lt;&gt;"",MATCH($C168,collection,0),"")</f>
        <v/>
      </c>
      <c r="F168" s="1">
        <f t="shared" si="10"/>
        <v>0</v>
      </c>
      <c r="G168" s="1">
        <f t="shared" si="12"/>
        <v>0</v>
      </c>
      <c r="H168" s="4"/>
      <c r="I168" s="2">
        <f t="shared" si="13"/>
        <v>0</v>
      </c>
      <c r="K168" s="5">
        <f t="shared" ca="1" si="14"/>
        <v>0</v>
      </c>
      <c r="L168" s="1">
        <f t="shared" si="11"/>
        <v>0</v>
      </c>
    </row>
    <row r="169" spans="2:12">
      <c r="B169" s="1" t="str">
        <f>IF($C169&lt;&gt;"",MATCH($C169,collection,0),"")</f>
        <v/>
      </c>
      <c r="F169" s="1">
        <f t="shared" si="10"/>
        <v>0</v>
      </c>
      <c r="G169" s="1">
        <f t="shared" si="12"/>
        <v>0</v>
      </c>
      <c r="H169" s="4"/>
      <c r="I169" s="2">
        <f t="shared" si="13"/>
        <v>0</v>
      </c>
      <c r="K169" s="5">
        <f t="shared" ca="1" si="14"/>
        <v>0</v>
      </c>
      <c r="L169" s="1">
        <f t="shared" si="11"/>
        <v>0</v>
      </c>
    </row>
    <row r="170" spans="2:12">
      <c r="B170" s="1" t="str">
        <f>IF($C170&lt;&gt;"",MATCH($C170,collection,0),"")</f>
        <v/>
      </c>
      <c r="F170" s="1">
        <f t="shared" si="10"/>
        <v>0</v>
      </c>
      <c r="G170" s="1">
        <f t="shared" si="12"/>
        <v>0</v>
      </c>
      <c r="H170" s="4"/>
      <c r="I170" s="2">
        <f t="shared" si="13"/>
        <v>0</v>
      </c>
      <c r="K170" s="5">
        <f t="shared" ca="1" si="14"/>
        <v>0</v>
      </c>
      <c r="L170" s="1">
        <f t="shared" si="11"/>
        <v>0</v>
      </c>
    </row>
    <row r="171" spans="2:12">
      <c r="B171" s="1" t="str">
        <f>IF($C171&lt;&gt;"",MATCH($C171,collection,0),"")</f>
        <v/>
      </c>
      <c r="F171" s="1">
        <f t="shared" si="10"/>
        <v>0</v>
      </c>
      <c r="G171" s="1">
        <f t="shared" si="12"/>
        <v>0</v>
      </c>
      <c r="H171" s="4"/>
      <c r="I171" s="2">
        <f t="shared" si="13"/>
        <v>0</v>
      </c>
      <c r="K171" s="5">
        <f t="shared" ca="1" si="14"/>
        <v>0</v>
      </c>
      <c r="L171" s="1">
        <f t="shared" si="11"/>
        <v>0</v>
      </c>
    </row>
    <row r="172" spans="2:12">
      <c r="B172" s="1" t="str">
        <f>IF($C172&lt;&gt;"",MATCH($C172,collection,0),"")</f>
        <v/>
      </c>
      <c r="F172" s="1">
        <f t="shared" si="10"/>
        <v>0</v>
      </c>
      <c r="G172" s="1">
        <f t="shared" si="12"/>
        <v>0</v>
      </c>
      <c r="H172" s="4"/>
      <c r="I172" s="2">
        <f t="shared" si="13"/>
        <v>0</v>
      </c>
      <c r="K172" s="5">
        <f t="shared" ca="1" si="14"/>
        <v>0</v>
      </c>
      <c r="L172" s="1">
        <f t="shared" si="11"/>
        <v>0</v>
      </c>
    </row>
    <row r="173" spans="2:12">
      <c r="B173" s="1" t="str">
        <f>IF($C173&lt;&gt;"",MATCH($C173,collection,0),"")</f>
        <v/>
      </c>
      <c r="F173" s="1">
        <f t="shared" si="10"/>
        <v>0</v>
      </c>
      <c r="G173" s="1">
        <f t="shared" si="12"/>
        <v>0</v>
      </c>
      <c r="H173" s="4"/>
      <c r="I173" s="2">
        <f t="shared" si="13"/>
        <v>0</v>
      </c>
      <c r="K173" s="5">
        <f t="shared" ca="1" si="14"/>
        <v>0</v>
      </c>
      <c r="L173" s="1">
        <f t="shared" si="11"/>
        <v>0</v>
      </c>
    </row>
    <row r="174" spans="2:12">
      <c r="B174" s="1" t="str">
        <f>IF($C174&lt;&gt;"",MATCH($C174,collection,0),"")</f>
        <v/>
      </c>
      <c r="F174" s="1">
        <f t="shared" si="10"/>
        <v>0</v>
      </c>
      <c r="G174" s="1">
        <f t="shared" si="12"/>
        <v>0</v>
      </c>
      <c r="H174" s="4"/>
      <c r="I174" s="2">
        <f t="shared" si="13"/>
        <v>0</v>
      </c>
      <c r="K174" s="5">
        <f t="shared" ca="1" si="14"/>
        <v>0</v>
      </c>
      <c r="L174" s="1">
        <f t="shared" si="11"/>
        <v>0</v>
      </c>
    </row>
    <row r="175" spans="2:12">
      <c r="B175" s="1" t="str">
        <f>IF($C175&lt;&gt;"",MATCH($C175,collection,0),"")</f>
        <v/>
      </c>
      <c r="F175" s="1">
        <f t="shared" si="10"/>
        <v>0</v>
      </c>
      <c r="G175" s="1">
        <f t="shared" si="12"/>
        <v>0</v>
      </c>
      <c r="H175" s="4"/>
      <c r="I175" s="2">
        <f t="shared" si="13"/>
        <v>0</v>
      </c>
      <c r="K175" s="5">
        <f t="shared" ca="1" si="14"/>
        <v>0</v>
      </c>
      <c r="L175" s="1">
        <f t="shared" si="11"/>
        <v>0</v>
      </c>
    </row>
    <row r="176" spans="2:12">
      <c r="B176" s="1" t="str">
        <f>IF($C176&lt;&gt;"",MATCH($C176,collection,0),"")</f>
        <v/>
      </c>
      <c r="F176" s="1">
        <f t="shared" si="10"/>
        <v>0</v>
      </c>
      <c r="G176" s="1">
        <f t="shared" si="12"/>
        <v>0</v>
      </c>
      <c r="H176" s="4"/>
      <c r="I176" s="2">
        <f t="shared" si="13"/>
        <v>0</v>
      </c>
      <c r="K176" s="5">
        <f t="shared" ca="1" si="14"/>
        <v>0</v>
      </c>
      <c r="L176" s="1">
        <f t="shared" si="11"/>
        <v>0</v>
      </c>
    </row>
    <row r="177" spans="2:12">
      <c r="B177" s="1" t="str">
        <f>IF($C177&lt;&gt;"",MATCH($C177,collection,0),"")</f>
        <v/>
      </c>
      <c r="F177" s="1">
        <f t="shared" si="10"/>
        <v>0</v>
      </c>
      <c r="G177" s="1">
        <f t="shared" si="12"/>
        <v>0</v>
      </c>
      <c r="H177" s="4"/>
      <c r="I177" s="2">
        <f t="shared" si="13"/>
        <v>0</v>
      </c>
      <c r="K177" s="5">
        <f t="shared" ca="1" si="14"/>
        <v>0</v>
      </c>
      <c r="L177" s="1">
        <f t="shared" si="11"/>
        <v>0</v>
      </c>
    </row>
    <row r="178" spans="2:12">
      <c r="B178" s="1" t="str">
        <f>IF($C178&lt;&gt;"",MATCH($C178,collection,0),"")</f>
        <v/>
      </c>
      <c r="F178" s="1">
        <f t="shared" si="10"/>
        <v>0</v>
      </c>
      <c r="G178" s="1">
        <f t="shared" si="12"/>
        <v>0</v>
      </c>
      <c r="H178" s="4"/>
      <c r="I178" s="2">
        <f t="shared" si="13"/>
        <v>0</v>
      </c>
      <c r="K178" s="5">
        <f t="shared" ca="1" si="14"/>
        <v>0</v>
      </c>
      <c r="L178" s="1">
        <f t="shared" si="11"/>
        <v>0</v>
      </c>
    </row>
    <row r="179" spans="2:12">
      <c r="B179" s="1" t="str">
        <f>IF($C179&lt;&gt;"",MATCH($C179,collection,0),"")</f>
        <v/>
      </c>
      <c r="F179" s="1">
        <f t="shared" si="10"/>
        <v>0</v>
      </c>
      <c r="G179" s="1">
        <f t="shared" si="12"/>
        <v>0</v>
      </c>
      <c r="H179" s="4"/>
      <c r="I179" s="2">
        <f t="shared" si="13"/>
        <v>0</v>
      </c>
      <c r="K179" s="5">
        <f t="shared" ca="1" si="14"/>
        <v>0</v>
      </c>
      <c r="L179" s="1">
        <f t="shared" si="11"/>
        <v>0</v>
      </c>
    </row>
    <row r="180" spans="2:12">
      <c r="B180" s="1" t="str">
        <f>IF($C180&lt;&gt;"",MATCH($C180,collection,0),"")</f>
        <v/>
      </c>
      <c r="F180" s="1">
        <f t="shared" si="10"/>
        <v>0</v>
      </c>
      <c r="G180" s="1">
        <f t="shared" si="12"/>
        <v>0</v>
      </c>
      <c r="H180" s="4"/>
      <c r="I180" s="2">
        <f t="shared" si="13"/>
        <v>0</v>
      </c>
      <c r="K180" s="5">
        <f t="shared" ca="1" si="14"/>
        <v>0</v>
      </c>
      <c r="L180" s="1">
        <f t="shared" si="11"/>
        <v>0</v>
      </c>
    </row>
    <row r="181" spans="2:12">
      <c r="B181" s="1" t="str">
        <f>IF($C181&lt;&gt;"",MATCH($C181,collection,0),"")</f>
        <v/>
      </c>
      <c r="F181" s="1">
        <f t="shared" si="10"/>
        <v>0</v>
      </c>
      <c r="G181" s="1">
        <f t="shared" si="12"/>
        <v>0</v>
      </c>
      <c r="H181" s="4"/>
      <c r="I181" s="2">
        <f t="shared" si="13"/>
        <v>0</v>
      </c>
      <c r="K181" s="5">
        <f t="shared" ca="1" si="14"/>
        <v>0</v>
      </c>
      <c r="L181" s="1">
        <f t="shared" si="11"/>
        <v>0</v>
      </c>
    </row>
    <row r="182" spans="2:12">
      <c r="B182" s="1" t="str">
        <f>IF($C182&lt;&gt;"",MATCH($C182,collection,0),"")</f>
        <v/>
      </c>
      <c r="F182" s="1">
        <f t="shared" si="10"/>
        <v>0</v>
      </c>
      <c r="G182" s="1">
        <f t="shared" si="12"/>
        <v>0</v>
      </c>
      <c r="H182" s="4"/>
      <c r="I182" s="2">
        <f t="shared" si="13"/>
        <v>0</v>
      </c>
      <c r="K182" s="5">
        <f t="shared" ca="1" si="14"/>
        <v>0</v>
      </c>
      <c r="L182" s="1">
        <f t="shared" si="11"/>
        <v>0</v>
      </c>
    </row>
    <row r="183" spans="2:12">
      <c r="B183" s="1" t="str">
        <f>IF($C183&lt;&gt;"",MATCH($C183,collection,0),"")</f>
        <v/>
      </c>
      <c r="F183" s="1">
        <f t="shared" si="10"/>
        <v>0</v>
      </c>
      <c r="G183" s="1">
        <f t="shared" si="12"/>
        <v>0</v>
      </c>
      <c r="H183" s="4"/>
      <c r="I183" s="2">
        <f t="shared" si="13"/>
        <v>0</v>
      </c>
      <c r="K183" s="5">
        <f t="shared" ca="1" si="14"/>
        <v>0</v>
      </c>
      <c r="L183" s="1">
        <f t="shared" si="11"/>
        <v>0</v>
      </c>
    </row>
    <row r="184" spans="2:12">
      <c r="B184" s="1" t="str">
        <f>IF($C184&lt;&gt;"",MATCH($C184,collection,0),"")</f>
        <v/>
      </c>
      <c r="F184" s="1">
        <f t="shared" si="10"/>
        <v>0</v>
      </c>
      <c r="G184" s="1">
        <f t="shared" si="12"/>
        <v>0</v>
      </c>
      <c r="H184" s="4"/>
      <c r="I184" s="2">
        <f t="shared" si="13"/>
        <v>0</v>
      </c>
      <c r="K184" s="5">
        <f t="shared" ca="1" si="14"/>
        <v>0</v>
      </c>
      <c r="L184" s="1">
        <f t="shared" si="11"/>
        <v>0</v>
      </c>
    </row>
    <row r="185" spans="2:12">
      <c r="B185" s="1" t="str">
        <f>IF($C185&lt;&gt;"",MATCH($C185,collection,0),"")</f>
        <v/>
      </c>
      <c r="F185" s="1">
        <f t="shared" si="10"/>
        <v>0</v>
      </c>
      <c r="G185" s="1">
        <f t="shared" si="12"/>
        <v>0</v>
      </c>
      <c r="H185" s="4"/>
      <c r="I185" s="2">
        <f t="shared" si="13"/>
        <v>0</v>
      </c>
      <c r="K185" s="5">
        <f t="shared" ca="1" si="14"/>
        <v>0</v>
      </c>
      <c r="L185" s="1">
        <f t="shared" si="11"/>
        <v>0</v>
      </c>
    </row>
    <row r="186" spans="2:12">
      <c r="B186" s="1" t="str">
        <f>IF($C186&lt;&gt;"",MATCH($C186,collection,0),"")</f>
        <v/>
      </c>
      <c r="F186" s="1">
        <f t="shared" si="10"/>
        <v>0</v>
      </c>
      <c r="G186" s="1">
        <f t="shared" si="12"/>
        <v>0</v>
      </c>
      <c r="H186" s="4"/>
      <c r="I186" s="2">
        <f t="shared" si="13"/>
        <v>0</v>
      </c>
      <c r="K186" s="5">
        <f t="shared" ca="1" si="14"/>
        <v>0</v>
      </c>
      <c r="L186" s="1">
        <f t="shared" si="11"/>
        <v>0</v>
      </c>
    </row>
    <row r="187" spans="2:12">
      <c r="B187" s="1" t="str">
        <f>IF($C187&lt;&gt;"",MATCH($C187,collection,0),"")</f>
        <v/>
      </c>
      <c r="F187" s="1">
        <f t="shared" si="10"/>
        <v>0</v>
      </c>
      <c r="G187" s="1">
        <f t="shared" si="12"/>
        <v>0</v>
      </c>
      <c r="H187" s="4"/>
      <c r="I187" s="2">
        <f t="shared" si="13"/>
        <v>0</v>
      </c>
      <c r="K187" s="5">
        <f t="shared" ca="1" si="14"/>
        <v>0</v>
      </c>
      <c r="L187" s="1">
        <f t="shared" si="11"/>
        <v>0</v>
      </c>
    </row>
    <row r="188" spans="2:12">
      <c r="B188" s="1" t="str">
        <f>IF($C188&lt;&gt;"",MATCH($C188,collection,0),"")</f>
        <v/>
      </c>
      <c r="F188" s="1">
        <f t="shared" si="10"/>
        <v>0</v>
      </c>
      <c r="G188" s="1">
        <f t="shared" si="12"/>
        <v>0</v>
      </c>
      <c r="H188" s="4"/>
      <c r="I188" s="2">
        <f t="shared" si="13"/>
        <v>0</v>
      </c>
      <c r="K188" s="5">
        <f t="shared" ca="1" si="14"/>
        <v>0</v>
      </c>
      <c r="L188" s="1">
        <f t="shared" si="11"/>
        <v>0</v>
      </c>
    </row>
    <row r="189" spans="2:12">
      <c r="B189" s="1" t="str">
        <f>IF($C189&lt;&gt;"",MATCH($C189,collection,0),"")</f>
        <v/>
      </c>
      <c r="F189" s="1">
        <f t="shared" si="10"/>
        <v>0</v>
      </c>
      <c r="G189" s="1">
        <f t="shared" si="12"/>
        <v>0</v>
      </c>
      <c r="H189" s="4"/>
      <c r="I189" s="2">
        <f t="shared" si="13"/>
        <v>0</v>
      </c>
      <c r="K189" s="5">
        <f t="shared" ca="1" si="14"/>
        <v>0</v>
      </c>
      <c r="L189" s="1">
        <f t="shared" si="11"/>
        <v>0</v>
      </c>
    </row>
    <row r="190" spans="2:12">
      <c r="B190" s="1" t="str">
        <f>IF($C190&lt;&gt;"",MATCH($C190,collection,0),"")</f>
        <v/>
      </c>
      <c r="F190" s="1">
        <f t="shared" si="10"/>
        <v>0</v>
      </c>
      <c r="G190" s="1">
        <f t="shared" si="12"/>
        <v>0</v>
      </c>
      <c r="H190" s="4"/>
      <c r="I190" s="2">
        <f t="shared" si="13"/>
        <v>0</v>
      </c>
      <c r="K190" s="5">
        <f t="shared" ca="1" si="14"/>
        <v>0</v>
      </c>
      <c r="L190" s="1">
        <f t="shared" si="11"/>
        <v>0</v>
      </c>
    </row>
    <row r="191" spans="2:12">
      <c r="B191" s="1" t="str">
        <f>IF($C191&lt;&gt;"",MATCH($C191,collection,0),"")</f>
        <v/>
      </c>
      <c r="F191" s="1">
        <f t="shared" si="10"/>
        <v>0</v>
      </c>
      <c r="G191" s="1">
        <f t="shared" si="12"/>
        <v>0</v>
      </c>
      <c r="H191" s="4"/>
      <c r="I191" s="2">
        <f t="shared" si="13"/>
        <v>0</v>
      </c>
      <c r="K191" s="5">
        <f t="shared" ca="1" si="14"/>
        <v>0</v>
      </c>
      <c r="L191" s="1">
        <f t="shared" si="11"/>
        <v>0</v>
      </c>
    </row>
    <row r="192" spans="2:12">
      <c r="B192" s="1" t="str">
        <f>IF($C192&lt;&gt;"",MATCH($C192,collection,0),"")</f>
        <v/>
      </c>
      <c r="F192" s="1">
        <f t="shared" si="10"/>
        <v>0</v>
      </c>
      <c r="G192" s="1">
        <f t="shared" si="12"/>
        <v>0</v>
      </c>
      <c r="H192" s="4"/>
      <c r="I192" s="2">
        <f t="shared" si="13"/>
        <v>0</v>
      </c>
      <c r="K192" s="5">
        <f t="shared" ca="1" si="14"/>
        <v>0</v>
      </c>
      <c r="L192" s="1">
        <f t="shared" si="11"/>
        <v>0</v>
      </c>
    </row>
    <row r="193" spans="2:12">
      <c r="B193" s="1" t="str">
        <f>IF($C193&lt;&gt;"",MATCH($C193,collection,0),"")</f>
        <v/>
      </c>
      <c r="F193" s="1">
        <f t="shared" si="10"/>
        <v>0</v>
      </c>
      <c r="G193" s="1">
        <f t="shared" si="12"/>
        <v>0</v>
      </c>
      <c r="H193" s="4"/>
      <c r="I193" s="2">
        <f t="shared" si="13"/>
        <v>0</v>
      </c>
      <c r="K193" s="5">
        <f t="shared" ca="1" si="14"/>
        <v>0</v>
      </c>
      <c r="L193" s="1">
        <f t="shared" si="11"/>
        <v>0</v>
      </c>
    </row>
    <row r="194" spans="2:12">
      <c r="B194" s="1" t="str">
        <f>IF($C194&lt;&gt;"",MATCH($C194,collection,0),"")</f>
        <v/>
      </c>
      <c r="F194" s="1">
        <f t="shared" si="10"/>
        <v>0</v>
      </c>
      <c r="G194" s="1">
        <f t="shared" si="12"/>
        <v>0</v>
      </c>
      <c r="H194" s="4"/>
      <c r="I194" s="2">
        <f t="shared" si="13"/>
        <v>0</v>
      </c>
      <c r="K194" s="5">
        <f t="shared" ca="1" si="14"/>
        <v>0</v>
      </c>
      <c r="L194" s="1">
        <f t="shared" si="11"/>
        <v>0</v>
      </c>
    </row>
    <row r="195" spans="2:12">
      <c r="B195" s="1" t="str">
        <f>IF($C195&lt;&gt;"",MATCH($C195,collection,0),"")</f>
        <v/>
      </c>
      <c r="F195" s="1">
        <f t="shared" si="10"/>
        <v>0</v>
      </c>
      <c r="G195" s="1">
        <f t="shared" si="12"/>
        <v>0</v>
      </c>
      <c r="H195" s="4"/>
      <c r="I195" s="2">
        <f t="shared" si="13"/>
        <v>0</v>
      </c>
      <c r="K195" s="5">
        <f t="shared" ca="1" si="14"/>
        <v>0</v>
      </c>
      <c r="L195" s="1">
        <f t="shared" si="11"/>
        <v>0</v>
      </c>
    </row>
    <row r="196" spans="2:12">
      <c r="B196" s="1" t="str">
        <f>IF($C196&lt;&gt;"",MATCH($C196,collection,0),"")</f>
        <v/>
      </c>
      <c r="F196" s="1">
        <f t="shared" ref="F196:F259" si="15">D196*3000</f>
        <v>0</v>
      </c>
      <c r="G196" s="1">
        <f t="shared" si="12"/>
        <v>0</v>
      </c>
      <c r="H196" s="4"/>
      <c r="I196" s="2">
        <f t="shared" si="13"/>
        <v>0</v>
      </c>
      <c r="K196" s="5">
        <f t="shared" ca="1" si="14"/>
        <v>0</v>
      </c>
      <c r="L196" s="1">
        <f t="shared" ref="L196:L259" si="16">SUMIFS(G$4:G$5000,I$4:I$5000,"مستحق",C$4:C$5000,C196)</f>
        <v>0</v>
      </c>
    </row>
    <row r="197" spans="2:12">
      <c r="B197" s="1" t="str">
        <f>IF($C197&lt;&gt;"",MATCH($C197,collection,0),"")</f>
        <v/>
      </c>
      <c r="F197" s="1">
        <f t="shared" si="15"/>
        <v>0</v>
      </c>
      <c r="G197" s="1">
        <f t="shared" ref="G197:G260" si="17">F197/12</f>
        <v>0</v>
      </c>
      <c r="H197" s="4"/>
      <c r="I197" s="2">
        <f t="shared" ref="I197:I260" si="18">IF((OR(J197="لم يتم السداد",J197="متعثر")),"مستحق",(IF(J197="تم السداد","تم السداد",0)))</f>
        <v>0</v>
      </c>
      <c r="K197" s="5">
        <f t="shared" ref="K197:K260" ca="1" si="19">IF(F197&gt;0,MONTH(TODAY()-H197),0)</f>
        <v>0</v>
      </c>
      <c r="L197" s="1">
        <f t="shared" si="16"/>
        <v>0</v>
      </c>
    </row>
    <row r="198" spans="2:12">
      <c r="B198" s="1" t="str">
        <f>IF($C198&lt;&gt;"",MATCH($C198,collection,0),"")</f>
        <v/>
      </c>
      <c r="F198" s="1">
        <f t="shared" si="15"/>
        <v>0</v>
      </c>
      <c r="G198" s="1">
        <f t="shared" si="17"/>
        <v>0</v>
      </c>
      <c r="H198" s="4"/>
      <c r="I198" s="2">
        <f t="shared" si="18"/>
        <v>0</v>
      </c>
      <c r="K198" s="5">
        <f t="shared" ca="1" si="19"/>
        <v>0</v>
      </c>
      <c r="L198" s="1">
        <f t="shared" si="16"/>
        <v>0</v>
      </c>
    </row>
    <row r="199" spans="2:12">
      <c r="B199" s="1" t="str">
        <f>IF($C199&lt;&gt;"",MATCH($C199,collection,0),"")</f>
        <v/>
      </c>
      <c r="F199" s="1">
        <f t="shared" si="15"/>
        <v>0</v>
      </c>
      <c r="G199" s="1">
        <f t="shared" si="17"/>
        <v>0</v>
      </c>
      <c r="H199" s="4"/>
      <c r="I199" s="2">
        <f t="shared" si="18"/>
        <v>0</v>
      </c>
      <c r="K199" s="5">
        <f t="shared" ca="1" si="19"/>
        <v>0</v>
      </c>
      <c r="L199" s="1">
        <f t="shared" si="16"/>
        <v>0</v>
      </c>
    </row>
    <row r="200" spans="2:12">
      <c r="B200" s="1" t="str">
        <f>IF($C200&lt;&gt;"",MATCH($C200,collection,0),"")</f>
        <v/>
      </c>
      <c r="F200" s="1">
        <f t="shared" si="15"/>
        <v>0</v>
      </c>
      <c r="G200" s="1">
        <f t="shared" si="17"/>
        <v>0</v>
      </c>
      <c r="H200" s="4"/>
      <c r="I200" s="2">
        <f t="shared" si="18"/>
        <v>0</v>
      </c>
      <c r="K200" s="5">
        <f t="shared" ca="1" si="19"/>
        <v>0</v>
      </c>
      <c r="L200" s="1">
        <f t="shared" si="16"/>
        <v>0</v>
      </c>
    </row>
    <row r="201" spans="2:12">
      <c r="B201" s="1" t="str">
        <f>IF($C201&lt;&gt;"",MATCH($C201,collection,0),"")</f>
        <v/>
      </c>
      <c r="F201" s="1">
        <f t="shared" si="15"/>
        <v>0</v>
      </c>
      <c r="G201" s="1">
        <f t="shared" si="17"/>
        <v>0</v>
      </c>
      <c r="H201" s="4"/>
      <c r="I201" s="2">
        <f t="shared" si="18"/>
        <v>0</v>
      </c>
      <c r="K201" s="5">
        <f t="shared" ca="1" si="19"/>
        <v>0</v>
      </c>
      <c r="L201" s="1">
        <f t="shared" si="16"/>
        <v>0</v>
      </c>
    </row>
    <row r="202" spans="2:12">
      <c r="B202" s="1" t="str">
        <f>IF($C202&lt;&gt;"",MATCH($C202,collection,0),"")</f>
        <v/>
      </c>
      <c r="F202" s="1">
        <f t="shared" si="15"/>
        <v>0</v>
      </c>
      <c r="G202" s="1">
        <f t="shared" si="17"/>
        <v>0</v>
      </c>
      <c r="H202" s="4"/>
      <c r="I202" s="2">
        <f t="shared" si="18"/>
        <v>0</v>
      </c>
      <c r="K202" s="5">
        <f t="shared" ca="1" si="19"/>
        <v>0</v>
      </c>
      <c r="L202" s="1">
        <f t="shared" si="16"/>
        <v>0</v>
      </c>
    </row>
    <row r="203" spans="2:12">
      <c r="B203" s="1" t="str">
        <f>IF($C203&lt;&gt;"",MATCH($C203,collection,0),"")</f>
        <v/>
      </c>
      <c r="F203" s="1">
        <f t="shared" si="15"/>
        <v>0</v>
      </c>
      <c r="G203" s="1">
        <f t="shared" si="17"/>
        <v>0</v>
      </c>
      <c r="H203" s="4"/>
      <c r="I203" s="2">
        <f t="shared" si="18"/>
        <v>0</v>
      </c>
      <c r="K203" s="5">
        <f t="shared" ca="1" si="19"/>
        <v>0</v>
      </c>
      <c r="L203" s="1">
        <f t="shared" si="16"/>
        <v>0</v>
      </c>
    </row>
    <row r="204" spans="2:12">
      <c r="B204" s="1" t="str">
        <f>IF($C204&lt;&gt;"",MATCH($C204,collection,0),"")</f>
        <v/>
      </c>
      <c r="F204" s="1">
        <f t="shared" si="15"/>
        <v>0</v>
      </c>
      <c r="G204" s="1">
        <f t="shared" si="17"/>
        <v>0</v>
      </c>
      <c r="H204" s="4"/>
      <c r="I204" s="2">
        <f t="shared" si="18"/>
        <v>0</v>
      </c>
      <c r="K204" s="5">
        <f t="shared" ca="1" si="19"/>
        <v>0</v>
      </c>
      <c r="L204" s="1">
        <f t="shared" si="16"/>
        <v>0</v>
      </c>
    </row>
    <row r="205" spans="2:12">
      <c r="B205" s="1" t="str">
        <f>IF($C205&lt;&gt;"",MATCH($C205,collection,0),"")</f>
        <v/>
      </c>
      <c r="F205" s="1">
        <f t="shared" si="15"/>
        <v>0</v>
      </c>
      <c r="G205" s="1">
        <f t="shared" si="17"/>
        <v>0</v>
      </c>
      <c r="H205" s="4"/>
      <c r="I205" s="2">
        <f t="shared" si="18"/>
        <v>0</v>
      </c>
      <c r="K205" s="5">
        <f t="shared" ca="1" si="19"/>
        <v>0</v>
      </c>
      <c r="L205" s="1">
        <f t="shared" si="16"/>
        <v>0</v>
      </c>
    </row>
    <row r="206" spans="2:12">
      <c r="B206" s="1" t="str">
        <f>IF($C206&lt;&gt;"",MATCH($C206,collection,0),"")</f>
        <v/>
      </c>
      <c r="F206" s="1">
        <f t="shared" si="15"/>
        <v>0</v>
      </c>
      <c r="G206" s="1">
        <f t="shared" si="17"/>
        <v>0</v>
      </c>
      <c r="H206" s="4"/>
      <c r="I206" s="2">
        <f t="shared" si="18"/>
        <v>0</v>
      </c>
      <c r="K206" s="5">
        <f t="shared" ca="1" si="19"/>
        <v>0</v>
      </c>
      <c r="L206" s="1">
        <f t="shared" si="16"/>
        <v>0</v>
      </c>
    </row>
    <row r="207" spans="2:12">
      <c r="B207" s="1" t="str">
        <f>IF($C207&lt;&gt;"",MATCH($C207,collection,0),"")</f>
        <v/>
      </c>
      <c r="F207" s="1">
        <f t="shared" si="15"/>
        <v>0</v>
      </c>
      <c r="G207" s="1">
        <f t="shared" si="17"/>
        <v>0</v>
      </c>
      <c r="H207" s="4"/>
      <c r="I207" s="2">
        <f t="shared" si="18"/>
        <v>0</v>
      </c>
      <c r="K207" s="5">
        <f t="shared" ca="1" si="19"/>
        <v>0</v>
      </c>
      <c r="L207" s="1">
        <f t="shared" si="16"/>
        <v>0</v>
      </c>
    </row>
    <row r="208" spans="2:12">
      <c r="B208" s="1" t="str">
        <f>IF($C208&lt;&gt;"",MATCH($C208,collection,0),"")</f>
        <v/>
      </c>
      <c r="F208" s="1">
        <f t="shared" si="15"/>
        <v>0</v>
      </c>
      <c r="G208" s="1">
        <f t="shared" si="17"/>
        <v>0</v>
      </c>
      <c r="H208" s="4"/>
      <c r="I208" s="2">
        <f t="shared" si="18"/>
        <v>0</v>
      </c>
      <c r="K208" s="5">
        <f t="shared" ca="1" si="19"/>
        <v>0</v>
      </c>
      <c r="L208" s="1">
        <f t="shared" si="16"/>
        <v>0</v>
      </c>
    </row>
    <row r="209" spans="2:12">
      <c r="B209" s="1" t="str">
        <f>IF($C209&lt;&gt;"",MATCH($C209,collection,0),"")</f>
        <v/>
      </c>
      <c r="F209" s="1">
        <f t="shared" si="15"/>
        <v>0</v>
      </c>
      <c r="G209" s="1">
        <f t="shared" si="17"/>
        <v>0</v>
      </c>
      <c r="H209" s="4"/>
      <c r="I209" s="2">
        <f t="shared" si="18"/>
        <v>0</v>
      </c>
      <c r="K209" s="5">
        <f t="shared" ca="1" si="19"/>
        <v>0</v>
      </c>
      <c r="L209" s="1">
        <f t="shared" si="16"/>
        <v>0</v>
      </c>
    </row>
    <row r="210" spans="2:12">
      <c r="B210" s="1" t="str">
        <f>IF($C210&lt;&gt;"",MATCH($C210,collection,0),"")</f>
        <v/>
      </c>
      <c r="F210" s="1">
        <f t="shared" si="15"/>
        <v>0</v>
      </c>
      <c r="G210" s="1">
        <f t="shared" si="17"/>
        <v>0</v>
      </c>
      <c r="H210" s="4"/>
      <c r="I210" s="2">
        <f t="shared" si="18"/>
        <v>0</v>
      </c>
      <c r="K210" s="5">
        <f t="shared" ca="1" si="19"/>
        <v>0</v>
      </c>
      <c r="L210" s="1">
        <f t="shared" si="16"/>
        <v>0</v>
      </c>
    </row>
    <row r="211" spans="2:12">
      <c r="B211" s="1" t="str">
        <f>IF($C211&lt;&gt;"",MATCH($C211,collection,0),"")</f>
        <v/>
      </c>
      <c r="F211" s="1">
        <f t="shared" si="15"/>
        <v>0</v>
      </c>
      <c r="G211" s="1">
        <f t="shared" si="17"/>
        <v>0</v>
      </c>
      <c r="H211" s="4"/>
      <c r="I211" s="2">
        <f t="shared" si="18"/>
        <v>0</v>
      </c>
      <c r="K211" s="5">
        <f t="shared" ca="1" si="19"/>
        <v>0</v>
      </c>
      <c r="L211" s="1">
        <f t="shared" si="16"/>
        <v>0</v>
      </c>
    </row>
    <row r="212" spans="2:12">
      <c r="B212" s="1" t="str">
        <f>IF($C212&lt;&gt;"",MATCH($C212,collection,0),"")</f>
        <v/>
      </c>
      <c r="F212" s="1">
        <f t="shared" si="15"/>
        <v>0</v>
      </c>
      <c r="G212" s="1">
        <f t="shared" si="17"/>
        <v>0</v>
      </c>
      <c r="H212" s="4"/>
      <c r="I212" s="2">
        <f t="shared" si="18"/>
        <v>0</v>
      </c>
      <c r="K212" s="5">
        <f t="shared" ca="1" si="19"/>
        <v>0</v>
      </c>
      <c r="L212" s="1">
        <f t="shared" si="16"/>
        <v>0</v>
      </c>
    </row>
    <row r="213" spans="2:12">
      <c r="B213" s="1" t="str">
        <f>IF($C213&lt;&gt;"",MATCH($C213,collection,0),"")</f>
        <v/>
      </c>
      <c r="F213" s="1">
        <f t="shared" si="15"/>
        <v>0</v>
      </c>
      <c r="G213" s="1">
        <f t="shared" si="17"/>
        <v>0</v>
      </c>
      <c r="H213" s="4"/>
      <c r="I213" s="2">
        <f t="shared" si="18"/>
        <v>0</v>
      </c>
      <c r="K213" s="5">
        <f t="shared" ca="1" si="19"/>
        <v>0</v>
      </c>
      <c r="L213" s="1">
        <f t="shared" si="16"/>
        <v>0</v>
      </c>
    </row>
    <row r="214" spans="2:12">
      <c r="B214" s="1" t="str">
        <f>IF($C214&lt;&gt;"",MATCH($C214,collection,0),"")</f>
        <v/>
      </c>
      <c r="F214" s="1">
        <f t="shared" si="15"/>
        <v>0</v>
      </c>
      <c r="G214" s="1">
        <f t="shared" si="17"/>
        <v>0</v>
      </c>
      <c r="H214" s="4"/>
      <c r="I214" s="2">
        <f t="shared" si="18"/>
        <v>0</v>
      </c>
      <c r="K214" s="5">
        <f t="shared" ca="1" si="19"/>
        <v>0</v>
      </c>
      <c r="L214" s="1">
        <f t="shared" si="16"/>
        <v>0</v>
      </c>
    </row>
    <row r="215" spans="2:12">
      <c r="B215" s="1" t="str">
        <f>IF($C215&lt;&gt;"",MATCH($C215,collection,0),"")</f>
        <v/>
      </c>
      <c r="F215" s="1">
        <f t="shared" si="15"/>
        <v>0</v>
      </c>
      <c r="G215" s="1">
        <f t="shared" si="17"/>
        <v>0</v>
      </c>
      <c r="H215" s="4"/>
      <c r="I215" s="2">
        <f t="shared" si="18"/>
        <v>0</v>
      </c>
      <c r="K215" s="5">
        <f t="shared" ca="1" si="19"/>
        <v>0</v>
      </c>
      <c r="L215" s="1">
        <f t="shared" si="16"/>
        <v>0</v>
      </c>
    </row>
    <row r="216" spans="2:12">
      <c r="B216" s="1" t="str">
        <f>IF($C216&lt;&gt;"",MATCH($C216,collection,0),"")</f>
        <v/>
      </c>
      <c r="F216" s="1">
        <f t="shared" si="15"/>
        <v>0</v>
      </c>
      <c r="G216" s="1">
        <f t="shared" si="17"/>
        <v>0</v>
      </c>
      <c r="H216" s="4"/>
      <c r="I216" s="2">
        <f t="shared" si="18"/>
        <v>0</v>
      </c>
      <c r="K216" s="5">
        <f t="shared" ca="1" si="19"/>
        <v>0</v>
      </c>
      <c r="L216" s="1">
        <f t="shared" si="16"/>
        <v>0</v>
      </c>
    </row>
    <row r="217" spans="2:12">
      <c r="B217" s="1" t="str">
        <f>IF($C217&lt;&gt;"",MATCH($C217,collection,0),"")</f>
        <v/>
      </c>
      <c r="F217" s="1">
        <f t="shared" si="15"/>
        <v>0</v>
      </c>
      <c r="G217" s="1">
        <f t="shared" si="17"/>
        <v>0</v>
      </c>
      <c r="H217" s="4"/>
      <c r="I217" s="2">
        <f t="shared" si="18"/>
        <v>0</v>
      </c>
      <c r="K217" s="5">
        <f t="shared" ca="1" si="19"/>
        <v>0</v>
      </c>
      <c r="L217" s="1">
        <f t="shared" si="16"/>
        <v>0</v>
      </c>
    </row>
    <row r="218" spans="2:12">
      <c r="B218" s="1" t="str">
        <f>IF($C218&lt;&gt;"",MATCH($C218,collection,0),"")</f>
        <v/>
      </c>
      <c r="F218" s="1">
        <f t="shared" si="15"/>
        <v>0</v>
      </c>
      <c r="G218" s="1">
        <f t="shared" si="17"/>
        <v>0</v>
      </c>
      <c r="H218" s="4"/>
      <c r="I218" s="2">
        <f t="shared" si="18"/>
        <v>0</v>
      </c>
      <c r="K218" s="5">
        <f t="shared" ca="1" si="19"/>
        <v>0</v>
      </c>
      <c r="L218" s="1">
        <f t="shared" si="16"/>
        <v>0</v>
      </c>
    </row>
    <row r="219" spans="2:12">
      <c r="B219" s="1" t="str">
        <f>IF($C219&lt;&gt;"",MATCH($C219,collection,0),"")</f>
        <v/>
      </c>
      <c r="F219" s="1">
        <f t="shared" si="15"/>
        <v>0</v>
      </c>
      <c r="G219" s="1">
        <f t="shared" si="17"/>
        <v>0</v>
      </c>
      <c r="H219" s="4"/>
      <c r="I219" s="2">
        <f t="shared" si="18"/>
        <v>0</v>
      </c>
      <c r="K219" s="5">
        <f t="shared" ca="1" si="19"/>
        <v>0</v>
      </c>
      <c r="L219" s="1">
        <f t="shared" si="16"/>
        <v>0</v>
      </c>
    </row>
    <row r="220" spans="2:12">
      <c r="B220" s="1" t="str">
        <f>IF($C220&lt;&gt;"",MATCH($C220,collection,0),"")</f>
        <v/>
      </c>
      <c r="F220" s="1">
        <f t="shared" si="15"/>
        <v>0</v>
      </c>
      <c r="G220" s="1">
        <f t="shared" si="17"/>
        <v>0</v>
      </c>
      <c r="H220" s="4"/>
      <c r="I220" s="2">
        <f t="shared" si="18"/>
        <v>0</v>
      </c>
      <c r="K220" s="5">
        <f t="shared" ca="1" si="19"/>
        <v>0</v>
      </c>
      <c r="L220" s="1">
        <f t="shared" si="16"/>
        <v>0</v>
      </c>
    </row>
    <row r="221" spans="2:12">
      <c r="B221" s="1" t="str">
        <f>IF($C221&lt;&gt;"",MATCH($C221,collection,0),"")</f>
        <v/>
      </c>
      <c r="F221" s="1">
        <f t="shared" si="15"/>
        <v>0</v>
      </c>
      <c r="G221" s="1">
        <f t="shared" si="17"/>
        <v>0</v>
      </c>
      <c r="H221" s="4"/>
      <c r="I221" s="2">
        <f t="shared" si="18"/>
        <v>0</v>
      </c>
      <c r="K221" s="5">
        <f t="shared" ca="1" si="19"/>
        <v>0</v>
      </c>
      <c r="L221" s="1">
        <f t="shared" si="16"/>
        <v>0</v>
      </c>
    </row>
    <row r="222" spans="2:12">
      <c r="B222" s="1" t="str">
        <f>IF($C222&lt;&gt;"",MATCH($C222,collection,0),"")</f>
        <v/>
      </c>
      <c r="F222" s="1">
        <f t="shared" si="15"/>
        <v>0</v>
      </c>
      <c r="G222" s="1">
        <f t="shared" si="17"/>
        <v>0</v>
      </c>
      <c r="H222" s="4"/>
      <c r="I222" s="2">
        <f t="shared" si="18"/>
        <v>0</v>
      </c>
      <c r="K222" s="5">
        <f t="shared" ca="1" si="19"/>
        <v>0</v>
      </c>
      <c r="L222" s="1">
        <f t="shared" si="16"/>
        <v>0</v>
      </c>
    </row>
    <row r="223" spans="2:12">
      <c r="B223" s="1" t="str">
        <f>IF($C223&lt;&gt;"",MATCH($C223,collection,0),"")</f>
        <v/>
      </c>
      <c r="F223" s="1">
        <f t="shared" si="15"/>
        <v>0</v>
      </c>
      <c r="G223" s="1">
        <f t="shared" si="17"/>
        <v>0</v>
      </c>
      <c r="H223" s="4"/>
      <c r="I223" s="2">
        <f t="shared" si="18"/>
        <v>0</v>
      </c>
      <c r="K223" s="5">
        <f t="shared" ca="1" si="19"/>
        <v>0</v>
      </c>
      <c r="L223" s="1">
        <f t="shared" si="16"/>
        <v>0</v>
      </c>
    </row>
    <row r="224" spans="2:12">
      <c r="B224" s="1" t="str">
        <f>IF($C224&lt;&gt;"",MATCH($C224,collection,0),"")</f>
        <v/>
      </c>
      <c r="F224" s="1">
        <f t="shared" si="15"/>
        <v>0</v>
      </c>
      <c r="G224" s="1">
        <f t="shared" si="17"/>
        <v>0</v>
      </c>
      <c r="H224" s="4"/>
      <c r="I224" s="2">
        <f t="shared" si="18"/>
        <v>0</v>
      </c>
      <c r="K224" s="5">
        <f t="shared" ca="1" si="19"/>
        <v>0</v>
      </c>
      <c r="L224" s="1">
        <f t="shared" si="16"/>
        <v>0</v>
      </c>
    </row>
    <row r="225" spans="2:12">
      <c r="B225" s="1" t="str">
        <f>IF($C225&lt;&gt;"",MATCH($C225,collection,0),"")</f>
        <v/>
      </c>
      <c r="F225" s="1">
        <f t="shared" si="15"/>
        <v>0</v>
      </c>
      <c r="G225" s="1">
        <f t="shared" si="17"/>
        <v>0</v>
      </c>
      <c r="H225" s="4"/>
      <c r="I225" s="2">
        <f t="shared" si="18"/>
        <v>0</v>
      </c>
      <c r="K225" s="5">
        <f t="shared" ca="1" si="19"/>
        <v>0</v>
      </c>
      <c r="L225" s="1">
        <f t="shared" si="16"/>
        <v>0</v>
      </c>
    </row>
    <row r="226" spans="2:12">
      <c r="B226" s="1" t="str">
        <f>IF($C226&lt;&gt;"",MATCH($C226,collection,0),"")</f>
        <v/>
      </c>
      <c r="F226" s="1">
        <f t="shared" si="15"/>
        <v>0</v>
      </c>
      <c r="G226" s="1">
        <f t="shared" si="17"/>
        <v>0</v>
      </c>
      <c r="H226" s="4"/>
      <c r="I226" s="2">
        <f t="shared" si="18"/>
        <v>0</v>
      </c>
      <c r="K226" s="5">
        <f t="shared" ca="1" si="19"/>
        <v>0</v>
      </c>
      <c r="L226" s="1">
        <f t="shared" si="16"/>
        <v>0</v>
      </c>
    </row>
    <row r="227" spans="2:12">
      <c r="B227" s="1" t="str">
        <f>IF($C227&lt;&gt;"",MATCH($C227,collection,0),"")</f>
        <v/>
      </c>
      <c r="F227" s="1">
        <f t="shared" si="15"/>
        <v>0</v>
      </c>
      <c r="G227" s="1">
        <f t="shared" si="17"/>
        <v>0</v>
      </c>
      <c r="H227" s="4"/>
      <c r="I227" s="2">
        <f t="shared" si="18"/>
        <v>0</v>
      </c>
      <c r="K227" s="5">
        <f t="shared" ca="1" si="19"/>
        <v>0</v>
      </c>
      <c r="L227" s="1">
        <f t="shared" si="16"/>
        <v>0</v>
      </c>
    </row>
    <row r="228" spans="2:12">
      <c r="B228" s="1" t="str">
        <f>IF($C228&lt;&gt;"",MATCH($C228,collection,0),"")</f>
        <v/>
      </c>
      <c r="F228" s="1">
        <f t="shared" si="15"/>
        <v>0</v>
      </c>
      <c r="G228" s="1">
        <f t="shared" si="17"/>
        <v>0</v>
      </c>
      <c r="H228" s="4"/>
      <c r="I228" s="2">
        <f t="shared" si="18"/>
        <v>0</v>
      </c>
      <c r="K228" s="5">
        <f t="shared" ca="1" si="19"/>
        <v>0</v>
      </c>
      <c r="L228" s="1">
        <f t="shared" si="16"/>
        <v>0</v>
      </c>
    </row>
    <row r="229" spans="2:12">
      <c r="B229" s="1" t="str">
        <f>IF($C229&lt;&gt;"",MATCH($C229,collection,0),"")</f>
        <v/>
      </c>
      <c r="F229" s="1">
        <f t="shared" si="15"/>
        <v>0</v>
      </c>
      <c r="G229" s="1">
        <f t="shared" si="17"/>
        <v>0</v>
      </c>
      <c r="H229" s="4"/>
      <c r="I229" s="2">
        <f t="shared" si="18"/>
        <v>0</v>
      </c>
      <c r="K229" s="5">
        <f t="shared" ca="1" si="19"/>
        <v>0</v>
      </c>
      <c r="L229" s="1">
        <f t="shared" si="16"/>
        <v>0</v>
      </c>
    </row>
    <row r="230" spans="2:12">
      <c r="B230" s="1" t="str">
        <f>IF($C230&lt;&gt;"",MATCH($C230,collection,0),"")</f>
        <v/>
      </c>
      <c r="F230" s="1">
        <f t="shared" si="15"/>
        <v>0</v>
      </c>
      <c r="G230" s="1">
        <f t="shared" si="17"/>
        <v>0</v>
      </c>
      <c r="H230" s="4"/>
      <c r="I230" s="2">
        <f t="shared" si="18"/>
        <v>0</v>
      </c>
      <c r="K230" s="5">
        <f t="shared" ca="1" si="19"/>
        <v>0</v>
      </c>
      <c r="L230" s="1">
        <f t="shared" si="16"/>
        <v>0</v>
      </c>
    </row>
    <row r="231" spans="2:12">
      <c r="B231" s="1" t="str">
        <f>IF($C231&lt;&gt;"",MATCH($C231,collection,0),"")</f>
        <v/>
      </c>
      <c r="F231" s="1">
        <f t="shared" si="15"/>
        <v>0</v>
      </c>
      <c r="G231" s="1">
        <f t="shared" si="17"/>
        <v>0</v>
      </c>
      <c r="H231" s="4"/>
      <c r="I231" s="2">
        <f t="shared" si="18"/>
        <v>0</v>
      </c>
      <c r="K231" s="5">
        <f t="shared" ca="1" si="19"/>
        <v>0</v>
      </c>
      <c r="L231" s="1">
        <f t="shared" si="16"/>
        <v>0</v>
      </c>
    </row>
    <row r="232" spans="2:12">
      <c r="B232" s="1" t="str">
        <f>IF($C232&lt;&gt;"",MATCH($C232,collection,0),"")</f>
        <v/>
      </c>
      <c r="F232" s="1">
        <f t="shared" si="15"/>
        <v>0</v>
      </c>
      <c r="G232" s="1">
        <f t="shared" si="17"/>
        <v>0</v>
      </c>
      <c r="H232" s="4"/>
      <c r="I232" s="2">
        <f t="shared" si="18"/>
        <v>0</v>
      </c>
      <c r="K232" s="5">
        <f t="shared" ca="1" si="19"/>
        <v>0</v>
      </c>
      <c r="L232" s="1">
        <f t="shared" si="16"/>
        <v>0</v>
      </c>
    </row>
    <row r="233" spans="2:12">
      <c r="B233" s="1" t="str">
        <f>IF($C233&lt;&gt;"",MATCH($C233,collection,0),"")</f>
        <v/>
      </c>
      <c r="F233" s="1">
        <f t="shared" si="15"/>
        <v>0</v>
      </c>
      <c r="G233" s="1">
        <f t="shared" si="17"/>
        <v>0</v>
      </c>
      <c r="H233" s="4"/>
      <c r="I233" s="2">
        <f t="shared" si="18"/>
        <v>0</v>
      </c>
      <c r="K233" s="5">
        <f t="shared" ca="1" si="19"/>
        <v>0</v>
      </c>
      <c r="L233" s="1">
        <f t="shared" si="16"/>
        <v>0</v>
      </c>
    </row>
    <row r="234" spans="2:12">
      <c r="B234" s="1" t="str">
        <f>IF($C234&lt;&gt;"",MATCH($C234,collection,0),"")</f>
        <v/>
      </c>
      <c r="F234" s="1">
        <f t="shared" si="15"/>
        <v>0</v>
      </c>
      <c r="G234" s="1">
        <f t="shared" si="17"/>
        <v>0</v>
      </c>
      <c r="H234" s="4"/>
      <c r="I234" s="2">
        <f t="shared" si="18"/>
        <v>0</v>
      </c>
      <c r="K234" s="5">
        <f t="shared" ca="1" si="19"/>
        <v>0</v>
      </c>
      <c r="L234" s="1">
        <f t="shared" si="16"/>
        <v>0</v>
      </c>
    </row>
    <row r="235" spans="2:12">
      <c r="B235" s="1" t="str">
        <f>IF($C235&lt;&gt;"",MATCH($C235,collection,0),"")</f>
        <v/>
      </c>
      <c r="F235" s="1">
        <f t="shared" si="15"/>
        <v>0</v>
      </c>
      <c r="G235" s="1">
        <f t="shared" si="17"/>
        <v>0</v>
      </c>
      <c r="H235" s="4"/>
      <c r="I235" s="2">
        <f t="shared" si="18"/>
        <v>0</v>
      </c>
      <c r="K235" s="5">
        <f t="shared" ca="1" si="19"/>
        <v>0</v>
      </c>
      <c r="L235" s="1">
        <f t="shared" si="16"/>
        <v>0</v>
      </c>
    </row>
    <row r="236" spans="2:12">
      <c r="B236" s="1" t="str">
        <f>IF($C236&lt;&gt;"",MATCH($C236,collection,0),"")</f>
        <v/>
      </c>
      <c r="F236" s="1">
        <f t="shared" si="15"/>
        <v>0</v>
      </c>
      <c r="G236" s="1">
        <f t="shared" si="17"/>
        <v>0</v>
      </c>
      <c r="H236" s="4"/>
      <c r="I236" s="2">
        <f t="shared" si="18"/>
        <v>0</v>
      </c>
      <c r="K236" s="5">
        <f t="shared" ca="1" si="19"/>
        <v>0</v>
      </c>
      <c r="L236" s="1">
        <f t="shared" si="16"/>
        <v>0</v>
      </c>
    </row>
    <row r="237" spans="2:12">
      <c r="B237" s="1" t="str">
        <f>IF($C237&lt;&gt;"",MATCH($C237,collection,0),"")</f>
        <v/>
      </c>
      <c r="F237" s="1">
        <f t="shared" si="15"/>
        <v>0</v>
      </c>
      <c r="G237" s="1">
        <f t="shared" si="17"/>
        <v>0</v>
      </c>
      <c r="H237" s="4"/>
      <c r="I237" s="2">
        <f t="shared" si="18"/>
        <v>0</v>
      </c>
      <c r="K237" s="5">
        <f t="shared" ca="1" si="19"/>
        <v>0</v>
      </c>
      <c r="L237" s="1">
        <f t="shared" si="16"/>
        <v>0</v>
      </c>
    </row>
    <row r="238" spans="2:12">
      <c r="B238" s="1" t="str">
        <f>IF($C238&lt;&gt;"",MATCH($C238,collection,0),"")</f>
        <v/>
      </c>
      <c r="F238" s="1">
        <f t="shared" si="15"/>
        <v>0</v>
      </c>
      <c r="G238" s="1">
        <f t="shared" si="17"/>
        <v>0</v>
      </c>
      <c r="H238" s="4"/>
      <c r="I238" s="2">
        <f t="shared" si="18"/>
        <v>0</v>
      </c>
      <c r="K238" s="5">
        <f t="shared" ca="1" si="19"/>
        <v>0</v>
      </c>
      <c r="L238" s="1">
        <f t="shared" si="16"/>
        <v>0</v>
      </c>
    </row>
    <row r="239" spans="2:12">
      <c r="B239" s="1" t="str">
        <f>IF($C239&lt;&gt;"",MATCH($C239,collection,0),"")</f>
        <v/>
      </c>
      <c r="F239" s="1">
        <f t="shared" si="15"/>
        <v>0</v>
      </c>
      <c r="G239" s="1">
        <f t="shared" si="17"/>
        <v>0</v>
      </c>
      <c r="H239" s="4"/>
      <c r="I239" s="2">
        <f t="shared" si="18"/>
        <v>0</v>
      </c>
      <c r="K239" s="5">
        <f t="shared" ca="1" si="19"/>
        <v>0</v>
      </c>
      <c r="L239" s="1">
        <f t="shared" si="16"/>
        <v>0</v>
      </c>
    </row>
    <row r="240" spans="2:12">
      <c r="B240" s="1" t="str">
        <f>IF($C240&lt;&gt;"",MATCH($C240,collection,0),"")</f>
        <v/>
      </c>
      <c r="F240" s="1">
        <f t="shared" si="15"/>
        <v>0</v>
      </c>
      <c r="G240" s="1">
        <f t="shared" si="17"/>
        <v>0</v>
      </c>
      <c r="H240" s="4"/>
      <c r="I240" s="2">
        <f t="shared" si="18"/>
        <v>0</v>
      </c>
      <c r="K240" s="5">
        <f t="shared" ca="1" si="19"/>
        <v>0</v>
      </c>
      <c r="L240" s="1">
        <f t="shared" si="16"/>
        <v>0</v>
      </c>
    </row>
    <row r="241" spans="2:12">
      <c r="B241" s="1" t="str">
        <f>IF($C241&lt;&gt;"",MATCH($C241,collection,0),"")</f>
        <v/>
      </c>
      <c r="F241" s="1">
        <f t="shared" si="15"/>
        <v>0</v>
      </c>
      <c r="G241" s="1">
        <f t="shared" si="17"/>
        <v>0</v>
      </c>
      <c r="H241" s="4"/>
      <c r="I241" s="2">
        <f t="shared" si="18"/>
        <v>0</v>
      </c>
      <c r="K241" s="5">
        <f t="shared" ca="1" si="19"/>
        <v>0</v>
      </c>
      <c r="L241" s="1">
        <f t="shared" si="16"/>
        <v>0</v>
      </c>
    </row>
    <row r="242" spans="2:12">
      <c r="B242" s="1" t="str">
        <f>IF($C242&lt;&gt;"",MATCH($C242,collection,0),"")</f>
        <v/>
      </c>
      <c r="F242" s="1">
        <f t="shared" si="15"/>
        <v>0</v>
      </c>
      <c r="G242" s="1">
        <f t="shared" si="17"/>
        <v>0</v>
      </c>
      <c r="H242" s="4"/>
      <c r="I242" s="2">
        <f t="shared" si="18"/>
        <v>0</v>
      </c>
      <c r="K242" s="5">
        <f t="shared" ca="1" si="19"/>
        <v>0</v>
      </c>
      <c r="L242" s="1">
        <f t="shared" si="16"/>
        <v>0</v>
      </c>
    </row>
    <row r="243" spans="2:12">
      <c r="B243" s="1" t="str">
        <f>IF($C243&lt;&gt;"",MATCH($C243,collection,0),"")</f>
        <v/>
      </c>
      <c r="F243" s="1">
        <f t="shared" si="15"/>
        <v>0</v>
      </c>
      <c r="G243" s="1">
        <f t="shared" si="17"/>
        <v>0</v>
      </c>
      <c r="H243" s="4"/>
      <c r="I243" s="2">
        <f t="shared" si="18"/>
        <v>0</v>
      </c>
      <c r="K243" s="5">
        <f t="shared" ca="1" si="19"/>
        <v>0</v>
      </c>
      <c r="L243" s="1">
        <f t="shared" si="16"/>
        <v>0</v>
      </c>
    </row>
    <row r="244" spans="2:12">
      <c r="B244" s="1" t="str">
        <f>IF($C244&lt;&gt;"",MATCH($C244,collection,0),"")</f>
        <v/>
      </c>
      <c r="F244" s="1">
        <f t="shared" si="15"/>
        <v>0</v>
      </c>
      <c r="G244" s="1">
        <f t="shared" si="17"/>
        <v>0</v>
      </c>
      <c r="H244" s="4"/>
      <c r="I244" s="2">
        <f t="shared" si="18"/>
        <v>0</v>
      </c>
      <c r="K244" s="5">
        <f t="shared" ca="1" si="19"/>
        <v>0</v>
      </c>
      <c r="L244" s="1">
        <f t="shared" si="16"/>
        <v>0</v>
      </c>
    </row>
    <row r="245" spans="2:12">
      <c r="B245" s="1" t="str">
        <f>IF($C245&lt;&gt;"",MATCH($C245,collection,0),"")</f>
        <v/>
      </c>
      <c r="F245" s="1">
        <f t="shared" si="15"/>
        <v>0</v>
      </c>
      <c r="G245" s="1">
        <f t="shared" si="17"/>
        <v>0</v>
      </c>
      <c r="H245" s="4"/>
      <c r="I245" s="2">
        <f t="shared" si="18"/>
        <v>0</v>
      </c>
      <c r="K245" s="5">
        <f t="shared" ca="1" si="19"/>
        <v>0</v>
      </c>
      <c r="L245" s="1">
        <f t="shared" si="16"/>
        <v>0</v>
      </c>
    </row>
    <row r="246" spans="2:12">
      <c r="B246" s="1" t="str">
        <f>IF($C246&lt;&gt;"",MATCH($C246,collection,0),"")</f>
        <v/>
      </c>
      <c r="F246" s="1">
        <f t="shared" si="15"/>
        <v>0</v>
      </c>
      <c r="G246" s="1">
        <f t="shared" si="17"/>
        <v>0</v>
      </c>
      <c r="H246" s="4"/>
      <c r="I246" s="2">
        <f t="shared" si="18"/>
        <v>0</v>
      </c>
      <c r="K246" s="5">
        <f t="shared" ca="1" si="19"/>
        <v>0</v>
      </c>
      <c r="L246" s="1">
        <f t="shared" si="16"/>
        <v>0</v>
      </c>
    </row>
    <row r="247" spans="2:12">
      <c r="B247" s="1" t="str">
        <f>IF($C247&lt;&gt;"",MATCH($C247,collection,0),"")</f>
        <v/>
      </c>
      <c r="F247" s="1">
        <f t="shared" si="15"/>
        <v>0</v>
      </c>
      <c r="G247" s="1">
        <f t="shared" si="17"/>
        <v>0</v>
      </c>
      <c r="H247" s="4"/>
      <c r="I247" s="2">
        <f t="shared" si="18"/>
        <v>0</v>
      </c>
      <c r="K247" s="5">
        <f t="shared" ca="1" si="19"/>
        <v>0</v>
      </c>
      <c r="L247" s="1">
        <f t="shared" si="16"/>
        <v>0</v>
      </c>
    </row>
    <row r="248" spans="2:12">
      <c r="B248" s="1" t="str">
        <f>IF($C248&lt;&gt;"",MATCH($C248,collection,0),"")</f>
        <v/>
      </c>
      <c r="F248" s="1">
        <f t="shared" si="15"/>
        <v>0</v>
      </c>
      <c r="G248" s="1">
        <f t="shared" si="17"/>
        <v>0</v>
      </c>
      <c r="H248" s="4"/>
      <c r="I248" s="2">
        <f t="shared" si="18"/>
        <v>0</v>
      </c>
      <c r="K248" s="5">
        <f t="shared" ca="1" si="19"/>
        <v>0</v>
      </c>
      <c r="L248" s="1">
        <f t="shared" si="16"/>
        <v>0</v>
      </c>
    </row>
    <row r="249" spans="2:12">
      <c r="B249" s="1" t="str">
        <f>IF($C249&lt;&gt;"",MATCH($C249,collection,0),"")</f>
        <v/>
      </c>
      <c r="F249" s="1">
        <f t="shared" si="15"/>
        <v>0</v>
      </c>
      <c r="G249" s="1">
        <f t="shared" si="17"/>
        <v>0</v>
      </c>
      <c r="H249" s="4"/>
      <c r="I249" s="2">
        <f t="shared" si="18"/>
        <v>0</v>
      </c>
      <c r="K249" s="5">
        <f t="shared" ca="1" si="19"/>
        <v>0</v>
      </c>
      <c r="L249" s="1">
        <f t="shared" si="16"/>
        <v>0</v>
      </c>
    </row>
    <row r="250" spans="2:12">
      <c r="B250" s="1" t="str">
        <f>IF($C250&lt;&gt;"",MATCH($C250,collection,0),"")</f>
        <v/>
      </c>
      <c r="F250" s="1">
        <f t="shared" si="15"/>
        <v>0</v>
      </c>
      <c r="G250" s="1">
        <f t="shared" si="17"/>
        <v>0</v>
      </c>
      <c r="H250" s="4"/>
      <c r="I250" s="2">
        <f t="shared" si="18"/>
        <v>0</v>
      </c>
      <c r="K250" s="5">
        <f t="shared" ca="1" si="19"/>
        <v>0</v>
      </c>
      <c r="L250" s="1">
        <f t="shared" si="16"/>
        <v>0</v>
      </c>
    </row>
    <row r="251" spans="2:12">
      <c r="B251" s="1" t="str">
        <f>IF($C251&lt;&gt;"",MATCH($C251,collection,0),"")</f>
        <v/>
      </c>
      <c r="F251" s="1">
        <f t="shared" si="15"/>
        <v>0</v>
      </c>
      <c r="G251" s="1">
        <f t="shared" si="17"/>
        <v>0</v>
      </c>
      <c r="H251" s="4"/>
      <c r="I251" s="2">
        <f t="shared" si="18"/>
        <v>0</v>
      </c>
      <c r="K251" s="5">
        <f t="shared" ca="1" si="19"/>
        <v>0</v>
      </c>
      <c r="L251" s="1">
        <f t="shared" si="16"/>
        <v>0</v>
      </c>
    </row>
    <row r="252" spans="2:12">
      <c r="B252" s="1" t="str">
        <f>IF($C252&lt;&gt;"",MATCH($C252,collection,0),"")</f>
        <v/>
      </c>
      <c r="F252" s="1">
        <f t="shared" si="15"/>
        <v>0</v>
      </c>
      <c r="G252" s="1">
        <f t="shared" si="17"/>
        <v>0</v>
      </c>
      <c r="H252" s="4"/>
      <c r="I252" s="2">
        <f t="shared" si="18"/>
        <v>0</v>
      </c>
      <c r="K252" s="5">
        <f t="shared" ca="1" si="19"/>
        <v>0</v>
      </c>
      <c r="L252" s="1">
        <f t="shared" si="16"/>
        <v>0</v>
      </c>
    </row>
    <row r="253" spans="2:12">
      <c r="B253" s="1" t="str">
        <f>IF($C253&lt;&gt;"",MATCH($C253,collection,0),"")</f>
        <v/>
      </c>
      <c r="F253" s="1">
        <f t="shared" si="15"/>
        <v>0</v>
      </c>
      <c r="G253" s="1">
        <f t="shared" si="17"/>
        <v>0</v>
      </c>
      <c r="H253" s="4"/>
      <c r="I253" s="2">
        <f t="shared" si="18"/>
        <v>0</v>
      </c>
      <c r="K253" s="5">
        <f t="shared" ca="1" si="19"/>
        <v>0</v>
      </c>
      <c r="L253" s="1">
        <f t="shared" si="16"/>
        <v>0</v>
      </c>
    </row>
    <row r="254" spans="2:12">
      <c r="B254" s="1" t="str">
        <f>IF($C254&lt;&gt;"",MATCH($C254,collection,0),"")</f>
        <v/>
      </c>
      <c r="F254" s="1">
        <f t="shared" si="15"/>
        <v>0</v>
      </c>
      <c r="G254" s="1">
        <f t="shared" si="17"/>
        <v>0</v>
      </c>
      <c r="H254" s="4"/>
      <c r="I254" s="2">
        <f t="shared" si="18"/>
        <v>0</v>
      </c>
      <c r="K254" s="5">
        <f t="shared" ca="1" si="19"/>
        <v>0</v>
      </c>
      <c r="L254" s="1">
        <f t="shared" si="16"/>
        <v>0</v>
      </c>
    </row>
    <row r="255" spans="2:12">
      <c r="B255" s="1" t="str">
        <f>IF($C255&lt;&gt;"",MATCH($C255,collection,0),"")</f>
        <v/>
      </c>
      <c r="F255" s="1">
        <f t="shared" si="15"/>
        <v>0</v>
      </c>
      <c r="G255" s="1">
        <f t="shared" si="17"/>
        <v>0</v>
      </c>
      <c r="H255" s="4"/>
      <c r="I255" s="2">
        <f t="shared" si="18"/>
        <v>0</v>
      </c>
      <c r="K255" s="5">
        <f t="shared" ca="1" si="19"/>
        <v>0</v>
      </c>
      <c r="L255" s="1">
        <f t="shared" si="16"/>
        <v>0</v>
      </c>
    </row>
    <row r="256" spans="2:12">
      <c r="B256" s="1" t="str">
        <f>IF($C256&lt;&gt;"",MATCH($C256,collection,0),"")</f>
        <v/>
      </c>
      <c r="F256" s="1">
        <f t="shared" si="15"/>
        <v>0</v>
      </c>
      <c r="G256" s="1">
        <f t="shared" si="17"/>
        <v>0</v>
      </c>
      <c r="H256" s="4"/>
      <c r="I256" s="2">
        <f t="shared" si="18"/>
        <v>0</v>
      </c>
      <c r="K256" s="5">
        <f t="shared" ca="1" si="19"/>
        <v>0</v>
      </c>
      <c r="L256" s="1">
        <f t="shared" si="16"/>
        <v>0</v>
      </c>
    </row>
    <row r="257" spans="2:12">
      <c r="B257" s="1" t="str">
        <f>IF($C257&lt;&gt;"",MATCH($C257,collection,0),"")</f>
        <v/>
      </c>
      <c r="F257" s="1">
        <f t="shared" si="15"/>
        <v>0</v>
      </c>
      <c r="G257" s="1">
        <f t="shared" si="17"/>
        <v>0</v>
      </c>
      <c r="H257" s="4"/>
      <c r="I257" s="2">
        <f t="shared" si="18"/>
        <v>0</v>
      </c>
      <c r="K257" s="5">
        <f t="shared" ca="1" si="19"/>
        <v>0</v>
      </c>
      <c r="L257" s="1">
        <f t="shared" si="16"/>
        <v>0</v>
      </c>
    </row>
    <row r="258" spans="2:12">
      <c r="B258" s="1" t="str">
        <f>IF($C258&lt;&gt;"",MATCH($C258,collection,0),"")</f>
        <v/>
      </c>
      <c r="F258" s="1">
        <f t="shared" si="15"/>
        <v>0</v>
      </c>
      <c r="G258" s="1">
        <f t="shared" si="17"/>
        <v>0</v>
      </c>
      <c r="H258" s="4"/>
      <c r="I258" s="2">
        <f t="shared" si="18"/>
        <v>0</v>
      </c>
      <c r="K258" s="5">
        <f t="shared" ca="1" si="19"/>
        <v>0</v>
      </c>
      <c r="L258" s="1">
        <f t="shared" si="16"/>
        <v>0</v>
      </c>
    </row>
    <row r="259" spans="2:12">
      <c r="B259" s="1" t="str">
        <f>IF($C259&lt;&gt;"",MATCH($C259,collection,0),"")</f>
        <v/>
      </c>
      <c r="F259" s="1">
        <f t="shared" si="15"/>
        <v>0</v>
      </c>
      <c r="G259" s="1">
        <f t="shared" si="17"/>
        <v>0</v>
      </c>
      <c r="H259" s="4"/>
      <c r="I259" s="2">
        <f t="shared" si="18"/>
        <v>0</v>
      </c>
      <c r="K259" s="5">
        <f t="shared" ca="1" si="19"/>
        <v>0</v>
      </c>
      <c r="L259" s="1">
        <f t="shared" si="16"/>
        <v>0</v>
      </c>
    </row>
    <row r="260" spans="2:12">
      <c r="B260" s="1" t="str">
        <f>IF($C260&lt;&gt;"",MATCH($C260,collection,0),"")</f>
        <v/>
      </c>
      <c r="F260" s="1">
        <f t="shared" ref="F260:F323" si="20">D260*3000</f>
        <v>0</v>
      </c>
      <c r="G260" s="1">
        <f t="shared" si="17"/>
        <v>0</v>
      </c>
      <c r="H260" s="4"/>
      <c r="I260" s="2">
        <f t="shared" si="18"/>
        <v>0</v>
      </c>
      <c r="K260" s="5">
        <f t="shared" ca="1" si="19"/>
        <v>0</v>
      </c>
      <c r="L260" s="1">
        <f t="shared" ref="L260:L323" si="21">SUMIFS(G$4:G$5000,I$4:I$5000,"مستحق",C$4:C$5000,C260)</f>
        <v>0</v>
      </c>
    </row>
    <row r="261" spans="2:12">
      <c r="B261" s="1" t="str">
        <f>IF($C261&lt;&gt;"",MATCH($C261,collection,0),"")</f>
        <v/>
      </c>
      <c r="F261" s="1">
        <f t="shared" si="20"/>
        <v>0</v>
      </c>
      <c r="G261" s="1">
        <f t="shared" ref="G261:G324" si="22">F261/12</f>
        <v>0</v>
      </c>
      <c r="H261" s="4"/>
      <c r="I261" s="2">
        <f t="shared" ref="I261:I324" si="23">IF((OR(J261="لم يتم السداد",J261="متعثر")),"مستحق",(IF(J261="تم السداد","تم السداد",0)))</f>
        <v>0</v>
      </c>
      <c r="K261" s="5">
        <f t="shared" ref="K261:K324" ca="1" si="24">IF(F261&gt;0,MONTH(TODAY()-H261),0)</f>
        <v>0</v>
      </c>
      <c r="L261" s="1">
        <f t="shared" si="21"/>
        <v>0</v>
      </c>
    </row>
    <row r="262" spans="2:12">
      <c r="B262" s="1" t="str">
        <f>IF($C262&lt;&gt;"",MATCH($C262,collection,0),"")</f>
        <v/>
      </c>
      <c r="F262" s="1">
        <f t="shared" si="20"/>
        <v>0</v>
      </c>
      <c r="G262" s="1">
        <f t="shared" si="22"/>
        <v>0</v>
      </c>
      <c r="H262" s="4"/>
      <c r="I262" s="2">
        <f t="shared" si="23"/>
        <v>0</v>
      </c>
      <c r="K262" s="5">
        <f t="shared" ca="1" si="24"/>
        <v>0</v>
      </c>
      <c r="L262" s="1">
        <f t="shared" si="21"/>
        <v>0</v>
      </c>
    </row>
    <row r="263" spans="2:12">
      <c r="B263" s="1" t="str">
        <f>IF($C263&lt;&gt;"",MATCH($C263,collection,0),"")</f>
        <v/>
      </c>
      <c r="F263" s="1">
        <f t="shared" si="20"/>
        <v>0</v>
      </c>
      <c r="G263" s="1">
        <f t="shared" si="22"/>
        <v>0</v>
      </c>
      <c r="H263" s="4"/>
      <c r="I263" s="2">
        <f t="shared" si="23"/>
        <v>0</v>
      </c>
      <c r="K263" s="5">
        <f t="shared" ca="1" si="24"/>
        <v>0</v>
      </c>
      <c r="L263" s="1">
        <f t="shared" si="21"/>
        <v>0</v>
      </c>
    </row>
    <row r="264" spans="2:12">
      <c r="B264" s="1" t="str">
        <f>IF($C264&lt;&gt;"",MATCH($C264,collection,0),"")</f>
        <v/>
      </c>
      <c r="F264" s="1">
        <f t="shared" si="20"/>
        <v>0</v>
      </c>
      <c r="G264" s="1">
        <f t="shared" si="22"/>
        <v>0</v>
      </c>
      <c r="H264" s="4"/>
      <c r="I264" s="2">
        <f t="shared" si="23"/>
        <v>0</v>
      </c>
      <c r="K264" s="5">
        <f t="shared" ca="1" si="24"/>
        <v>0</v>
      </c>
      <c r="L264" s="1">
        <f t="shared" si="21"/>
        <v>0</v>
      </c>
    </row>
    <row r="265" spans="2:12">
      <c r="B265" s="1" t="str">
        <f>IF($C265&lt;&gt;"",MATCH($C265,collection,0),"")</f>
        <v/>
      </c>
      <c r="F265" s="1">
        <f t="shared" si="20"/>
        <v>0</v>
      </c>
      <c r="G265" s="1">
        <f t="shared" si="22"/>
        <v>0</v>
      </c>
      <c r="H265" s="4"/>
      <c r="I265" s="2">
        <f t="shared" si="23"/>
        <v>0</v>
      </c>
      <c r="K265" s="5">
        <f t="shared" ca="1" si="24"/>
        <v>0</v>
      </c>
      <c r="L265" s="1">
        <f t="shared" si="21"/>
        <v>0</v>
      </c>
    </row>
    <row r="266" spans="2:12">
      <c r="B266" s="1" t="str">
        <f>IF($C266&lt;&gt;"",MATCH($C266,collection,0),"")</f>
        <v/>
      </c>
      <c r="F266" s="1">
        <f t="shared" si="20"/>
        <v>0</v>
      </c>
      <c r="G266" s="1">
        <f t="shared" si="22"/>
        <v>0</v>
      </c>
      <c r="H266" s="4"/>
      <c r="I266" s="2">
        <f t="shared" si="23"/>
        <v>0</v>
      </c>
      <c r="K266" s="5">
        <f t="shared" ca="1" si="24"/>
        <v>0</v>
      </c>
      <c r="L266" s="1">
        <f t="shared" si="21"/>
        <v>0</v>
      </c>
    </row>
    <row r="267" spans="2:12">
      <c r="B267" s="1" t="str">
        <f>IF($C267&lt;&gt;"",MATCH($C267,collection,0),"")</f>
        <v/>
      </c>
      <c r="F267" s="1">
        <f t="shared" si="20"/>
        <v>0</v>
      </c>
      <c r="G267" s="1">
        <f t="shared" si="22"/>
        <v>0</v>
      </c>
      <c r="H267" s="4"/>
      <c r="I267" s="2">
        <f t="shared" si="23"/>
        <v>0</v>
      </c>
      <c r="K267" s="5">
        <f t="shared" ca="1" si="24"/>
        <v>0</v>
      </c>
      <c r="L267" s="1">
        <f t="shared" si="21"/>
        <v>0</v>
      </c>
    </row>
    <row r="268" spans="2:12">
      <c r="B268" s="1" t="str">
        <f>IF($C268&lt;&gt;"",MATCH($C268,collection,0),"")</f>
        <v/>
      </c>
      <c r="F268" s="1">
        <f t="shared" si="20"/>
        <v>0</v>
      </c>
      <c r="G268" s="1">
        <f t="shared" si="22"/>
        <v>0</v>
      </c>
      <c r="H268" s="4"/>
      <c r="I268" s="2">
        <f t="shared" si="23"/>
        <v>0</v>
      </c>
      <c r="K268" s="5">
        <f t="shared" ca="1" si="24"/>
        <v>0</v>
      </c>
      <c r="L268" s="1">
        <f t="shared" si="21"/>
        <v>0</v>
      </c>
    </row>
    <row r="269" spans="2:12">
      <c r="B269" s="1" t="str">
        <f>IF($C269&lt;&gt;"",MATCH($C269,collection,0),"")</f>
        <v/>
      </c>
      <c r="F269" s="1">
        <f t="shared" si="20"/>
        <v>0</v>
      </c>
      <c r="G269" s="1">
        <f t="shared" si="22"/>
        <v>0</v>
      </c>
      <c r="H269" s="4"/>
      <c r="I269" s="2">
        <f t="shared" si="23"/>
        <v>0</v>
      </c>
      <c r="K269" s="5">
        <f t="shared" ca="1" si="24"/>
        <v>0</v>
      </c>
      <c r="L269" s="1">
        <f t="shared" si="21"/>
        <v>0</v>
      </c>
    </row>
    <row r="270" spans="2:12">
      <c r="B270" s="1" t="str">
        <f>IF($C270&lt;&gt;"",MATCH($C270,collection,0),"")</f>
        <v/>
      </c>
      <c r="F270" s="1">
        <f t="shared" si="20"/>
        <v>0</v>
      </c>
      <c r="G270" s="1">
        <f t="shared" si="22"/>
        <v>0</v>
      </c>
      <c r="H270" s="4"/>
      <c r="I270" s="2">
        <f t="shared" si="23"/>
        <v>0</v>
      </c>
      <c r="K270" s="5">
        <f t="shared" ca="1" si="24"/>
        <v>0</v>
      </c>
      <c r="L270" s="1">
        <f t="shared" si="21"/>
        <v>0</v>
      </c>
    </row>
    <row r="271" spans="2:12">
      <c r="B271" s="1" t="str">
        <f>IF($C271&lt;&gt;"",MATCH($C271,collection,0),"")</f>
        <v/>
      </c>
      <c r="F271" s="1">
        <f t="shared" si="20"/>
        <v>0</v>
      </c>
      <c r="G271" s="1">
        <f t="shared" si="22"/>
        <v>0</v>
      </c>
      <c r="H271" s="4"/>
      <c r="I271" s="2">
        <f t="shared" si="23"/>
        <v>0</v>
      </c>
      <c r="K271" s="5">
        <f t="shared" ca="1" si="24"/>
        <v>0</v>
      </c>
      <c r="L271" s="1">
        <f t="shared" si="21"/>
        <v>0</v>
      </c>
    </row>
    <row r="272" spans="2:12">
      <c r="B272" s="1" t="str">
        <f>IF($C272&lt;&gt;"",MATCH($C272,collection,0),"")</f>
        <v/>
      </c>
      <c r="F272" s="1">
        <f t="shared" si="20"/>
        <v>0</v>
      </c>
      <c r="G272" s="1">
        <f t="shared" si="22"/>
        <v>0</v>
      </c>
      <c r="H272" s="4"/>
      <c r="I272" s="2">
        <f t="shared" si="23"/>
        <v>0</v>
      </c>
      <c r="K272" s="5">
        <f t="shared" ca="1" si="24"/>
        <v>0</v>
      </c>
      <c r="L272" s="1">
        <f t="shared" si="21"/>
        <v>0</v>
      </c>
    </row>
    <row r="273" spans="2:12">
      <c r="B273" s="1" t="str">
        <f>IF($C273&lt;&gt;"",MATCH($C273,collection,0),"")</f>
        <v/>
      </c>
      <c r="F273" s="1">
        <f t="shared" si="20"/>
        <v>0</v>
      </c>
      <c r="G273" s="1">
        <f t="shared" si="22"/>
        <v>0</v>
      </c>
      <c r="H273" s="4"/>
      <c r="I273" s="2">
        <f t="shared" si="23"/>
        <v>0</v>
      </c>
      <c r="K273" s="5">
        <f t="shared" ca="1" si="24"/>
        <v>0</v>
      </c>
      <c r="L273" s="1">
        <f t="shared" si="21"/>
        <v>0</v>
      </c>
    </row>
    <row r="274" spans="2:12">
      <c r="B274" s="1" t="str">
        <f>IF($C274&lt;&gt;"",MATCH($C274,collection,0),"")</f>
        <v/>
      </c>
      <c r="F274" s="1">
        <f t="shared" si="20"/>
        <v>0</v>
      </c>
      <c r="G274" s="1">
        <f t="shared" si="22"/>
        <v>0</v>
      </c>
      <c r="H274" s="4"/>
      <c r="I274" s="2">
        <f t="shared" si="23"/>
        <v>0</v>
      </c>
      <c r="K274" s="5">
        <f t="shared" ca="1" si="24"/>
        <v>0</v>
      </c>
      <c r="L274" s="1">
        <f t="shared" si="21"/>
        <v>0</v>
      </c>
    </row>
    <row r="275" spans="2:12">
      <c r="B275" s="1" t="str">
        <f>IF($C275&lt;&gt;"",MATCH($C275,collection,0),"")</f>
        <v/>
      </c>
      <c r="F275" s="1">
        <f t="shared" si="20"/>
        <v>0</v>
      </c>
      <c r="G275" s="1">
        <f t="shared" si="22"/>
        <v>0</v>
      </c>
      <c r="H275" s="4"/>
      <c r="I275" s="2">
        <f t="shared" si="23"/>
        <v>0</v>
      </c>
      <c r="K275" s="5">
        <f t="shared" ca="1" si="24"/>
        <v>0</v>
      </c>
      <c r="L275" s="1">
        <f t="shared" si="21"/>
        <v>0</v>
      </c>
    </row>
    <row r="276" spans="2:12">
      <c r="B276" s="1" t="str">
        <f>IF($C276&lt;&gt;"",MATCH($C276,collection,0),"")</f>
        <v/>
      </c>
      <c r="F276" s="1">
        <f t="shared" si="20"/>
        <v>0</v>
      </c>
      <c r="G276" s="1">
        <f t="shared" si="22"/>
        <v>0</v>
      </c>
      <c r="H276" s="4"/>
      <c r="I276" s="2">
        <f t="shared" si="23"/>
        <v>0</v>
      </c>
      <c r="K276" s="5">
        <f t="shared" ca="1" si="24"/>
        <v>0</v>
      </c>
      <c r="L276" s="1">
        <f t="shared" si="21"/>
        <v>0</v>
      </c>
    </row>
    <row r="277" spans="2:12">
      <c r="B277" s="1" t="str">
        <f>IF($C277&lt;&gt;"",MATCH($C277,collection,0),"")</f>
        <v/>
      </c>
      <c r="F277" s="1">
        <f t="shared" si="20"/>
        <v>0</v>
      </c>
      <c r="G277" s="1">
        <f t="shared" si="22"/>
        <v>0</v>
      </c>
      <c r="H277" s="4"/>
      <c r="I277" s="2">
        <f t="shared" si="23"/>
        <v>0</v>
      </c>
      <c r="K277" s="5">
        <f t="shared" ca="1" si="24"/>
        <v>0</v>
      </c>
      <c r="L277" s="1">
        <f t="shared" si="21"/>
        <v>0</v>
      </c>
    </row>
    <row r="278" spans="2:12">
      <c r="B278" s="1" t="str">
        <f>IF($C278&lt;&gt;"",MATCH($C278,collection,0),"")</f>
        <v/>
      </c>
      <c r="F278" s="1">
        <f t="shared" si="20"/>
        <v>0</v>
      </c>
      <c r="G278" s="1">
        <f t="shared" si="22"/>
        <v>0</v>
      </c>
      <c r="H278" s="4"/>
      <c r="I278" s="2">
        <f t="shared" si="23"/>
        <v>0</v>
      </c>
      <c r="K278" s="5">
        <f t="shared" ca="1" si="24"/>
        <v>0</v>
      </c>
      <c r="L278" s="1">
        <f t="shared" si="21"/>
        <v>0</v>
      </c>
    </row>
    <row r="279" spans="2:12">
      <c r="B279" s="1" t="str">
        <f>IF($C279&lt;&gt;"",MATCH($C279,collection,0),"")</f>
        <v/>
      </c>
      <c r="F279" s="1">
        <f t="shared" si="20"/>
        <v>0</v>
      </c>
      <c r="G279" s="1">
        <f t="shared" si="22"/>
        <v>0</v>
      </c>
      <c r="H279" s="4"/>
      <c r="I279" s="2">
        <f t="shared" si="23"/>
        <v>0</v>
      </c>
      <c r="K279" s="5">
        <f t="shared" ca="1" si="24"/>
        <v>0</v>
      </c>
      <c r="L279" s="1">
        <f t="shared" si="21"/>
        <v>0</v>
      </c>
    </row>
    <row r="280" spans="2:12">
      <c r="B280" s="1" t="str">
        <f>IF($C280&lt;&gt;"",MATCH($C280,collection,0),"")</f>
        <v/>
      </c>
      <c r="F280" s="1">
        <f t="shared" si="20"/>
        <v>0</v>
      </c>
      <c r="G280" s="1">
        <f t="shared" si="22"/>
        <v>0</v>
      </c>
      <c r="H280" s="4"/>
      <c r="I280" s="2">
        <f t="shared" si="23"/>
        <v>0</v>
      </c>
      <c r="K280" s="5">
        <f t="shared" ca="1" si="24"/>
        <v>0</v>
      </c>
      <c r="L280" s="1">
        <f t="shared" si="21"/>
        <v>0</v>
      </c>
    </row>
    <row r="281" spans="2:12">
      <c r="B281" s="1" t="str">
        <f>IF($C281&lt;&gt;"",MATCH($C281,collection,0),"")</f>
        <v/>
      </c>
      <c r="F281" s="1">
        <f t="shared" si="20"/>
        <v>0</v>
      </c>
      <c r="G281" s="1">
        <f t="shared" si="22"/>
        <v>0</v>
      </c>
      <c r="H281" s="4"/>
      <c r="I281" s="2">
        <f t="shared" si="23"/>
        <v>0</v>
      </c>
      <c r="K281" s="5">
        <f t="shared" ca="1" si="24"/>
        <v>0</v>
      </c>
      <c r="L281" s="1">
        <f t="shared" si="21"/>
        <v>0</v>
      </c>
    </row>
    <row r="282" spans="2:12">
      <c r="B282" s="1" t="str">
        <f>IF($C282&lt;&gt;"",MATCH($C282,collection,0),"")</f>
        <v/>
      </c>
      <c r="F282" s="1">
        <f t="shared" si="20"/>
        <v>0</v>
      </c>
      <c r="G282" s="1">
        <f t="shared" si="22"/>
        <v>0</v>
      </c>
      <c r="H282" s="4"/>
      <c r="I282" s="2">
        <f t="shared" si="23"/>
        <v>0</v>
      </c>
      <c r="K282" s="5">
        <f t="shared" ca="1" si="24"/>
        <v>0</v>
      </c>
      <c r="L282" s="1">
        <f t="shared" si="21"/>
        <v>0</v>
      </c>
    </row>
    <row r="283" spans="2:12">
      <c r="B283" s="1" t="str">
        <f>IF($C283&lt;&gt;"",MATCH($C283,collection,0),"")</f>
        <v/>
      </c>
      <c r="F283" s="1">
        <f t="shared" si="20"/>
        <v>0</v>
      </c>
      <c r="G283" s="1">
        <f t="shared" si="22"/>
        <v>0</v>
      </c>
      <c r="H283" s="4"/>
      <c r="I283" s="2">
        <f t="shared" si="23"/>
        <v>0</v>
      </c>
      <c r="K283" s="5">
        <f t="shared" ca="1" si="24"/>
        <v>0</v>
      </c>
      <c r="L283" s="1">
        <f t="shared" si="21"/>
        <v>0</v>
      </c>
    </row>
    <row r="284" spans="2:12">
      <c r="B284" s="1" t="str">
        <f>IF($C284&lt;&gt;"",MATCH($C284,collection,0),"")</f>
        <v/>
      </c>
      <c r="F284" s="1">
        <f t="shared" si="20"/>
        <v>0</v>
      </c>
      <c r="G284" s="1">
        <f t="shared" si="22"/>
        <v>0</v>
      </c>
      <c r="H284" s="4"/>
      <c r="I284" s="2">
        <f t="shared" si="23"/>
        <v>0</v>
      </c>
      <c r="K284" s="5">
        <f t="shared" ca="1" si="24"/>
        <v>0</v>
      </c>
      <c r="L284" s="1">
        <f t="shared" si="21"/>
        <v>0</v>
      </c>
    </row>
    <row r="285" spans="2:12">
      <c r="B285" s="1" t="str">
        <f>IF($C285&lt;&gt;"",MATCH($C285,collection,0),"")</f>
        <v/>
      </c>
      <c r="F285" s="1">
        <f t="shared" si="20"/>
        <v>0</v>
      </c>
      <c r="G285" s="1">
        <f t="shared" si="22"/>
        <v>0</v>
      </c>
      <c r="H285" s="4"/>
      <c r="I285" s="2">
        <f t="shared" si="23"/>
        <v>0</v>
      </c>
      <c r="K285" s="5">
        <f t="shared" ca="1" si="24"/>
        <v>0</v>
      </c>
      <c r="L285" s="1">
        <f t="shared" si="21"/>
        <v>0</v>
      </c>
    </row>
    <row r="286" spans="2:12">
      <c r="B286" s="1" t="str">
        <f>IF($C286&lt;&gt;"",MATCH($C286,collection,0),"")</f>
        <v/>
      </c>
      <c r="F286" s="1">
        <f t="shared" si="20"/>
        <v>0</v>
      </c>
      <c r="G286" s="1">
        <f t="shared" si="22"/>
        <v>0</v>
      </c>
      <c r="H286" s="4"/>
      <c r="I286" s="2">
        <f t="shared" si="23"/>
        <v>0</v>
      </c>
      <c r="K286" s="5">
        <f t="shared" ca="1" si="24"/>
        <v>0</v>
      </c>
      <c r="L286" s="1">
        <f t="shared" si="21"/>
        <v>0</v>
      </c>
    </row>
    <row r="287" spans="2:12">
      <c r="B287" s="1" t="str">
        <f>IF($C287&lt;&gt;"",MATCH($C287,collection,0),"")</f>
        <v/>
      </c>
      <c r="F287" s="1">
        <f t="shared" si="20"/>
        <v>0</v>
      </c>
      <c r="G287" s="1">
        <f t="shared" si="22"/>
        <v>0</v>
      </c>
      <c r="H287" s="4"/>
      <c r="I287" s="2">
        <f t="shared" si="23"/>
        <v>0</v>
      </c>
      <c r="K287" s="5">
        <f t="shared" ca="1" si="24"/>
        <v>0</v>
      </c>
      <c r="L287" s="1">
        <f t="shared" si="21"/>
        <v>0</v>
      </c>
    </row>
    <row r="288" spans="2:12">
      <c r="B288" s="1" t="str">
        <f>IF($C288&lt;&gt;"",MATCH($C288,collection,0),"")</f>
        <v/>
      </c>
      <c r="F288" s="1">
        <f t="shared" si="20"/>
        <v>0</v>
      </c>
      <c r="G288" s="1">
        <f t="shared" si="22"/>
        <v>0</v>
      </c>
      <c r="H288" s="4"/>
      <c r="I288" s="2">
        <f t="shared" si="23"/>
        <v>0</v>
      </c>
      <c r="K288" s="5">
        <f t="shared" ca="1" si="24"/>
        <v>0</v>
      </c>
      <c r="L288" s="1">
        <f t="shared" si="21"/>
        <v>0</v>
      </c>
    </row>
    <row r="289" spans="2:12">
      <c r="B289" s="1" t="str">
        <f>IF($C289&lt;&gt;"",MATCH($C289,collection,0),"")</f>
        <v/>
      </c>
      <c r="F289" s="1">
        <f t="shared" si="20"/>
        <v>0</v>
      </c>
      <c r="G289" s="1">
        <f t="shared" si="22"/>
        <v>0</v>
      </c>
      <c r="H289" s="4"/>
      <c r="I289" s="2">
        <f t="shared" si="23"/>
        <v>0</v>
      </c>
      <c r="K289" s="5">
        <f t="shared" ca="1" si="24"/>
        <v>0</v>
      </c>
      <c r="L289" s="1">
        <f t="shared" si="21"/>
        <v>0</v>
      </c>
    </row>
    <row r="290" spans="2:12">
      <c r="B290" s="1" t="str">
        <f>IF($C290&lt;&gt;"",MATCH($C290,collection,0),"")</f>
        <v/>
      </c>
      <c r="F290" s="1">
        <f t="shared" si="20"/>
        <v>0</v>
      </c>
      <c r="G290" s="1">
        <f t="shared" si="22"/>
        <v>0</v>
      </c>
      <c r="H290" s="4"/>
      <c r="I290" s="2">
        <f t="shared" si="23"/>
        <v>0</v>
      </c>
      <c r="K290" s="5">
        <f t="shared" ca="1" si="24"/>
        <v>0</v>
      </c>
      <c r="L290" s="1">
        <f t="shared" si="21"/>
        <v>0</v>
      </c>
    </row>
    <row r="291" spans="2:12">
      <c r="B291" s="1" t="str">
        <f>IF($C291&lt;&gt;"",MATCH($C291,collection,0),"")</f>
        <v/>
      </c>
      <c r="F291" s="1">
        <f t="shared" si="20"/>
        <v>0</v>
      </c>
      <c r="G291" s="1">
        <f t="shared" si="22"/>
        <v>0</v>
      </c>
      <c r="H291" s="4"/>
      <c r="I291" s="2">
        <f t="shared" si="23"/>
        <v>0</v>
      </c>
      <c r="K291" s="5">
        <f t="shared" ca="1" si="24"/>
        <v>0</v>
      </c>
      <c r="L291" s="1">
        <f t="shared" si="21"/>
        <v>0</v>
      </c>
    </row>
    <row r="292" spans="2:12">
      <c r="B292" s="1" t="str">
        <f>IF($C292&lt;&gt;"",MATCH($C292,collection,0),"")</f>
        <v/>
      </c>
      <c r="F292" s="1">
        <f t="shared" si="20"/>
        <v>0</v>
      </c>
      <c r="G292" s="1">
        <f t="shared" si="22"/>
        <v>0</v>
      </c>
      <c r="H292" s="4"/>
      <c r="I292" s="2">
        <f t="shared" si="23"/>
        <v>0</v>
      </c>
      <c r="K292" s="5">
        <f t="shared" ca="1" si="24"/>
        <v>0</v>
      </c>
      <c r="L292" s="1">
        <f t="shared" si="21"/>
        <v>0</v>
      </c>
    </row>
    <row r="293" spans="2:12">
      <c r="B293" s="1" t="str">
        <f>IF($C293&lt;&gt;"",MATCH($C293,collection,0),"")</f>
        <v/>
      </c>
      <c r="F293" s="1">
        <f t="shared" si="20"/>
        <v>0</v>
      </c>
      <c r="G293" s="1">
        <f t="shared" si="22"/>
        <v>0</v>
      </c>
      <c r="H293" s="4"/>
      <c r="I293" s="2">
        <f t="shared" si="23"/>
        <v>0</v>
      </c>
      <c r="K293" s="5">
        <f t="shared" ca="1" si="24"/>
        <v>0</v>
      </c>
      <c r="L293" s="1">
        <f t="shared" si="21"/>
        <v>0</v>
      </c>
    </row>
    <row r="294" spans="2:12">
      <c r="B294" s="1" t="str">
        <f>IF($C294&lt;&gt;"",MATCH($C294,collection,0),"")</f>
        <v/>
      </c>
      <c r="F294" s="1">
        <f t="shared" si="20"/>
        <v>0</v>
      </c>
      <c r="G294" s="1">
        <f t="shared" si="22"/>
        <v>0</v>
      </c>
      <c r="H294" s="4"/>
      <c r="I294" s="2">
        <f t="shared" si="23"/>
        <v>0</v>
      </c>
      <c r="K294" s="5">
        <f t="shared" ca="1" si="24"/>
        <v>0</v>
      </c>
      <c r="L294" s="1">
        <f t="shared" si="21"/>
        <v>0</v>
      </c>
    </row>
    <row r="295" spans="2:12">
      <c r="B295" s="1" t="str">
        <f>IF($C295&lt;&gt;"",MATCH($C295,collection,0),"")</f>
        <v/>
      </c>
      <c r="F295" s="1">
        <f t="shared" si="20"/>
        <v>0</v>
      </c>
      <c r="G295" s="1">
        <f t="shared" si="22"/>
        <v>0</v>
      </c>
      <c r="H295" s="4"/>
      <c r="I295" s="2">
        <f t="shared" si="23"/>
        <v>0</v>
      </c>
      <c r="K295" s="5">
        <f t="shared" ca="1" si="24"/>
        <v>0</v>
      </c>
      <c r="L295" s="1">
        <f t="shared" si="21"/>
        <v>0</v>
      </c>
    </row>
    <row r="296" spans="2:12">
      <c r="B296" s="1" t="str">
        <f>IF($C296&lt;&gt;"",MATCH($C296,collection,0),"")</f>
        <v/>
      </c>
      <c r="F296" s="1">
        <f t="shared" si="20"/>
        <v>0</v>
      </c>
      <c r="G296" s="1">
        <f t="shared" si="22"/>
        <v>0</v>
      </c>
      <c r="H296" s="4"/>
      <c r="I296" s="2">
        <f t="shared" si="23"/>
        <v>0</v>
      </c>
      <c r="K296" s="5">
        <f t="shared" ca="1" si="24"/>
        <v>0</v>
      </c>
      <c r="L296" s="1">
        <f t="shared" si="21"/>
        <v>0</v>
      </c>
    </row>
    <row r="297" spans="2:12">
      <c r="B297" s="1" t="str">
        <f>IF($C297&lt;&gt;"",MATCH($C297,collection,0),"")</f>
        <v/>
      </c>
      <c r="F297" s="1">
        <f t="shared" si="20"/>
        <v>0</v>
      </c>
      <c r="G297" s="1">
        <f t="shared" si="22"/>
        <v>0</v>
      </c>
      <c r="H297" s="4"/>
      <c r="I297" s="2">
        <f t="shared" si="23"/>
        <v>0</v>
      </c>
      <c r="K297" s="5">
        <f t="shared" ca="1" si="24"/>
        <v>0</v>
      </c>
      <c r="L297" s="1">
        <f t="shared" si="21"/>
        <v>0</v>
      </c>
    </row>
    <row r="298" spans="2:12">
      <c r="B298" s="1" t="str">
        <f>IF($C298&lt;&gt;"",MATCH($C298,collection,0),"")</f>
        <v/>
      </c>
      <c r="F298" s="1">
        <f t="shared" si="20"/>
        <v>0</v>
      </c>
      <c r="G298" s="1">
        <f t="shared" si="22"/>
        <v>0</v>
      </c>
      <c r="H298" s="4"/>
      <c r="I298" s="2">
        <f t="shared" si="23"/>
        <v>0</v>
      </c>
      <c r="K298" s="5">
        <f t="shared" ca="1" si="24"/>
        <v>0</v>
      </c>
      <c r="L298" s="1">
        <f t="shared" si="21"/>
        <v>0</v>
      </c>
    </row>
    <row r="299" spans="2:12">
      <c r="B299" s="1" t="str">
        <f>IF($C299&lt;&gt;"",MATCH($C299,collection,0),"")</f>
        <v/>
      </c>
      <c r="F299" s="1">
        <f t="shared" si="20"/>
        <v>0</v>
      </c>
      <c r="G299" s="1">
        <f t="shared" si="22"/>
        <v>0</v>
      </c>
      <c r="H299" s="4"/>
      <c r="I299" s="2">
        <f t="shared" si="23"/>
        <v>0</v>
      </c>
      <c r="K299" s="5">
        <f t="shared" ca="1" si="24"/>
        <v>0</v>
      </c>
      <c r="L299" s="1">
        <f t="shared" si="21"/>
        <v>0</v>
      </c>
    </row>
    <row r="300" spans="2:12">
      <c r="B300" s="1" t="str">
        <f>IF($C300&lt;&gt;"",MATCH($C300,collection,0),"")</f>
        <v/>
      </c>
      <c r="F300" s="1">
        <f t="shared" si="20"/>
        <v>0</v>
      </c>
      <c r="G300" s="1">
        <f t="shared" si="22"/>
        <v>0</v>
      </c>
      <c r="H300" s="4"/>
      <c r="I300" s="2">
        <f t="shared" si="23"/>
        <v>0</v>
      </c>
      <c r="K300" s="5">
        <f t="shared" ca="1" si="24"/>
        <v>0</v>
      </c>
      <c r="L300" s="1">
        <f t="shared" si="21"/>
        <v>0</v>
      </c>
    </row>
    <row r="301" spans="2:12">
      <c r="B301" s="1" t="str">
        <f>IF($C301&lt;&gt;"",MATCH($C301,collection,0),"")</f>
        <v/>
      </c>
      <c r="F301" s="1">
        <f t="shared" si="20"/>
        <v>0</v>
      </c>
      <c r="G301" s="1">
        <f t="shared" si="22"/>
        <v>0</v>
      </c>
      <c r="H301" s="4"/>
      <c r="I301" s="2">
        <f t="shared" si="23"/>
        <v>0</v>
      </c>
      <c r="K301" s="5">
        <f t="shared" ca="1" si="24"/>
        <v>0</v>
      </c>
      <c r="L301" s="1">
        <f t="shared" si="21"/>
        <v>0</v>
      </c>
    </row>
    <row r="302" spans="2:12">
      <c r="B302" s="1" t="str">
        <f>IF($C302&lt;&gt;"",MATCH($C302,collection,0),"")</f>
        <v/>
      </c>
      <c r="F302" s="1">
        <f t="shared" si="20"/>
        <v>0</v>
      </c>
      <c r="G302" s="1">
        <f t="shared" si="22"/>
        <v>0</v>
      </c>
      <c r="H302" s="4"/>
      <c r="I302" s="2">
        <f t="shared" si="23"/>
        <v>0</v>
      </c>
      <c r="K302" s="5">
        <f t="shared" ca="1" si="24"/>
        <v>0</v>
      </c>
      <c r="L302" s="1">
        <f t="shared" si="21"/>
        <v>0</v>
      </c>
    </row>
    <row r="303" spans="2:12">
      <c r="B303" s="1" t="str">
        <f>IF($C303&lt;&gt;"",MATCH($C303,collection,0),"")</f>
        <v/>
      </c>
      <c r="F303" s="1">
        <f t="shared" si="20"/>
        <v>0</v>
      </c>
      <c r="G303" s="1">
        <f t="shared" si="22"/>
        <v>0</v>
      </c>
      <c r="H303" s="4"/>
      <c r="I303" s="2">
        <f t="shared" si="23"/>
        <v>0</v>
      </c>
      <c r="K303" s="5">
        <f t="shared" ca="1" si="24"/>
        <v>0</v>
      </c>
      <c r="L303" s="1">
        <f t="shared" si="21"/>
        <v>0</v>
      </c>
    </row>
    <row r="304" spans="2:12">
      <c r="B304" s="1" t="str">
        <f>IF($C304&lt;&gt;"",MATCH($C304,collection,0),"")</f>
        <v/>
      </c>
      <c r="F304" s="1">
        <f t="shared" si="20"/>
        <v>0</v>
      </c>
      <c r="G304" s="1">
        <f t="shared" si="22"/>
        <v>0</v>
      </c>
      <c r="H304" s="4"/>
      <c r="I304" s="2">
        <f t="shared" si="23"/>
        <v>0</v>
      </c>
      <c r="K304" s="5">
        <f t="shared" ca="1" si="24"/>
        <v>0</v>
      </c>
      <c r="L304" s="1">
        <f t="shared" si="21"/>
        <v>0</v>
      </c>
    </row>
    <row r="305" spans="2:12">
      <c r="B305" s="1" t="str">
        <f>IF($C305&lt;&gt;"",MATCH($C305,collection,0),"")</f>
        <v/>
      </c>
      <c r="F305" s="1">
        <f t="shared" si="20"/>
        <v>0</v>
      </c>
      <c r="G305" s="1">
        <f t="shared" si="22"/>
        <v>0</v>
      </c>
      <c r="H305" s="4"/>
      <c r="I305" s="2">
        <f t="shared" si="23"/>
        <v>0</v>
      </c>
      <c r="K305" s="5">
        <f t="shared" ca="1" si="24"/>
        <v>0</v>
      </c>
      <c r="L305" s="1">
        <f t="shared" si="21"/>
        <v>0</v>
      </c>
    </row>
    <row r="306" spans="2:12">
      <c r="B306" s="1" t="str">
        <f>IF($C306&lt;&gt;"",MATCH($C306,collection,0),"")</f>
        <v/>
      </c>
      <c r="F306" s="1">
        <f t="shared" si="20"/>
        <v>0</v>
      </c>
      <c r="G306" s="1">
        <f t="shared" si="22"/>
        <v>0</v>
      </c>
      <c r="H306" s="4"/>
      <c r="I306" s="2">
        <f t="shared" si="23"/>
        <v>0</v>
      </c>
      <c r="K306" s="5">
        <f t="shared" ca="1" si="24"/>
        <v>0</v>
      </c>
      <c r="L306" s="1">
        <f t="shared" si="21"/>
        <v>0</v>
      </c>
    </row>
    <row r="307" spans="2:12">
      <c r="B307" s="1" t="str">
        <f>IF($C307&lt;&gt;"",MATCH($C307,collection,0),"")</f>
        <v/>
      </c>
      <c r="F307" s="1">
        <f t="shared" si="20"/>
        <v>0</v>
      </c>
      <c r="G307" s="1">
        <f t="shared" si="22"/>
        <v>0</v>
      </c>
      <c r="H307" s="4"/>
      <c r="I307" s="2">
        <f t="shared" si="23"/>
        <v>0</v>
      </c>
      <c r="K307" s="5">
        <f t="shared" ca="1" si="24"/>
        <v>0</v>
      </c>
      <c r="L307" s="1">
        <f t="shared" si="21"/>
        <v>0</v>
      </c>
    </row>
    <row r="308" spans="2:12">
      <c r="B308" s="1" t="str">
        <f>IF($C308&lt;&gt;"",MATCH($C308,collection,0),"")</f>
        <v/>
      </c>
      <c r="F308" s="1">
        <f t="shared" si="20"/>
        <v>0</v>
      </c>
      <c r="G308" s="1">
        <f t="shared" si="22"/>
        <v>0</v>
      </c>
      <c r="H308" s="4"/>
      <c r="I308" s="2">
        <f t="shared" si="23"/>
        <v>0</v>
      </c>
      <c r="K308" s="5">
        <f t="shared" ca="1" si="24"/>
        <v>0</v>
      </c>
      <c r="L308" s="1">
        <f t="shared" si="21"/>
        <v>0</v>
      </c>
    </row>
    <row r="309" spans="2:12">
      <c r="B309" s="1" t="str">
        <f>IF($C309&lt;&gt;"",MATCH($C309,collection,0),"")</f>
        <v/>
      </c>
      <c r="F309" s="1">
        <f t="shared" si="20"/>
        <v>0</v>
      </c>
      <c r="G309" s="1">
        <f t="shared" si="22"/>
        <v>0</v>
      </c>
      <c r="H309" s="4"/>
      <c r="I309" s="2">
        <f t="shared" si="23"/>
        <v>0</v>
      </c>
      <c r="K309" s="5">
        <f t="shared" ca="1" si="24"/>
        <v>0</v>
      </c>
      <c r="L309" s="1">
        <f t="shared" si="21"/>
        <v>0</v>
      </c>
    </row>
    <row r="310" spans="2:12">
      <c r="B310" s="1" t="str">
        <f>IF($C310&lt;&gt;"",MATCH($C310,collection,0),"")</f>
        <v/>
      </c>
      <c r="F310" s="1">
        <f t="shared" si="20"/>
        <v>0</v>
      </c>
      <c r="G310" s="1">
        <f t="shared" si="22"/>
        <v>0</v>
      </c>
      <c r="H310" s="4"/>
      <c r="I310" s="2">
        <f t="shared" si="23"/>
        <v>0</v>
      </c>
      <c r="K310" s="5">
        <f t="shared" ca="1" si="24"/>
        <v>0</v>
      </c>
      <c r="L310" s="1">
        <f t="shared" si="21"/>
        <v>0</v>
      </c>
    </row>
    <row r="311" spans="2:12">
      <c r="B311" s="1" t="str">
        <f>IF($C311&lt;&gt;"",MATCH($C311,collection,0),"")</f>
        <v/>
      </c>
      <c r="F311" s="1">
        <f t="shared" si="20"/>
        <v>0</v>
      </c>
      <c r="G311" s="1">
        <f t="shared" si="22"/>
        <v>0</v>
      </c>
      <c r="H311" s="4"/>
      <c r="I311" s="2">
        <f t="shared" si="23"/>
        <v>0</v>
      </c>
      <c r="K311" s="5">
        <f t="shared" ca="1" si="24"/>
        <v>0</v>
      </c>
      <c r="L311" s="1">
        <f t="shared" si="21"/>
        <v>0</v>
      </c>
    </row>
    <row r="312" spans="2:12">
      <c r="B312" s="1" t="str">
        <f>IF($C312&lt;&gt;"",MATCH($C312,collection,0),"")</f>
        <v/>
      </c>
      <c r="F312" s="1">
        <f t="shared" si="20"/>
        <v>0</v>
      </c>
      <c r="G312" s="1">
        <f t="shared" si="22"/>
        <v>0</v>
      </c>
      <c r="H312" s="4"/>
      <c r="I312" s="2">
        <f t="shared" si="23"/>
        <v>0</v>
      </c>
      <c r="K312" s="5">
        <f t="shared" ca="1" si="24"/>
        <v>0</v>
      </c>
      <c r="L312" s="1">
        <f t="shared" si="21"/>
        <v>0</v>
      </c>
    </row>
    <row r="313" spans="2:12">
      <c r="B313" s="1" t="str">
        <f>IF($C313&lt;&gt;"",MATCH($C313,collection,0),"")</f>
        <v/>
      </c>
      <c r="F313" s="1">
        <f t="shared" si="20"/>
        <v>0</v>
      </c>
      <c r="G313" s="1">
        <f t="shared" si="22"/>
        <v>0</v>
      </c>
      <c r="H313" s="4"/>
      <c r="I313" s="2">
        <f t="shared" si="23"/>
        <v>0</v>
      </c>
      <c r="K313" s="5">
        <f t="shared" ca="1" si="24"/>
        <v>0</v>
      </c>
      <c r="L313" s="1">
        <f t="shared" si="21"/>
        <v>0</v>
      </c>
    </row>
    <row r="314" spans="2:12">
      <c r="B314" s="1" t="str">
        <f>IF($C314&lt;&gt;"",MATCH($C314,collection,0),"")</f>
        <v/>
      </c>
      <c r="F314" s="1">
        <f t="shared" si="20"/>
        <v>0</v>
      </c>
      <c r="G314" s="1">
        <f t="shared" si="22"/>
        <v>0</v>
      </c>
      <c r="H314" s="4"/>
      <c r="I314" s="2">
        <f t="shared" si="23"/>
        <v>0</v>
      </c>
      <c r="K314" s="5">
        <f t="shared" ca="1" si="24"/>
        <v>0</v>
      </c>
      <c r="L314" s="1">
        <f t="shared" si="21"/>
        <v>0</v>
      </c>
    </row>
    <row r="315" spans="2:12">
      <c r="B315" s="1" t="str">
        <f>IF($C315&lt;&gt;"",MATCH($C315,collection,0),"")</f>
        <v/>
      </c>
      <c r="F315" s="1">
        <f t="shared" si="20"/>
        <v>0</v>
      </c>
      <c r="G315" s="1">
        <f t="shared" si="22"/>
        <v>0</v>
      </c>
      <c r="H315" s="4"/>
      <c r="I315" s="2">
        <f t="shared" si="23"/>
        <v>0</v>
      </c>
      <c r="K315" s="5">
        <f t="shared" ca="1" si="24"/>
        <v>0</v>
      </c>
      <c r="L315" s="1">
        <f t="shared" si="21"/>
        <v>0</v>
      </c>
    </row>
    <row r="316" spans="2:12">
      <c r="B316" s="1" t="str">
        <f>IF($C316&lt;&gt;"",MATCH($C316,collection,0),"")</f>
        <v/>
      </c>
      <c r="F316" s="1">
        <f t="shared" si="20"/>
        <v>0</v>
      </c>
      <c r="G316" s="1">
        <f t="shared" si="22"/>
        <v>0</v>
      </c>
      <c r="H316" s="4"/>
      <c r="I316" s="2">
        <f t="shared" si="23"/>
        <v>0</v>
      </c>
      <c r="K316" s="5">
        <f t="shared" ca="1" si="24"/>
        <v>0</v>
      </c>
      <c r="L316" s="1">
        <f t="shared" si="21"/>
        <v>0</v>
      </c>
    </row>
    <row r="317" spans="2:12">
      <c r="B317" s="1" t="str">
        <f>IF($C317&lt;&gt;"",MATCH($C317,collection,0),"")</f>
        <v/>
      </c>
      <c r="F317" s="1">
        <f t="shared" si="20"/>
        <v>0</v>
      </c>
      <c r="G317" s="1">
        <f t="shared" si="22"/>
        <v>0</v>
      </c>
      <c r="H317" s="4"/>
      <c r="I317" s="2">
        <f t="shared" si="23"/>
        <v>0</v>
      </c>
      <c r="K317" s="5">
        <f t="shared" ca="1" si="24"/>
        <v>0</v>
      </c>
      <c r="L317" s="1">
        <f t="shared" si="21"/>
        <v>0</v>
      </c>
    </row>
    <row r="318" spans="2:12">
      <c r="B318" s="1" t="str">
        <f>IF($C318&lt;&gt;"",MATCH($C318,collection,0),"")</f>
        <v/>
      </c>
      <c r="F318" s="1">
        <f t="shared" si="20"/>
        <v>0</v>
      </c>
      <c r="G318" s="1">
        <f t="shared" si="22"/>
        <v>0</v>
      </c>
      <c r="H318" s="4"/>
      <c r="I318" s="2">
        <f t="shared" si="23"/>
        <v>0</v>
      </c>
      <c r="K318" s="5">
        <f t="shared" ca="1" si="24"/>
        <v>0</v>
      </c>
      <c r="L318" s="1">
        <f t="shared" si="21"/>
        <v>0</v>
      </c>
    </row>
    <row r="319" spans="2:12">
      <c r="B319" s="1" t="str">
        <f>IF($C319&lt;&gt;"",MATCH($C319,collection,0),"")</f>
        <v/>
      </c>
      <c r="F319" s="1">
        <f t="shared" si="20"/>
        <v>0</v>
      </c>
      <c r="G319" s="1">
        <f t="shared" si="22"/>
        <v>0</v>
      </c>
      <c r="H319" s="4"/>
      <c r="I319" s="2">
        <f t="shared" si="23"/>
        <v>0</v>
      </c>
      <c r="K319" s="5">
        <f t="shared" ca="1" si="24"/>
        <v>0</v>
      </c>
      <c r="L319" s="1">
        <f t="shared" si="21"/>
        <v>0</v>
      </c>
    </row>
    <row r="320" spans="2:12">
      <c r="B320" s="1" t="str">
        <f>IF($C320&lt;&gt;"",MATCH($C320,collection,0),"")</f>
        <v/>
      </c>
      <c r="F320" s="1">
        <f t="shared" si="20"/>
        <v>0</v>
      </c>
      <c r="G320" s="1">
        <f t="shared" si="22"/>
        <v>0</v>
      </c>
      <c r="H320" s="4"/>
      <c r="I320" s="2">
        <f t="shared" si="23"/>
        <v>0</v>
      </c>
      <c r="K320" s="5">
        <f t="shared" ca="1" si="24"/>
        <v>0</v>
      </c>
      <c r="L320" s="1">
        <f t="shared" si="21"/>
        <v>0</v>
      </c>
    </row>
    <row r="321" spans="2:12">
      <c r="B321" s="1" t="str">
        <f>IF($C321&lt;&gt;"",MATCH($C321,collection,0),"")</f>
        <v/>
      </c>
      <c r="F321" s="1">
        <f t="shared" si="20"/>
        <v>0</v>
      </c>
      <c r="G321" s="1">
        <f t="shared" si="22"/>
        <v>0</v>
      </c>
      <c r="H321" s="4"/>
      <c r="I321" s="2">
        <f t="shared" si="23"/>
        <v>0</v>
      </c>
      <c r="K321" s="5">
        <f t="shared" ca="1" si="24"/>
        <v>0</v>
      </c>
      <c r="L321" s="1">
        <f t="shared" si="21"/>
        <v>0</v>
      </c>
    </row>
    <row r="322" spans="2:12">
      <c r="B322" s="1" t="str">
        <f>IF($C322&lt;&gt;"",MATCH($C322,collection,0),"")</f>
        <v/>
      </c>
      <c r="F322" s="1">
        <f t="shared" si="20"/>
        <v>0</v>
      </c>
      <c r="G322" s="1">
        <f t="shared" si="22"/>
        <v>0</v>
      </c>
      <c r="H322" s="4"/>
      <c r="I322" s="2">
        <f t="shared" si="23"/>
        <v>0</v>
      </c>
      <c r="K322" s="5">
        <f t="shared" ca="1" si="24"/>
        <v>0</v>
      </c>
      <c r="L322" s="1">
        <f t="shared" si="21"/>
        <v>0</v>
      </c>
    </row>
    <row r="323" spans="2:12">
      <c r="B323" s="1" t="str">
        <f>IF($C323&lt;&gt;"",MATCH($C323,collection,0),"")</f>
        <v/>
      </c>
      <c r="F323" s="1">
        <f t="shared" si="20"/>
        <v>0</v>
      </c>
      <c r="G323" s="1">
        <f t="shared" si="22"/>
        <v>0</v>
      </c>
      <c r="H323" s="4"/>
      <c r="I323" s="2">
        <f t="shared" si="23"/>
        <v>0</v>
      </c>
      <c r="K323" s="5">
        <f t="shared" ca="1" si="24"/>
        <v>0</v>
      </c>
      <c r="L323" s="1">
        <f t="shared" si="21"/>
        <v>0</v>
      </c>
    </row>
    <row r="324" spans="2:12">
      <c r="B324" s="1" t="str">
        <f>IF($C324&lt;&gt;"",MATCH($C324,collection,0),"")</f>
        <v/>
      </c>
      <c r="F324" s="1">
        <f t="shared" ref="F324:F387" si="25">D324*3000</f>
        <v>0</v>
      </c>
      <c r="G324" s="1">
        <f t="shared" si="22"/>
        <v>0</v>
      </c>
      <c r="H324" s="4"/>
      <c r="I324" s="2">
        <f t="shared" si="23"/>
        <v>0</v>
      </c>
      <c r="K324" s="5">
        <f t="shared" ca="1" si="24"/>
        <v>0</v>
      </c>
      <c r="L324" s="1">
        <f t="shared" ref="L324:L387" si="26">SUMIFS(G$4:G$5000,I$4:I$5000,"مستحق",C$4:C$5000,C324)</f>
        <v>0</v>
      </c>
    </row>
    <row r="325" spans="2:12">
      <c r="B325" s="1" t="str">
        <f>IF($C325&lt;&gt;"",MATCH($C325,collection,0),"")</f>
        <v/>
      </c>
      <c r="F325" s="1">
        <f t="shared" si="25"/>
        <v>0</v>
      </c>
      <c r="G325" s="1">
        <f t="shared" ref="G325:G388" si="27">F325/12</f>
        <v>0</v>
      </c>
      <c r="H325" s="4"/>
      <c r="I325" s="2">
        <f t="shared" ref="I325:I388" si="28">IF((OR(J325="لم يتم السداد",J325="متعثر")),"مستحق",(IF(J325="تم السداد","تم السداد",0)))</f>
        <v>0</v>
      </c>
      <c r="K325" s="5">
        <f t="shared" ref="K325:K388" ca="1" si="29">IF(F325&gt;0,MONTH(TODAY()-H325),0)</f>
        <v>0</v>
      </c>
      <c r="L325" s="1">
        <f t="shared" si="26"/>
        <v>0</v>
      </c>
    </row>
    <row r="326" spans="2:12">
      <c r="B326" s="1" t="str">
        <f>IF($C326&lt;&gt;"",MATCH($C326,collection,0),"")</f>
        <v/>
      </c>
      <c r="F326" s="1">
        <f t="shared" si="25"/>
        <v>0</v>
      </c>
      <c r="G326" s="1">
        <f t="shared" si="27"/>
        <v>0</v>
      </c>
      <c r="H326" s="4"/>
      <c r="I326" s="2">
        <f t="shared" si="28"/>
        <v>0</v>
      </c>
      <c r="K326" s="5">
        <f t="shared" ca="1" si="29"/>
        <v>0</v>
      </c>
      <c r="L326" s="1">
        <f t="shared" si="26"/>
        <v>0</v>
      </c>
    </row>
    <row r="327" spans="2:12">
      <c r="B327" s="1" t="str">
        <f>IF($C327&lt;&gt;"",MATCH($C327,collection,0),"")</f>
        <v/>
      </c>
      <c r="F327" s="1">
        <f t="shared" si="25"/>
        <v>0</v>
      </c>
      <c r="G327" s="1">
        <f t="shared" si="27"/>
        <v>0</v>
      </c>
      <c r="H327" s="4"/>
      <c r="I327" s="2">
        <f t="shared" si="28"/>
        <v>0</v>
      </c>
      <c r="K327" s="5">
        <f t="shared" ca="1" si="29"/>
        <v>0</v>
      </c>
      <c r="L327" s="1">
        <f t="shared" si="26"/>
        <v>0</v>
      </c>
    </row>
    <row r="328" spans="2:12">
      <c r="B328" s="1" t="str">
        <f>IF($C328&lt;&gt;"",MATCH($C328,collection,0),"")</f>
        <v/>
      </c>
      <c r="F328" s="1">
        <f t="shared" si="25"/>
        <v>0</v>
      </c>
      <c r="G328" s="1">
        <f t="shared" si="27"/>
        <v>0</v>
      </c>
      <c r="H328" s="4"/>
      <c r="I328" s="2">
        <f t="shared" si="28"/>
        <v>0</v>
      </c>
      <c r="K328" s="5">
        <f t="shared" ca="1" si="29"/>
        <v>0</v>
      </c>
      <c r="L328" s="1">
        <f t="shared" si="26"/>
        <v>0</v>
      </c>
    </row>
    <row r="329" spans="2:12">
      <c r="B329" s="1" t="str">
        <f>IF($C329&lt;&gt;"",MATCH($C329,collection,0),"")</f>
        <v/>
      </c>
      <c r="F329" s="1">
        <f t="shared" si="25"/>
        <v>0</v>
      </c>
      <c r="G329" s="1">
        <f t="shared" si="27"/>
        <v>0</v>
      </c>
      <c r="H329" s="4"/>
      <c r="I329" s="2">
        <f t="shared" si="28"/>
        <v>0</v>
      </c>
      <c r="K329" s="5">
        <f t="shared" ca="1" si="29"/>
        <v>0</v>
      </c>
      <c r="L329" s="1">
        <f t="shared" si="26"/>
        <v>0</v>
      </c>
    </row>
    <row r="330" spans="2:12">
      <c r="B330" s="1" t="str">
        <f>IF($C330&lt;&gt;"",MATCH($C330,collection,0),"")</f>
        <v/>
      </c>
      <c r="F330" s="1">
        <f t="shared" si="25"/>
        <v>0</v>
      </c>
      <c r="G330" s="1">
        <f t="shared" si="27"/>
        <v>0</v>
      </c>
      <c r="H330" s="4"/>
      <c r="I330" s="2">
        <f t="shared" si="28"/>
        <v>0</v>
      </c>
      <c r="K330" s="5">
        <f t="shared" ca="1" si="29"/>
        <v>0</v>
      </c>
      <c r="L330" s="1">
        <f t="shared" si="26"/>
        <v>0</v>
      </c>
    </row>
    <row r="331" spans="2:12">
      <c r="B331" s="1" t="str">
        <f>IF($C331&lt;&gt;"",MATCH($C331,collection,0),"")</f>
        <v/>
      </c>
      <c r="F331" s="1">
        <f t="shared" si="25"/>
        <v>0</v>
      </c>
      <c r="G331" s="1">
        <f t="shared" si="27"/>
        <v>0</v>
      </c>
      <c r="H331" s="4"/>
      <c r="I331" s="2">
        <f t="shared" si="28"/>
        <v>0</v>
      </c>
      <c r="K331" s="5">
        <f t="shared" ca="1" si="29"/>
        <v>0</v>
      </c>
      <c r="L331" s="1">
        <f t="shared" si="26"/>
        <v>0</v>
      </c>
    </row>
    <row r="332" spans="2:12">
      <c r="B332" s="1" t="str">
        <f>IF($C332&lt;&gt;"",MATCH($C332,collection,0),"")</f>
        <v/>
      </c>
      <c r="F332" s="1">
        <f t="shared" si="25"/>
        <v>0</v>
      </c>
      <c r="G332" s="1">
        <f t="shared" si="27"/>
        <v>0</v>
      </c>
      <c r="H332" s="4"/>
      <c r="I332" s="2">
        <f t="shared" si="28"/>
        <v>0</v>
      </c>
      <c r="K332" s="5">
        <f t="shared" ca="1" si="29"/>
        <v>0</v>
      </c>
      <c r="L332" s="1">
        <f t="shared" si="26"/>
        <v>0</v>
      </c>
    </row>
    <row r="333" spans="2:12">
      <c r="B333" s="1" t="str">
        <f>IF($C333&lt;&gt;"",MATCH($C333,collection,0),"")</f>
        <v/>
      </c>
      <c r="F333" s="1">
        <f t="shared" si="25"/>
        <v>0</v>
      </c>
      <c r="G333" s="1">
        <f t="shared" si="27"/>
        <v>0</v>
      </c>
      <c r="H333" s="4"/>
      <c r="I333" s="2">
        <f t="shared" si="28"/>
        <v>0</v>
      </c>
      <c r="K333" s="5">
        <f t="shared" ca="1" si="29"/>
        <v>0</v>
      </c>
      <c r="L333" s="1">
        <f t="shared" si="26"/>
        <v>0</v>
      </c>
    </row>
    <row r="334" spans="2:12">
      <c r="B334" s="1" t="str">
        <f>IF($C334&lt;&gt;"",MATCH($C334,collection,0),"")</f>
        <v/>
      </c>
      <c r="F334" s="1">
        <f t="shared" si="25"/>
        <v>0</v>
      </c>
      <c r="G334" s="1">
        <f t="shared" si="27"/>
        <v>0</v>
      </c>
      <c r="H334" s="4"/>
      <c r="I334" s="2">
        <f t="shared" si="28"/>
        <v>0</v>
      </c>
      <c r="K334" s="5">
        <f t="shared" ca="1" si="29"/>
        <v>0</v>
      </c>
      <c r="L334" s="1">
        <f t="shared" si="26"/>
        <v>0</v>
      </c>
    </row>
    <row r="335" spans="2:12">
      <c r="B335" s="1" t="str">
        <f>IF($C335&lt;&gt;"",MATCH($C335,collection,0),"")</f>
        <v/>
      </c>
      <c r="F335" s="1">
        <f t="shared" si="25"/>
        <v>0</v>
      </c>
      <c r="G335" s="1">
        <f t="shared" si="27"/>
        <v>0</v>
      </c>
      <c r="H335" s="4"/>
      <c r="I335" s="2">
        <f t="shared" si="28"/>
        <v>0</v>
      </c>
      <c r="K335" s="5">
        <f t="shared" ca="1" si="29"/>
        <v>0</v>
      </c>
      <c r="L335" s="1">
        <f t="shared" si="26"/>
        <v>0</v>
      </c>
    </row>
    <row r="336" spans="2:12">
      <c r="B336" s="1" t="str">
        <f>IF($C336&lt;&gt;"",MATCH($C336,collection,0),"")</f>
        <v/>
      </c>
      <c r="F336" s="1">
        <f t="shared" si="25"/>
        <v>0</v>
      </c>
      <c r="G336" s="1">
        <f t="shared" si="27"/>
        <v>0</v>
      </c>
      <c r="H336" s="4"/>
      <c r="I336" s="2">
        <f t="shared" si="28"/>
        <v>0</v>
      </c>
      <c r="K336" s="5">
        <f t="shared" ca="1" si="29"/>
        <v>0</v>
      </c>
      <c r="L336" s="1">
        <f t="shared" si="26"/>
        <v>0</v>
      </c>
    </row>
    <row r="337" spans="2:12">
      <c r="B337" s="1" t="str">
        <f>IF($C337&lt;&gt;"",MATCH($C337,collection,0),"")</f>
        <v/>
      </c>
      <c r="F337" s="1">
        <f t="shared" si="25"/>
        <v>0</v>
      </c>
      <c r="G337" s="1">
        <f t="shared" si="27"/>
        <v>0</v>
      </c>
      <c r="H337" s="4"/>
      <c r="I337" s="2">
        <f t="shared" si="28"/>
        <v>0</v>
      </c>
      <c r="K337" s="5">
        <f t="shared" ca="1" si="29"/>
        <v>0</v>
      </c>
      <c r="L337" s="1">
        <f t="shared" si="26"/>
        <v>0</v>
      </c>
    </row>
    <row r="338" spans="2:12">
      <c r="B338" s="1" t="str">
        <f>IF($C338&lt;&gt;"",MATCH($C338,collection,0),"")</f>
        <v/>
      </c>
      <c r="F338" s="1">
        <f t="shared" si="25"/>
        <v>0</v>
      </c>
      <c r="G338" s="1">
        <f t="shared" si="27"/>
        <v>0</v>
      </c>
      <c r="H338" s="4"/>
      <c r="I338" s="2">
        <f t="shared" si="28"/>
        <v>0</v>
      </c>
      <c r="K338" s="5">
        <f t="shared" ca="1" si="29"/>
        <v>0</v>
      </c>
      <c r="L338" s="1">
        <f t="shared" si="26"/>
        <v>0</v>
      </c>
    </row>
    <row r="339" spans="2:12">
      <c r="B339" s="1" t="str">
        <f>IF($C339&lt;&gt;"",MATCH($C339,collection,0),"")</f>
        <v/>
      </c>
      <c r="F339" s="1">
        <f t="shared" si="25"/>
        <v>0</v>
      </c>
      <c r="G339" s="1">
        <f t="shared" si="27"/>
        <v>0</v>
      </c>
      <c r="H339" s="4"/>
      <c r="I339" s="2">
        <f t="shared" si="28"/>
        <v>0</v>
      </c>
      <c r="K339" s="5">
        <f t="shared" ca="1" si="29"/>
        <v>0</v>
      </c>
      <c r="L339" s="1">
        <f t="shared" si="26"/>
        <v>0</v>
      </c>
    </row>
    <row r="340" spans="2:12">
      <c r="B340" s="1" t="str">
        <f>IF($C340&lt;&gt;"",MATCH($C340,collection,0),"")</f>
        <v/>
      </c>
      <c r="F340" s="1">
        <f t="shared" si="25"/>
        <v>0</v>
      </c>
      <c r="G340" s="1">
        <f t="shared" si="27"/>
        <v>0</v>
      </c>
      <c r="H340" s="4"/>
      <c r="I340" s="2">
        <f t="shared" si="28"/>
        <v>0</v>
      </c>
      <c r="K340" s="5">
        <f t="shared" ca="1" si="29"/>
        <v>0</v>
      </c>
      <c r="L340" s="1">
        <f t="shared" si="26"/>
        <v>0</v>
      </c>
    </row>
    <row r="341" spans="2:12">
      <c r="B341" s="1" t="str">
        <f>IF($C341&lt;&gt;"",MATCH($C341,collection,0),"")</f>
        <v/>
      </c>
      <c r="F341" s="1">
        <f t="shared" si="25"/>
        <v>0</v>
      </c>
      <c r="G341" s="1">
        <f t="shared" si="27"/>
        <v>0</v>
      </c>
      <c r="H341" s="4"/>
      <c r="I341" s="2">
        <f t="shared" si="28"/>
        <v>0</v>
      </c>
      <c r="K341" s="5">
        <f t="shared" ca="1" si="29"/>
        <v>0</v>
      </c>
      <c r="L341" s="1">
        <f t="shared" si="26"/>
        <v>0</v>
      </c>
    </row>
    <row r="342" spans="2:12">
      <c r="B342" s="1" t="str">
        <f>IF($C342&lt;&gt;"",MATCH($C342,collection,0),"")</f>
        <v/>
      </c>
      <c r="F342" s="1">
        <f t="shared" si="25"/>
        <v>0</v>
      </c>
      <c r="G342" s="1">
        <f t="shared" si="27"/>
        <v>0</v>
      </c>
      <c r="H342" s="4"/>
      <c r="I342" s="2">
        <f t="shared" si="28"/>
        <v>0</v>
      </c>
      <c r="K342" s="5">
        <f t="shared" ca="1" si="29"/>
        <v>0</v>
      </c>
      <c r="L342" s="1">
        <f t="shared" si="26"/>
        <v>0</v>
      </c>
    </row>
    <row r="343" spans="2:12">
      <c r="B343" s="1" t="str">
        <f>IF($C343&lt;&gt;"",MATCH($C343,collection,0),"")</f>
        <v/>
      </c>
      <c r="F343" s="1">
        <f t="shared" si="25"/>
        <v>0</v>
      </c>
      <c r="G343" s="1">
        <f t="shared" si="27"/>
        <v>0</v>
      </c>
      <c r="H343" s="4"/>
      <c r="I343" s="2">
        <f t="shared" si="28"/>
        <v>0</v>
      </c>
      <c r="K343" s="5">
        <f t="shared" ca="1" si="29"/>
        <v>0</v>
      </c>
      <c r="L343" s="1">
        <f t="shared" si="26"/>
        <v>0</v>
      </c>
    </row>
    <row r="344" spans="2:12">
      <c r="B344" s="1" t="str">
        <f>IF($C344&lt;&gt;"",MATCH($C344,collection,0),"")</f>
        <v/>
      </c>
      <c r="F344" s="1">
        <f t="shared" si="25"/>
        <v>0</v>
      </c>
      <c r="G344" s="1">
        <f t="shared" si="27"/>
        <v>0</v>
      </c>
      <c r="H344" s="4"/>
      <c r="I344" s="2">
        <f t="shared" si="28"/>
        <v>0</v>
      </c>
      <c r="K344" s="5">
        <f t="shared" ca="1" si="29"/>
        <v>0</v>
      </c>
      <c r="L344" s="1">
        <f t="shared" si="26"/>
        <v>0</v>
      </c>
    </row>
    <row r="345" spans="2:12">
      <c r="B345" s="1" t="str">
        <f>IF($C345&lt;&gt;"",MATCH($C345,collection,0),"")</f>
        <v/>
      </c>
      <c r="F345" s="1">
        <f t="shared" si="25"/>
        <v>0</v>
      </c>
      <c r="G345" s="1">
        <f t="shared" si="27"/>
        <v>0</v>
      </c>
      <c r="H345" s="4"/>
      <c r="I345" s="2">
        <f t="shared" si="28"/>
        <v>0</v>
      </c>
      <c r="K345" s="5">
        <f t="shared" ca="1" si="29"/>
        <v>0</v>
      </c>
      <c r="L345" s="1">
        <f t="shared" si="26"/>
        <v>0</v>
      </c>
    </row>
    <row r="346" spans="2:12">
      <c r="B346" s="1" t="str">
        <f>IF($C346&lt;&gt;"",MATCH($C346,collection,0),"")</f>
        <v/>
      </c>
      <c r="F346" s="1">
        <f t="shared" si="25"/>
        <v>0</v>
      </c>
      <c r="G346" s="1">
        <f t="shared" si="27"/>
        <v>0</v>
      </c>
      <c r="H346" s="4"/>
      <c r="I346" s="2">
        <f t="shared" si="28"/>
        <v>0</v>
      </c>
      <c r="K346" s="5">
        <f t="shared" ca="1" si="29"/>
        <v>0</v>
      </c>
      <c r="L346" s="1">
        <f t="shared" si="26"/>
        <v>0</v>
      </c>
    </row>
    <row r="347" spans="2:12">
      <c r="B347" s="1" t="str">
        <f>IF($C347&lt;&gt;"",MATCH($C347,collection,0),"")</f>
        <v/>
      </c>
      <c r="F347" s="1">
        <f t="shared" si="25"/>
        <v>0</v>
      </c>
      <c r="G347" s="1">
        <f t="shared" si="27"/>
        <v>0</v>
      </c>
      <c r="H347" s="4"/>
      <c r="I347" s="2">
        <f t="shared" si="28"/>
        <v>0</v>
      </c>
      <c r="K347" s="5">
        <f t="shared" ca="1" si="29"/>
        <v>0</v>
      </c>
      <c r="L347" s="1">
        <f t="shared" si="26"/>
        <v>0</v>
      </c>
    </row>
    <row r="348" spans="2:12">
      <c r="B348" s="1" t="str">
        <f>IF($C348&lt;&gt;"",MATCH($C348,collection,0),"")</f>
        <v/>
      </c>
      <c r="F348" s="1">
        <f t="shared" si="25"/>
        <v>0</v>
      </c>
      <c r="G348" s="1">
        <f t="shared" si="27"/>
        <v>0</v>
      </c>
      <c r="H348" s="4"/>
      <c r="I348" s="2">
        <f t="shared" si="28"/>
        <v>0</v>
      </c>
      <c r="K348" s="5">
        <f t="shared" ca="1" si="29"/>
        <v>0</v>
      </c>
      <c r="L348" s="1">
        <f t="shared" si="26"/>
        <v>0</v>
      </c>
    </row>
    <row r="349" spans="2:12">
      <c r="B349" s="1" t="str">
        <f>IF($C349&lt;&gt;"",MATCH($C349,collection,0),"")</f>
        <v/>
      </c>
      <c r="F349" s="1">
        <f t="shared" si="25"/>
        <v>0</v>
      </c>
      <c r="G349" s="1">
        <f t="shared" si="27"/>
        <v>0</v>
      </c>
      <c r="H349" s="4"/>
      <c r="I349" s="2">
        <f t="shared" si="28"/>
        <v>0</v>
      </c>
      <c r="K349" s="5">
        <f t="shared" ca="1" si="29"/>
        <v>0</v>
      </c>
      <c r="L349" s="1">
        <f t="shared" si="26"/>
        <v>0</v>
      </c>
    </row>
    <row r="350" spans="2:12">
      <c r="B350" s="1" t="str">
        <f>IF($C350&lt;&gt;"",MATCH($C350,collection,0),"")</f>
        <v/>
      </c>
      <c r="F350" s="1">
        <f t="shared" si="25"/>
        <v>0</v>
      </c>
      <c r="G350" s="1">
        <f t="shared" si="27"/>
        <v>0</v>
      </c>
      <c r="H350" s="4"/>
      <c r="I350" s="2">
        <f t="shared" si="28"/>
        <v>0</v>
      </c>
      <c r="K350" s="5">
        <f t="shared" ca="1" si="29"/>
        <v>0</v>
      </c>
      <c r="L350" s="1">
        <f t="shared" si="26"/>
        <v>0</v>
      </c>
    </row>
    <row r="351" spans="2:12">
      <c r="B351" s="1" t="str">
        <f>IF($C351&lt;&gt;"",MATCH($C351,collection,0),"")</f>
        <v/>
      </c>
      <c r="F351" s="1">
        <f t="shared" si="25"/>
        <v>0</v>
      </c>
      <c r="G351" s="1">
        <f t="shared" si="27"/>
        <v>0</v>
      </c>
      <c r="H351" s="4"/>
      <c r="I351" s="2">
        <f t="shared" si="28"/>
        <v>0</v>
      </c>
      <c r="K351" s="5">
        <f t="shared" ca="1" si="29"/>
        <v>0</v>
      </c>
      <c r="L351" s="1">
        <f t="shared" si="26"/>
        <v>0</v>
      </c>
    </row>
    <row r="352" spans="2:12">
      <c r="B352" s="1" t="str">
        <f>IF($C352&lt;&gt;"",MATCH($C352,collection,0),"")</f>
        <v/>
      </c>
      <c r="F352" s="1">
        <f t="shared" si="25"/>
        <v>0</v>
      </c>
      <c r="G352" s="1">
        <f t="shared" si="27"/>
        <v>0</v>
      </c>
      <c r="H352" s="4"/>
      <c r="I352" s="2">
        <f t="shared" si="28"/>
        <v>0</v>
      </c>
      <c r="K352" s="5">
        <f t="shared" ca="1" si="29"/>
        <v>0</v>
      </c>
      <c r="L352" s="1">
        <f t="shared" si="26"/>
        <v>0</v>
      </c>
    </row>
    <row r="353" spans="2:12">
      <c r="B353" s="1" t="str">
        <f>IF($C353&lt;&gt;"",MATCH($C353,collection,0),"")</f>
        <v/>
      </c>
      <c r="F353" s="1">
        <f t="shared" si="25"/>
        <v>0</v>
      </c>
      <c r="G353" s="1">
        <f t="shared" si="27"/>
        <v>0</v>
      </c>
      <c r="H353" s="4"/>
      <c r="I353" s="2">
        <f t="shared" si="28"/>
        <v>0</v>
      </c>
      <c r="K353" s="5">
        <f t="shared" ca="1" si="29"/>
        <v>0</v>
      </c>
      <c r="L353" s="1">
        <f t="shared" si="26"/>
        <v>0</v>
      </c>
    </row>
    <row r="354" spans="2:12">
      <c r="B354" s="1" t="str">
        <f>IF($C354&lt;&gt;"",MATCH($C354,collection,0),"")</f>
        <v/>
      </c>
      <c r="F354" s="1">
        <f t="shared" si="25"/>
        <v>0</v>
      </c>
      <c r="G354" s="1">
        <f t="shared" si="27"/>
        <v>0</v>
      </c>
      <c r="H354" s="4"/>
      <c r="I354" s="2">
        <f t="shared" si="28"/>
        <v>0</v>
      </c>
      <c r="K354" s="5">
        <f t="shared" ca="1" si="29"/>
        <v>0</v>
      </c>
      <c r="L354" s="1">
        <f t="shared" si="26"/>
        <v>0</v>
      </c>
    </row>
    <row r="355" spans="2:12">
      <c r="B355" s="1" t="str">
        <f>IF($C355&lt;&gt;"",MATCH($C355,collection,0),"")</f>
        <v/>
      </c>
      <c r="F355" s="1">
        <f t="shared" si="25"/>
        <v>0</v>
      </c>
      <c r="G355" s="1">
        <f t="shared" si="27"/>
        <v>0</v>
      </c>
      <c r="H355" s="4"/>
      <c r="I355" s="2">
        <f t="shared" si="28"/>
        <v>0</v>
      </c>
      <c r="K355" s="5">
        <f t="shared" ca="1" si="29"/>
        <v>0</v>
      </c>
      <c r="L355" s="1">
        <f t="shared" si="26"/>
        <v>0</v>
      </c>
    </row>
    <row r="356" spans="2:12">
      <c r="B356" s="1" t="str">
        <f>IF($C356&lt;&gt;"",MATCH($C356,collection,0),"")</f>
        <v/>
      </c>
      <c r="F356" s="1">
        <f t="shared" si="25"/>
        <v>0</v>
      </c>
      <c r="G356" s="1">
        <f t="shared" si="27"/>
        <v>0</v>
      </c>
      <c r="H356" s="4"/>
      <c r="I356" s="2">
        <f t="shared" si="28"/>
        <v>0</v>
      </c>
      <c r="K356" s="5">
        <f t="shared" ca="1" si="29"/>
        <v>0</v>
      </c>
      <c r="L356" s="1">
        <f t="shared" si="26"/>
        <v>0</v>
      </c>
    </row>
    <row r="357" spans="2:12">
      <c r="B357" s="1" t="str">
        <f>IF($C357&lt;&gt;"",MATCH($C357,collection,0),"")</f>
        <v/>
      </c>
      <c r="F357" s="1">
        <f t="shared" si="25"/>
        <v>0</v>
      </c>
      <c r="G357" s="1">
        <f t="shared" si="27"/>
        <v>0</v>
      </c>
      <c r="H357" s="4"/>
      <c r="I357" s="2">
        <f t="shared" si="28"/>
        <v>0</v>
      </c>
      <c r="K357" s="5">
        <f t="shared" ca="1" si="29"/>
        <v>0</v>
      </c>
      <c r="L357" s="1">
        <f t="shared" si="26"/>
        <v>0</v>
      </c>
    </row>
    <row r="358" spans="2:12">
      <c r="B358" s="1" t="str">
        <f>IF($C358&lt;&gt;"",MATCH($C358,collection,0),"")</f>
        <v/>
      </c>
      <c r="F358" s="1">
        <f t="shared" si="25"/>
        <v>0</v>
      </c>
      <c r="G358" s="1">
        <f t="shared" si="27"/>
        <v>0</v>
      </c>
      <c r="H358" s="4"/>
      <c r="I358" s="2">
        <f t="shared" si="28"/>
        <v>0</v>
      </c>
      <c r="K358" s="5">
        <f t="shared" ca="1" si="29"/>
        <v>0</v>
      </c>
      <c r="L358" s="1">
        <f t="shared" si="26"/>
        <v>0</v>
      </c>
    </row>
    <row r="359" spans="2:12">
      <c r="B359" s="1" t="str">
        <f>IF($C359&lt;&gt;"",MATCH($C359,collection,0),"")</f>
        <v/>
      </c>
      <c r="F359" s="1">
        <f t="shared" si="25"/>
        <v>0</v>
      </c>
      <c r="G359" s="1">
        <f t="shared" si="27"/>
        <v>0</v>
      </c>
      <c r="H359" s="4"/>
      <c r="I359" s="2">
        <f t="shared" si="28"/>
        <v>0</v>
      </c>
      <c r="K359" s="5">
        <f t="shared" ca="1" si="29"/>
        <v>0</v>
      </c>
      <c r="L359" s="1">
        <f t="shared" si="26"/>
        <v>0</v>
      </c>
    </row>
    <row r="360" spans="2:12">
      <c r="B360" s="1" t="str">
        <f>IF($C360&lt;&gt;"",MATCH($C360,collection,0),"")</f>
        <v/>
      </c>
      <c r="F360" s="1">
        <f t="shared" si="25"/>
        <v>0</v>
      </c>
      <c r="G360" s="1">
        <f t="shared" si="27"/>
        <v>0</v>
      </c>
      <c r="H360" s="4"/>
      <c r="I360" s="2">
        <f t="shared" si="28"/>
        <v>0</v>
      </c>
      <c r="K360" s="5">
        <f t="shared" ca="1" si="29"/>
        <v>0</v>
      </c>
      <c r="L360" s="1">
        <f t="shared" si="26"/>
        <v>0</v>
      </c>
    </row>
    <row r="361" spans="2:12">
      <c r="B361" s="1" t="str">
        <f>IF($C361&lt;&gt;"",MATCH($C361,collection,0),"")</f>
        <v/>
      </c>
      <c r="F361" s="1">
        <f t="shared" si="25"/>
        <v>0</v>
      </c>
      <c r="G361" s="1">
        <f t="shared" si="27"/>
        <v>0</v>
      </c>
      <c r="H361" s="4"/>
      <c r="I361" s="2">
        <f t="shared" si="28"/>
        <v>0</v>
      </c>
      <c r="K361" s="5">
        <f t="shared" ca="1" si="29"/>
        <v>0</v>
      </c>
      <c r="L361" s="1">
        <f t="shared" si="26"/>
        <v>0</v>
      </c>
    </row>
    <row r="362" spans="2:12">
      <c r="B362" s="1" t="str">
        <f>IF($C362&lt;&gt;"",MATCH($C362,collection,0),"")</f>
        <v/>
      </c>
      <c r="F362" s="1">
        <f t="shared" si="25"/>
        <v>0</v>
      </c>
      <c r="G362" s="1">
        <f t="shared" si="27"/>
        <v>0</v>
      </c>
      <c r="H362" s="4"/>
      <c r="I362" s="2">
        <f t="shared" si="28"/>
        <v>0</v>
      </c>
      <c r="K362" s="5">
        <f t="shared" ca="1" si="29"/>
        <v>0</v>
      </c>
      <c r="L362" s="1">
        <f t="shared" si="26"/>
        <v>0</v>
      </c>
    </row>
    <row r="363" spans="2:12">
      <c r="B363" s="1" t="str">
        <f>IF($C363&lt;&gt;"",MATCH($C363,collection,0),"")</f>
        <v/>
      </c>
      <c r="F363" s="1">
        <f t="shared" si="25"/>
        <v>0</v>
      </c>
      <c r="G363" s="1">
        <f t="shared" si="27"/>
        <v>0</v>
      </c>
      <c r="H363" s="4"/>
      <c r="I363" s="2">
        <f t="shared" si="28"/>
        <v>0</v>
      </c>
      <c r="K363" s="5">
        <f t="shared" ca="1" si="29"/>
        <v>0</v>
      </c>
      <c r="L363" s="1">
        <f t="shared" si="26"/>
        <v>0</v>
      </c>
    </row>
    <row r="364" spans="2:12">
      <c r="B364" s="1" t="str">
        <f>IF($C364&lt;&gt;"",MATCH($C364,collection,0),"")</f>
        <v/>
      </c>
      <c r="F364" s="1">
        <f t="shared" si="25"/>
        <v>0</v>
      </c>
      <c r="G364" s="1">
        <f t="shared" si="27"/>
        <v>0</v>
      </c>
      <c r="H364" s="4"/>
      <c r="I364" s="2">
        <f t="shared" si="28"/>
        <v>0</v>
      </c>
      <c r="K364" s="5">
        <f t="shared" ca="1" si="29"/>
        <v>0</v>
      </c>
      <c r="L364" s="1">
        <f t="shared" si="26"/>
        <v>0</v>
      </c>
    </row>
    <row r="365" spans="2:12">
      <c r="B365" s="1" t="str">
        <f>IF($C365&lt;&gt;"",MATCH($C365,collection,0),"")</f>
        <v/>
      </c>
      <c r="F365" s="1">
        <f t="shared" si="25"/>
        <v>0</v>
      </c>
      <c r="G365" s="1">
        <f t="shared" si="27"/>
        <v>0</v>
      </c>
      <c r="H365" s="4"/>
      <c r="I365" s="2">
        <f t="shared" si="28"/>
        <v>0</v>
      </c>
      <c r="K365" s="5">
        <f t="shared" ca="1" si="29"/>
        <v>0</v>
      </c>
      <c r="L365" s="1">
        <f t="shared" si="26"/>
        <v>0</v>
      </c>
    </row>
    <row r="366" spans="2:12">
      <c r="B366" s="1" t="str">
        <f>IF($C366&lt;&gt;"",MATCH($C366,collection,0),"")</f>
        <v/>
      </c>
      <c r="F366" s="1">
        <f t="shared" si="25"/>
        <v>0</v>
      </c>
      <c r="G366" s="1">
        <f t="shared" si="27"/>
        <v>0</v>
      </c>
      <c r="H366" s="4"/>
      <c r="I366" s="2">
        <f t="shared" si="28"/>
        <v>0</v>
      </c>
      <c r="K366" s="5">
        <f t="shared" ca="1" si="29"/>
        <v>0</v>
      </c>
      <c r="L366" s="1">
        <f t="shared" si="26"/>
        <v>0</v>
      </c>
    </row>
    <row r="367" spans="2:12">
      <c r="B367" s="1" t="str">
        <f>IF($C367&lt;&gt;"",MATCH($C367,collection,0),"")</f>
        <v/>
      </c>
      <c r="F367" s="1">
        <f t="shared" si="25"/>
        <v>0</v>
      </c>
      <c r="G367" s="1">
        <f t="shared" si="27"/>
        <v>0</v>
      </c>
      <c r="H367" s="4"/>
      <c r="I367" s="2">
        <f t="shared" si="28"/>
        <v>0</v>
      </c>
      <c r="K367" s="5">
        <f t="shared" ca="1" si="29"/>
        <v>0</v>
      </c>
      <c r="L367" s="1">
        <f t="shared" si="26"/>
        <v>0</v>
      </c>
    </row>
    <row r="368" spans="2:12">
      <c r="B368" s="1" t="str">
        <f>IF($C368&lt;&gt;"",MATCH($C368,collection,0),"")</f>
        <v/>
      </c>
      <c r="F368" s="1">
        <f t="shared" si="25"/>
        <v>0</v>
      </c>
      <c r="G368" s="1">
        <f t="shared" si="27"/>
        <v>0</v>
      </c>
      <c r="H368" s="4"/>
      <c r="I368" s="2">
        <f t="shared" si="28"/>
        <v>0</v>
      </c>
      <c r="K368" s="5">
        <f t="shared" ca="1" si="29"/>
        <v>0</v>
      </c>
      <c r="L368" s="1">
        <f t="shared" si="26"/>
        <v>0</v>
      </c>
    </row>
    <row r="369" spans="2:12">
      <c r="B369" s="1" t="str">
        <f>IF($C369&lt;&gt;"",MATCH($C369,collection,0),"")</f>
        <v/>
      </c>
      <c r="F369" s="1">
        <f t="shared" si="25"/>
        <v>0</v>
      </c>
      <c r="G369" s="1">
        <f t="shared" si="27"/>
        <v>0</v>
      </c>
      <c r="H369" s="4"/>
      <c r="I369" s="2">
        <f t="shared" si="28"/>
        <v>0</v>
      </c>
      <c r="K369" s="5">
        <f t="shared" ca="1" si="29"/>
        <v>0</v>
      </c>
      <c r="L369" s="1">
        <f t="shared" si="26"/>
        <v>0</v>
      </c>
    </row>
    <row r="370" spans="2:12">
      <c r="B370" s="1" t="str">
        <f>IF($C370&lt;&gt;"",MATCH($C370,collection,0),"")</f>
        <v/>
      </c>
      <c r="F370" s="1">
        <f t="shared" si="25"/>
        <v>0</v>
      </c>
      <c r="G370" s="1">
        <f t="shared" si="27"/>
        <v>0</v>
      </c>
      <c r="H370" s="4"/>
      <c r="I370" s="2">
        <f t="shared" si="28"/>
        <v>0</v>
      </c>
      <c r="K370" s="5">
        <f t="shared" ca="1" si="29"/>
        <v>0</v>
      </c>
      <c r="L370" s="1">
        <f t="shared" si="26"/>
        <v>0</v>
      </c>
    </row>
    <row r="371" spans="2:12">
      <c r="B371" s="1" t="str">
        <f>IF($C371&lt;&gt;"",MATCH($C371,collection,0),"")</f>
        <v/>
      </c>
      <c r="F371" s="1">
        <f t="shared" si="25"/>
        <v>0</v>
      </c>
      <c r="G371" s="1">
        <f t="shared" si="27"/>
        <v>0</v>
      </c>
      <c r="H371" s="4"/>
      <c r="I371" s="2">
        <f t="shared" si="28"/>
        <v>0</v>
      </c>
      <c r="K371" s="5">
        <f t="shared" ca="1" si="29"/>
        <v>0</v>
      </c>
      <c r="L371" s="1">
        <f t="shared" si="26"/>
        <v>0</v>
      </c>
    </row>
    <row r="372" spans="2:12">
      <c r="B372" s="1" t="str">
        <f>IF($C372&lt;&gt;"",MATCH($C372,collection,0),"")</f>
        <v/>
      </c>
      <c r="F372" s="1">
        <f t="shared" si="25"/>
        <v>0</v>
      </c>
      <c r="G372" s="1">
        <f t="shared" si="27"/>
        <v>0</v>
      </c>
      <c r="H372" s="4"/>
      <c r="I372" s="2">
        <f t="shared" si="28"/>
        <v>0</v>
      </c>
      <c r="K372" s="5">
        <f t="shared" ca="1" si="29"/>
        <v>0</v>
      </c>
      <c r="L372" s="1">
        <f t="shared" si="26"/>
        <v>0</v>
      </c>
    </row>
    <row r="373" spans="2:12">
      <c r="B373" s="1" t="str">
        <f>IF($C373&lt;&gt;"",MATCH($C373,collection,0),"")</f>
        <v/>
      </c>
      <c r="F373" s="1">
        <f t="shared" si="25"/>
        <v>0</v>
      </c>
      <c r="G373" s="1">
        <f t="shared" si="27"/>
        <v>0</v>
      </c>
      <c r="H373" s="4"/>
      <c r="I373" s="2">
        <f t="shared" si="28"/>
        <v>0</v>
      </c>
      <c r="K373" s="5">
        <f t="shared" ca="1" si="29"/>
        <v>0</v>
      </c>
      <c r="L373" s="1">
        <f t="shared" si="26"/>
        <v>0</v>
      </c>
    </row>
    <row r="374" spans="2:12">
      <c r="B374" s="1" t="str">
        <f>IF($C374&lt;&gt;"",MATCH($C374,collection,0),"")</f>
        <v/>
      </c>
      <c r="F374" s="1">
        <f t="shared" si="25"/>
        <v>0</v>
      </c>
      <c r="G374" s="1">
        <f t="shared" si="27"/>
        <v>0</v>
      </c>
      <c r="H374" s="4"/>
      <c r="I374" s="2">
        <f t="shared" si="28"/>
        <v>0</v>
      </c>
      <c r="K374" s="5">
        <f t="shared" ca="1" si="29"/>
        <v>0</v>
      </c>
      <c r="L374" s="1">
        <f t="shared" si="26"/>
        <v>0</v>
      </c>
    </row>
    <row r="375" spans="2:12">
      <c r="B375" s="1" t="str">
        <f>IF($C375&lt;&gt;"",MATCH($C375,collection,0),"")</f>
        <v/>
      </c>
      <c r="F375" s="1">
        <f t="shared" si="25"/>
        <v>0</v>
      </c>
      <c r="G375" s="1">
        <f t="shared" si="27"/>
        <v>0</v>
      </c>
      <c r="H375" s="4"/>
      <c r="I375" s="2">
        <f t="shared" si="28"/>
        <v>0</v>
      </c>
      <c r="K375" s="5">
        <f t="shared" ca="1" si="29"/>
        <v>0</v>
      </c>
      <c r="L375" s="1">
        <f t="shared" si="26"/>
        <v>0</v>
      </c>
    </row>
    <row r="376" spans="2:12">
      <c r="B376" s="1" t="str">
        <f>IF($C376&lt;&gt;"",MATCH($C376,collection,0),"")</f>
        <v/>
      </c>
      <c r="F376" s="1">
        <f t="shared" si="25"/>
        <v>0</v>
      </c>
      <c r="G376" s="1">
        <f t="shared" si="27"/>
        <v>0</v>
      </c>
      <c r="H376" s="4"/>
      <c r="I376" s="2">
        <f t="shared" si="28"/>
        <v>0</v>
      </c>
      <c r="K376" s="5">
        <f t="shared" ca="1" si="29"/>
        <v>0</v>
      </c>
      <c r="L376" s="1">
        <f t="shared" si="26"/>
        <v>0</v>
      </c>
    </row>
    <row r="377" spans="2:12">
      <c r="B377" s="1" t="str">
        <f>IF($C377&lt;&gt;"",MATCH($C377,collection,0),"")</f>
        <v/>
      </c>
      <c r="F377" s="1">
        <f t="shared" si="25"/>
        <v>0</v>
      </c>
      <c r="G377" s="1">
        <f t="shared" si="27"/>
        <v>0</v>
      </c>
      <c r="H377" s="4"/>
      <c r="I377" s="2">
        <f t="shared" si="28"/>
        <v>0</v>
      </c>
      <c r="K377" s="5">
        <f t="shared" ca="1" si="29"/>
        <v>0</v>
      </c>
      <c r="L377" s="1">
        <f t="shared" si="26"/>
        <v>0</v>
      </c>
    </row>
    <row r="378" spans="2:12">
      <c r="B378" s="1" t="str">
        <f>IF($C378&lt;&gt;"",MATCH($C378,collection,0),"")</f>
        <v/>
      </c>
      <c r="F378" s="1">
        <f t="shared" si="25"/>
        <v>0</v>
      </c>
      <c r="G378" s="1">
        <f t="shared" si="27"/>
        <v>0</v>
      </c>
      <c r="H378" s="4"/>
      <c r="I378" s="2">
        <f t="shared" si="28"/>
        <v>0</v>
      </c>
      <c r="K378" s="5">
        <f t="shared" ca="1" si="29"/>
        <v>0</v>
      </c>
      <c r="L378" s="1">
        <f t="shared" si="26"/>
        <v>0</v>
      </c>
    </row>
    <row r="379" spans="2:12">
      <c r="B379" s="1" t="str">
        <f>IF($C379&lt;&gt;"",MATCH($C379,collection,0),"")</f>
        <v/>
      </c>
      <c r="F379" s="1">
        <f t="shared" si="25"/>
        <v>0</v>
      </c>
      <c r="G379" s="1">
        <f t="shared" si="27"/>
        <v>0</v>
      </c>
      <c r="H379" s="4"/>
      <c r="I379" s="2">
        <f t="shared" si="28"/>
        <v>0</v>
      </c>
      <c r="K379" s="5">
        <f t="shared" ca="1" si="29"/>
        <v>0</v>
      </c>
      <c r="L379" s="1">
        <f t="shared" si="26"/>
        <v>0</v>
      </c>
    </row>
    <row r="380" spans="2:12">
      <c r="B380" s="1" t="str">
        <f>IF($C380&lt;&gt;"",MATCH($C380,collection,0),"")</f>
        <v/>
      </c>
      <c r="F380" s="1">
        <f t="shared" si="25"/>
        <v>0</v>
      </c>
      <c r="G380" s="1">
        <f t="shared" si="27"/>
        <v>0</v>
      </c>
      <c r="H380" s="4"/>
      <c r="I380" s="2">
        <f t="shared" si="28"/>
        <v>0</v>
      </c>
      <c r="K380" s="5">
        <f t="shared" ca="1" si="29"/>
        <v>0</v>
      </c>
      <c r="L380" s="1">
        <f t="shared" si="26"/>
        <v>0</v>
      </c>
    </row>
    <row r="381" spans="2:12">
      <c r="B381" s="1" t="str">
        <f>IF($C381&lt;&gt;"",MATCH($C381,collection,0),"")</f>
        <v/>
      </c>
      <c r="F381" s="1">
        <f t="shared" si="25"/>
        <v>0</v>
      </c>
      <c r="G381" s="1">
        <f t="shared" si="27"/>
        <v>0</v>
      </c>
      <c r="H381" s="4"/>
      <c r="I381" s="2">
        <f t="shared" si="28"/>
        <v>0</v>
      </c>
      <c r="K381" s="5">
        <f t="shared" ca="1" si="29"/>
        <v>0</v>
      </c>
      <c r="L381" s="1">
        <f t="shared" si="26"/>
        <v>0</v>
      </c>
    </row>
    <row r="382" spans="2:12">
      <c r="B382" s="1" t="str">
        <f>IF($C382&lt;&gt;"",MATCH($C382,collection,0),"")</f>
        <v/>
      </c>
      <c r="F382" s="1">
        <f t="shared" si="25"/>
        <v>0</v>
      </c>
      <c r="G382" s="1">
        <f t="shared" si="27"/>
        <v>0</v>
      </c>
      <c r="H382" s="4"/>
      <c r="I382" s="2">
        <f t="shared" si="28"/>
        <v>0</v>
      </c>
      <c r="K382" s="5">
        <f t="shared" ca="1" si="29"/>
        <v>0</v>
      </c>
      <c r="L382" s="1">
        <f t="shared" si="26"/>
        <v>0</v>
      </c>
    </row>
    <row r="383" spans="2:12">
      <c r="B383" s="1" t="str">
        <f>IF($C383&lt;&gt;"",MATCH($C383,collection,0),"")</f>
        <v/>
      </c>
      <c r="F383" s="1">
        <f t="shared" si="25"/>
        <v>0</v>
      </c>
      <c r="G383" s="1">
        <f t="shared" si="27"/>
        <v>0</v>
      </c>
      <c r="H383" s="4"/>
      <c r="I383" s="2">
        <f t="shared" si="28"/>
        <v>0</v>
      </c>
      <c r="K383" s="5">
        <f t="shared" ca="1" si="29"/>
        <v>0</v>
      </c>
      <c r="L383" s="1">
        <f t="shared" si="26"/>
        <v>0</v>
      </c>
    </row>
    <row r="384" spans="2:12">
      <c r="B384" s="1" t="str">
        <f>IF($C384&lt;&gt;"",MATCH($C384,collection,0),"")</f>
        <v/>
      </c>
      <c r="F384" s="1">
        <f t="shared" si="25"/>
        <v>0</v>
      </c>
      <c r="G384" s="1">
        <f t="shared" si="27"/>
        <v>0</v>
      </c>
      <c r="H384" s="4"/>
      <c r="I384" s="2">
        <f t="shared" si="28"/>
        <v>0</v>
      </c>
      <c r="K384" s="5">
        <f t="shared" ca="1" si="29"/>
        <v>0</v>
      </c>
      <c r="L384" s="1">
        <f t="shared" si="26"/>
        <v>0</v>
      </c>
    </row>
    <row r="385" spans="2:12">
      <c r="B385" s="1" t="str">
        <f>IF($C385&lt;&gt;"",MATCH($C385,collection,0),"")</f>
        <v/>
      </c>
      <c r="F385" s="1">
        <f t="shared" si="25"/>
        <v>0</v>
      </c>
      <c r="G385" s="1">
        <f t="shared" si="27"/>
        <v>0</v>
      </c>
      <c r="H385" s="4"/>
      <c r="I385" s="2">
        <f t="shared" si="28"/>
        <v>0</v>
      </c>
      <c r="K385" s="5">
        <f t="shared" ca="1" si="29"/>
        <v>0</v>
      </c>
      <c r="L385" s="1">
        <f t="shared" si="26"/>
        <v>0</v>
      </c>
    </row>
    <row r="386" spans="2:12">
      <c r="B386" s="1" t="str">
        <f>IF($C386&lt;&gt;"",MATCH($C386,collection,0),"")</f>
        <v/>
      </c>
      <c r="F386" s="1">
        <f t="shared" si="25"/>
        <v>0</v>
      </c>
      <c r="G386" s="1">
        <f t="shared" si="27"/>
        <v>0</v>
      </c>
      <c r="H386" s="4"/>
      <c r="I386" s="2">
        <f t="shared" si="28"/>
        <v>0</v>
      </c>
      <c r="K386" s="5">
        <f t="shared" ca="1" si="29"/>
        <v>0</v>
      </c>
      <c r="L386" s="1">
        <f t="shared" si="26"/>
        <v>0</v>
      </c>
    </row>
    <row r="387" spans="2:12">
      <c r="B387" s="1" t="str">
        <f>IF($C387&lt;&gt;"",MATCH($C387,collection,0),"")</f>
        <v/>
      </c>
      <c r="F387" s="1">
        <f t="shared" si="25"/>
        <v>0</v>
      </c>
      <c r="G387" s="1">
        <f t="shared" si="27"/>
        <v>0</v>
      </c>
      <c r="H387" s="4"/>
      <c r="I387" s="2">
        <f t="shared" si="28"/>
        <v>0</v>
      </c>
      <c r="K387" s="5">
        <f t="shared" ca="1" si="29"/>
        <v>0</v>
      </c>
      <c r="L387" s="1">
        <f t="shared" si="26"/>
        <v>0</v>
      </c>
    </row>
    <row r="388" spans="2:12">
      <c r="B388" s="1" t="str">
        <f>IF($C388&lt;&gt;"",MATCH($C388,collection,0),"")</f>
        <v/>
      </c>
      <c r="F388" s="1">
        <f t="shared" ref="F388:F451" si="30">D388*3000</f>
        <v>0</v>
      </c>
      <c r="G388" s="1">
        <f t="shared" si="27"/>
        <v>0</v>
      </c>
      <c r="H388" s="4"/>
      <c r="I388" s="2">
        <f t="shared" si="28"/>
        <v>0</v>
      </c>
      <c r="K388" s="5">
        <f t="shared" ca="1" si="29"/>
        <v>0</v>
      </c>
      <c r="L388" s="1">
        <f t="shared" ref="L388:L451" si="31">SUMIFS(G$4:G$5000,I$4:I$5000,"مستحق",C$4:C$5000,C388)</f>
        <v>0</v>
      </c>
    </row>
    <row r="389" spans="2:12">
      <c r="B389" s="1" t="str">
        <f>IF($C389&lt;&gt;"",MATCH($C389,collection,0),"")</f>
        <v/>
      </c>
      <c r="F389" s="1">
        <f t="shared" si="30"/>
        <v>0</v>
      </c>
      <c r="G389" s="1">
        <f t="shared" ref="G389:G452" si="32">F389/12</f>
        <v>0</v>
      </c>
      <c r="H389" s="4"/>
      <c r="I389" s="2">
        <f t="shared" ref="I389:I452" si="33">IF((OR(J389="لم يتم السداد",J389="متعثر")),"مستحق",(IF(J389="تم السداد","تم السداد",0)))</f>
        <v>0</v>
      </c>
      <c r="K389" s="5">
        <f t="shared" ref="K389:K452" ca="1" si="34">IF(F389&gt;0,MONTH(TODAY()-H389),0)</f>
        <v>0</v>
      </c>
      <c r="L389" s="1">
        <f t="shared" si="31"/>
        <v>0</v>
      </c>
    </row>
    <row r="390" spans="2:12">
      <c r="B390" s="1" t="str">
        <f>IF($C390&lt;&gt;"",MATCH($C390,collection,0),"")</f>
        <v/>
      </c>
      <c r="F390" s="1">
        <f t="shared" si="30"/>
        <v>0</v>
      </c>
      <c r="G390" s="1">
        <f t="shared" si="32"/>
        <v>0</v>
      </c>
      <c r="H390" s="4"/>
      <c r="I390" s="2">
        <f t="shared" si="33"/>
        <v>0</v>
      </c>
      <c r="K390" s="5">
        <f t="shared" ca="1" si="34"/>
        <v>0</v>
      </c>
      <c r="L390" s="1">
        <f t="shared" si="31"/>
        <v>0</v>
      </c>
    </row>
    <row r="391" spans="2:12">
      <c r="B391" s="1" t="str">
        <f>IF($C391&lt;&gt;"",MATCH($C391,collection,0),"")</f>
        <v/>
      </c>
      <c r="F391" s="1">
        <f t="shared" si="30"/>
        <v>0</v>
      </c>
      <c r="G391" s="1">
        <f t="shared" si="32"/>
        <v>0</v>
      </c>
      <c r="H391" s="4"/>
      <c r="I391" s="2">
        <f t="shared" si="33"/>
        <v>0</v>
      </c>
      <c r="K391" s="5">
        <f t="shared" ca="1" si="34"/>
        <v>0</v>
      </c>
      <c r="L391" s="1">
        <f t="shared" si="31"/>
        <v>0</v>
      </c>
    </row>
    <row r="392" spans="2:12">
      <c r="B392" s="1" t="str">
        <f>IF($C392&lt;&gt;"",MATCH($C392,collection,0),"")</f>
        <v/>
      </c>
      <c r="F392" s="1">
        <f t="shared" si="30"/>
        <v>0</v>
      </c>
      <c r="G392" s="1">
        <f t="shared" si="32"/>
        <v>0</v>
      </c>
      <c r="H392" s="4"/>
      <c r="I392" s="2">
        <f t="shared" si="33"/>
        <v>0</v>
      </c>
      <c r="K392" s="5">
        <f t="shared" ca="1" si="34"/>
        <v>0</v>
      </c>
      <c r="L392" s="1">
        <f t="shared" si="31"/>
        <v>0</v>
      </c>
    </row>
    <row r="393" spans="2:12">
      <c r="B393" s="1" t="str">
        <f>IF($C393&lt;&gt;"",MATCH($C393,collection,0),"")</f>
        <v/>
      </c>
      <c r="F393" s="1">
        <f t="shared" si="30"/>
        <v>0</v>
      </c>
      <c r="G393" s="1">
        <f t="shared" si="32"/>
        <v>0</v>
      </c>
      <c r="H393" s="4"/>
      <c r="I393" s="2">
        <f t="shared" si="33"/>
        <v>0</v>
      </c>
      <c r="K393" s="5">
        <f t="shared" ca="1" si="34"/>
        <v>0</v>
      </c>
      <c r="L393" s="1">
        <f t="shared" si="31"/>
        <v>0</v>
      </c>
    </row>
    <row r="394" spans="2:12">
      <c r="B394" s="1" t="str">
        <f>IF($C394&lt;&gt;"",MATCH($C394,collection,0),"")</f>
        <v/>
      </c>
      <c r="F394" s="1">
        <f t="shared" si="30"/>
        <v>0</v>
      </c>
      <c r="G394" s="1">
        <f t="shared" si="32"/>
        <v>0</v>
      </c>
      <c r="H394" s="4"/>
      <c r="I394" s="2">
        <f t="shared" si="33"/>
        <v>0</v>
      </c>
      <c r="K394" s="5">
        <f t="shared" ca="1" si="34"/>
        <v>0</v>
      </c>
      <c r="L394" s="1">
        <f t="shared" si="31"/>
        <v>0</v>
      </c>
    </row>
    <row r="395" spans="2:12">
      <c r="B395" s="1" t="str">
        <f>IF($C395&lt;&gt;"",MATCH($C395,collection,0),"")</f>
        <v/>
      </c>
      <c r="F395" s="1">
        <f t="shared" si="30"/>
        <v>0</v>
      </c>
      <c r="G395" s="1">
        <f t="shared" si="32"/>
        <v>0</v>
      </c>
      <c r="H395" s="4"/>
      <c r="I395" s="2">
        <f t="shared" si="33"/>
        <v>0</v>
      </c>
      <c r="K395" s="5">
        <f t="shared" ca="1" si="34"/>
        <v>0</v>
      </c>
      <c r="L395" s="1">
        <f t="shared" si="31"/>
        <v>0</v>
      </c>
    </row>
    <row r="396" spans="2:12">
      <c r="B396" s="1" t="str">
        <f>IF($C396&lt;&gt;"",MATCH($C396,collection,0),"")</f>
        <v/>
      </c>
      <c r="F396" s="1">
        <f t="shared" si="30"/>
        <v>0</v>
      </c>
      <c r="G396" s="1">
        <f t="shared" si="32"/>
        <v>0</v>
      </c>
      <c r="H396" s="4"/>
      <c r="I396" s="2">
        <f t="shared" si="33"/>
        <v>0</v>
      </c>
      <c r="K396" s="5">
        <f t="shared" ca="1" si="34"/>
        <v>0</v>
      </c>
      <c r="L396" s="1">
        <f t="shared" si="31"/>
        <v>0</v>
      </c>
    </row>
    <row r="397" spans="2:12">
      <c r="B397" s="1" t="str">
        <f>IF($C397&lt;&gt;"",MATCH($C397,collection,0),"")</f>
        <v/>
      </c>
      <c r="F397" s="1">
        <f t="shared" si="30"/>
        <v>0</v>
      </c>
      <c r="G397" s="1">
        <f t="shared" si="32"/>
        <v>0</v>
      </c>
      <c r="H397" s="4"/>
      <c r="I397" s="2">
        <f t="shared" si="33"/>
        <v>0</v>
      </c>
      <c r="K397" s="5">
        <f t="shared" ca="1" si="34"/>
        <v>0</v>
      </c>
      <c r="L397" s="1">
        <f t="shared" si="31"/>
        <v>0</v>
      </c>
    </row>
    <row r="398" spans="2:12">
      <c r="B398" s="1" t="str">
        <f>IF($C398&lt;&gt;"",MATCH($C398,collection,0),"")</f>
        <v/>
      </c>
      <c r="F398" s="1">
        <f t="shared" si="30"/>
        <v>0</v>
      </c>
      <c r="G398" s="1">
        <f t="shared" si="32"/>
        <v>0</v>
      </c>
      <c r="H398" s="4"/>
      <c r="I398" s="2">
        <f t="shared" si="33"/>
        <v>0</v>
      </c>
      <c r="K398" s="5">
        <f t="shared" ca="1" si="34"/>
        <v>0</v>
      </c>
      <c r="L398" s="1">
        <f t="shared" si="31"/>
        <v>0</v>
      </c>
    </row>
    <row r="399" spans="2:12">
      <c r="B399" s="1" t="str">
        <f>IF($C399&lt;&gt;"",MATCH($C399,collection,0),"")</f>
        <v/>
      </c>
      <c r="F399" s="1">
        <f t="shared" si="30"/>
        <v>0</v>
      </c>
      <c r="G399" s="1">
        <f t="shared" si="32"/>
        <v>0</v>
      </c>
      <c r="H399" s="4"/>
      <c r="I399" s="2">
        <f t="shared" si="33"/>
        <v>0</v>
      </c>
      <c r="K399" s="5">
        <f t="shared" ca="1" si="34"/>
        <v>0</v>
      </c>
      <c r="L399" s="1">
        <f t="shared" si="31"/>
        <v>0</v>
      </c>
    </row>
    <row r="400" spans="2:12">
      <c r="B400" s="1" t="str">
        <f>IF($C400&lt;&gt;"",MATCH($C400,collection,0),"")</f>
        <v/>
      </c>
      <c r="F400" s="1">
        <f t="shared" si="30"/>
        <v>0</v>
      </c>
      <c r="G400" s="1">
        <f t="shared" si="32"/>
        <v>0</v>
      </c>
      <c r="H400" s="4"/>
      <c r="I400" s="2">
        <f t="shared" si="33"/>
        <v>0</v>
      </c>
      <c r="K400" s="5">
        <f t="shared" ca="1" si="34"/>
        <v>0</v>
      </c>
      <c r="L400" s="1">
        <f t="shared" si="31"/>
        <v>0</v>
      </c>
    </row>
    <row r="401" spans="2:12">
      <c r="B401" s="1" t="str">
        <f>IF($C401&lt;&gt;"",MATCH($C401,collection,0),"")</f>
        <v/>
      </c>
      <c r="F401" s="1">
        <f t="shared" si="30"/>
        <v>0</v>
      </c>
      <c r="G401" s="1">
        <f t="shared" si="32"/>
        <v>0</v>
      </c>
      <c r="H401" s="4"/>
      <c r="I401" s="2">
        <f t="shared" si="33"/>
        <v>0</v>
      </c>
      <c r="K401" s="5">
        <f t="shared" ca="1" si="34"/>
        <v>0</v>
      </c>
      <c r="L401" s="1">
        <f t="shared" si="31"/>
        <v>0</v>
      </c>
    </row>
    <row r="402" spans="2:12">
      <c r="B402" s="1" t="str">
        <f>IF($C402&lt;&gt;"",MATCH($C402,collection,0),"")</f>
        <v/>
      </c>
      <c r="F402" s="1">
        <f t="shared" si="30"/>
        <v>0</v>
      </c>
      <c r="G402" s="1">
        <f t="shared" si="32"/>
        <v>0</v>
      </c>
      <c r="H402" s="4"/>
      <c r="I402" s="2">
        <f t="shared" si="33"/>
        <v>0</v>
      </c>
      <c r="K402" s="5">
        <f t="shared" ca="1" si="34"/>
        <v>0</v>
      </c>
      <c r="L402" s="1">
        <f t="shared" si="31"/>
        <v>0</v>
      </c>
    </row>
    <row r="403" spans="2:12">
      <c r="B403" s="1" t="str">
        <f>IF($C403&lt;&gt;"",MATCH($C403,collection,0),"")</f>
        <v/>
      </c>
      <c r="F403" s="1">
        <f t="shared" si="30"/>
        <v>0</v>
      </c>
      <c r="G403" s="1">
        <f t="shared" si="32"/>
        <v>0</v>
      </c>
      <c r="H403" s="4"/>
      <c r="I403" s="2">
        <f t="shared" si="33"/>
        <v>0</v>
      </c>
      <c r="K403" s="5">
        <f t="shared" ca="1" si="34"/>
        <v>0</v>
      </c>
      <c r="L403" s="1">
        <f t="shared" si="31"/>
        <v>0</v>
      </c>
    </row>
    <row r="404" spans="2:12">
      <c r="B404" s="1" t="str">
        <f>IF($C404&lt;&gt;"",MATCH($C404,collection,0),"")</f>
        <v/>
      </c>
      <c r="F404" s="1">
        <f t="shared" si="30"/>
        <v>0</v>
      </c>
      <c r="G404" s="1">
        <f t="shared" si="32"/>
        <v>0</v>
      </c>
      <c r="H404" s="4"/>
      <c r="I404" s="2">
        <f t="shared" si="33"/>
        <v>0</v>
      </c>
      <c r="K404" s="5">
        <f t="shared" ca="1" si="34"/>
        <v>0</v>
      </c>
      <c r="L404" s="1">
        <f t="shared" si="31"/>
        <v>0</v>
      </c>
    </row>
    <row r="405" spans="2:12">
      <c r="B405" s="1" t="str">
        <f>IF($C405&lt;&gt;"",MATCH($C405,collection,0),"")</f>
        <v/>
      </c>
      <c r="F405" s="1">
        <f t="shared" si="30"/>
        <v>0</v>
      </c>
      <c r="G405" s="1">
        <f t="shared" si="32"/>
        <v>0</v>
      </c>
      <c r="H405" s="4"/>
      <c r="I405" s="2">
        <f t="shared" si="33"/>
        <v>0</v>
      </c>
      <c r="K405" s="5">
        <f t="shared" ca="1" si="34"/>
        <v>0</v>
      </c>
      <c r="L405" s="1">
        <f t="shared" si="31"/>
        <v>0</v>
      </c>
    </row>
    <row r="406" spans="2:12">
      <c r="B406" s="1" t="str">
        <f>IF($C406&lt;&gt;"",MATCH($C406,collection,0),"")</f>
        <v/>
      </c>
      <c r="F406" s="1">
        <f t="shared" si="30"/>
        <v>0</v>
      </c>
      <c r="G406" s="1">
        <f t="shared" si="32"/>
        <v>0</v>
      </c>
      <c r="H406" s="4"/>
      <c r="I406" s="2">
        <f t="shared" si="33"/>
        <v>0</v>
      </c>
      <c r="K406" s="5">
        <f t="shared" ca="1" si="34"/>
        <v>0</v>
      </c>
      <c r="L406" s="1">
        <f t="shared" si="31"/>
        <v>0</v>
      </c>
    </row>
    <row r="407" spans="2:12">
      <c r="B407" s="1" t="str">
        <f>IF($C407&lt;&gt;"",MATCH($C407,collection,0),"")</f>
        <v/>
      </c>
      <c r="F407" s="1">
        <f t="shared" si="30"/>
        <v>0</v>
      </c>
      <c r="G407" s="1">
        <f t="shared" si="32"/>
        <v>0</v>
      </c>
      <c r="H407" s="4"/>
      <c r="I407" s="2">
        <f t="shared" si="33"/>
        <v>0</v>
      </c>
      <c r="K407" s="5">
        <f t="shared" ca="1" si="34"/>
        <v>0</v>
      </c>
      <c r="L407" s="1">
        <f t="shared" si="31"/>
        <v>0</v>
      </c>
    </row>
    <row r="408" spans="2:12">
      <c r="B408" s="1" t="str">
        <f>IF($C408&lt;&gt;"",MATCH($C408,collection,0),"")</f>
        <v/>
      </c>
      <c r="F408" s="1">
        <f t="shared" si="30"/>
        <v>0</v>
      </c>
      <c r="G408" s="1">
        <f t="shared" si="32"/>
        <v>0</v>
      </c>
      <c r="H408" s="4"/>
      <c r="I408" s="2">
        <f t="shared" si="33"/>
        <v>0</v>
      </c>
      <c r="K408" s="5">
        <f t="shared" ca="1" si="34"/>
        <v>0</v>
      </c>
      <c r="L408" s="1">
        <f t="shared" si="31"/>
        <v>0</v>
      </c>
    </row>
    <row r="409" spans="2:12">
      <c r="B409" s="1" t="str">
        <f>IF($C409&lt;&gt;"",MATCH($C409,collection,0),"")</f>
        <v/>
      </c>
      <c r="F409" s="1">
        <f t="shared" si="30"/>
        <v>0</v>
      </c>
      <c r="G409" s="1">
        <f t="shared" si="32"/>
        <v>0</v>
      </c>
      <c r="H409" s="4"/>
      <c r="I409" s="2">
        <f t="shared" si="33"/>
        <v>0</v>
      </c>
      <c r="K409" s="5">
        <f t="shared" ca="1" si="34"/>
        <v>0</v>
      </c>
      <c r="L409" s="1">
        <f t="shared" si="31"/>
        <v>0</v>
      </c>
    </row>
    <row r="410" spans="2:12">
      <c r="B410" s="1" t="str">
        <f>IF($C410&lt;&gt;"",MATCH($C410,collection,0),"")</f>
        <v/>
      </c>
      <c r="F410" s="1">
        <f t="shared" si="30"/>
        <v>0</v>
      </c>
      <c r="G410" s="1">
        <f t="shared" si="32"/>
        <v>0</v>
      </c>
      <c r="H410" s="4"/>
      <c r="I410" s="2">
        <f t="shared" si="33"/>
        <v>0</v>
      </c>
      <c r="K410" s="5">
        <f t="shared" ca="1" si="34"/>
        <v>0</v>
      </c>
      <c r="L410" s="1">
        <f t="shared" si="31"/>
        <v>0</v>
      </c>
    </row>
    <row r="411" spans="2:12">
      <c r="B411" s="1" t="str">
        <f>IF($C411&lt;&gt;"",MATCH($C411,collection,0),"")</f>
        <v/>
      </c>
      <c r="F411" s="1">
        <f t="shared" si="30"/>
        <v>0</v>
      </c>
      <c r="G411" s="1">
        <f t="shared" si="32"/>
        <v>0</v>
      </c>
      <c r="H411" s="4"/>
      <c r="I411" s="2">
        <f t="shared" si="33"/>
        <v>0</v>
      </c>
      <c r="K411" s="5">
        <f t="shared" ca="1" si="34"/>
        <v>0</v>
      </c>
      <c r="L411" s="1">
        <f t="shared" si="31"/>
        <v>0</v>
      </c>
    </row>
    <row r="412" spans="2:12">
      <c r="B412" s="1" t="str">
        <f>IF($C412&lt;&gt;"",MATCH($C412,collection,0),"")</f>
        <v/>
      </c>
      <c r="F412" s="1">
        <f t="shared" si="30"/>
        <v>0</v>
      </c>
      <c r="G412" s="1">
        <f t="shared" si="32"/>
        <v>0</v>
      </c>
      <c r="H412" s="4"/>
      <c r="I412" s="2">
        <f t="shared" si="33"/>
        <v>0</v>
      </c>
      <c r="K412" s="5">
        <f t="shared" ca="1" si="34"/>
        <v>0</v>
      </c>
      <c r="L412" s="1">
        <f t="shared" si="31"/>
        <v>0</v>
      </c>
    </row>
    <row r="413" spans="2:12">
      <c r="B413" s="1" t="str">
        <f>IF($C413&lt;&gt;"",MATCH($C413,collection,0),"")</f>
        <v/>
      </c>
      <c r="F413" s="1">
        <f t="shared" si="30"/>
        <v>0</v>
      </c>
      <c r="G413" s="1">
        <f t="shared" si="32"/>
        <v>0</v>
      </c>
      <c r="H413" s="4"/>
      <c r="I413" s="2">
        <f t="shared" si="33"/>
        <v>0</v>
      </c>
      <c r="K413" s="5">
        <f t="shared" ca="1" si="34"/>
        <v>0</v>
      </c>
      <c r="L413" s="1">
        <f t="shared" si="31"/>
        <v>0</v>
      </c>
    </row>
    <row r="414" spans="2:12">
      <c r="B414" s="1" t="str">
        <f>IF($C414&lt;&gt;"",MATCH($C414,collection,0),"")</f>
        <v/>
      </c>
      <c r="F414" s="1">
        <f t="shared" si="30"/>
        <v>0</v>
      </c>
      <c r="G414" s="1">
        <f t="shared" si="32"/>
        <v>0</v>
      </c>
      <c r="H414" s="4"/>
      <c r="I414" s="2">
        <f t="shared" si="33"/>
        <v>0</v>
      </c>
      <c r="K414" s="5">
        <f t="shared" ca="1" si="34"/>
        <v>0</v>
      </c>
      <c r="L414" s="1">
        <f t="shared" si="31"/>
        <v>0</v>
      </c>
    </row>
    <row r="415" spans="2:12">
      <c r="B415" s="1" t="str">
        <f>IF($C415&lt;&gt;"",MATCH($C415,collection,0),"")</f>
        <v/>
      </c>
      <c r="F415" s="1">
        <f t="shared" si="30"/>
        <v>0</v>
      </c>
      <c r="G415" s="1">
        <f t="shared" si="32"/>
        <v>0</v>
      </c>
      <c r="H415" s="4"/>
      <c r="I415" s="2">
        <f t="shared" si="33"/>
        <v>0</v>
      </c>
      <c r="K415" s="5">
        <f t="shared" ca="1" si="34"/>
        <v>0</v>
      </c>
      <c r="L415" s="1">
        <f t="shared" si="31"/>
        <v>0</v>
      </c>
    </row>
    <row r="416" spans="2:12">
      <c r="B416" s="1" t="str">
        <f>IF($C416&lt;&gt;"",MATCH($C416,collection,0),"")</f>
        <v/>
      </c>
      <c r="F416" s="1">
        <f t="shared" si="30"/>
        <v>0</v>
      </c>
      <c r="G416" s="1">
        <f t="shared" si="32"/>
        <v>0</v>
      </c>
      <c r="H416" s="4"/>
      <c r="I416" s="2">
        <f t="shared" si="33"/>
        <v>0</v>
      </c>
      <c r="K416" s="5">
        <f t="shared" ca="1" si="34"/>
        <v>0</v>
      </c>
      <c r="L416" s="1">
        <f t="shared" si="31"/>
        <v>0</v>
      </c>
    </row>
    <row r="417" spans="2:12">
      <c r="B417" s="1" t="str">
        <f>IF($C417&lt;&gt;"",MATCH($C417,collection,0),"")</f>
        <v/>
      </c>
      <c r="F417" s="1">
        <f t="shared" si="30"/>
        <v>0</v>
      </c>
      <c r="G417" s="1">
        <f t="shared" si="32"/>
        <v>0</v>
      </c>
      <c r="H417" s="4"/>
      <c r="I417" s="2">
        <f t="shared" si="33"/>
        <v>0</v>
      </c>
      <c r="K417" s="5">
        <f t="shared" ca="1" si="34"/>
        <v>0</v>
      </c>
      <c r="L417" s="1">
        <f t="shared" si="31"/>
        <v>0</v>
      </c>
    </row>
    <row r="418" spans="2:12">
      <c r="B418" s="1" t="str">
        <f>IF($C418&lt;&gt;"",MATCH($C418,collection,0),"")</f>
        <v/>
      </c>
      <c r="F418" s="1">
        <f t="shared" si="30"/>
        <v>0</v>
      </c>
      <c r="G418" s="1">
        <f t="shared" si="32"/>
        <v>0</v>
      </c>
      <c r="H418" s="4"/>
      <c r="I418" s="2">
        <f t="shared" si="33"/>
        <v>0</v>
      </c>
      <c r="K418" s="5">
        <f t="shared" ca="1" si="34"/>
        <v>0</v>
      </c>
      <c r="L418" s="1">
        <f t="shared" si="31"/>
        <v>0</v>
      </c>
    </row>
    <row r="419" spans="2:12">
      <c r="B419" s="1" t="str">
        <f>IF($C419&lt;&gt;"",MATCH($C419,collection,0),"")</f>
        <v/>
      </c>
      <c r="F419" s="1">
        <f t="shared" si="30"/>
        <v>0</v>
      </c>
      <c r="G419" s="1">
        <f t="shared" si="32"/>
        <v>0</v>
      </c>
      <c r="H419" s="4"/>
      <c r="I419" s="2">
        <f t="shared" si="33"/>
        <v>0</v>
      </c>
      <c r="K419" s="5">
        <f t="shared" ca="1" si="34"/>
        <v>0</v>
      </c>
      <c r="L419" s="1">
        <f t="shared" si="31"/>
        <v>0</v>
      </c>
    </row>
    <row r="420" spans="2:12">
      <c r="B420" s="1" t="str">
        <f>IF($C420&lt;&gt;"",MATCH($C420,collection,0),"")</f>
        <v/>
      </c>
      <c r="F420" s="1">
        <f t="shared" si="30"/>
        <v>0</v>
      </c>
      <c r="G420" s="1">
        <f t="shared" si="32"/>
        <v>0</v>
      </c>
      <c r="H420" s="4"/>
      <c r="I420" s="2">
        <f t="shared" si="33"/>
        <v>0</v>
      </c>
      <c r="K420" s="5">
        <f t="shared" ca="1" si="34"/>
        <v>0</v>
      </c>
      <c r="L420" s="1">
        <f t="shared" si="31"/>
        <v>0</v>
      </c>
    </row>
    <row r="421" spans="2:12">
      <c r="B421" s="1" t="str">
        <f>IF($C421&lt;&gt;"",MATCH($C421,collection,0),"")</f>
        <v/>
      </c>
      <c r="F421" s="1">
        <f t="shared" si="30"/>
        <v>0</v>
      </c>
      <c r="G421" s="1">
        <f t="shared" si="32"/>
        <v>0</v>
      </c>
      <c r="H421" s="4"/>
      <c r="I421" s="2">
        <f t="shared" si="33"/>
        <v>0</v>
      </c>
      <c r="K421" s="5">
        <f t="shared" ca="1" si="34"/>
        <v>0</v>
      </c>
      <c r="L421" s="1">
        <f t="shared" si="31"/>
        <v>0</v>
      </c>
    </row>
    <row r="422" spans="2:12">
      <c r="B422" s="1" t="str">
        <f>IF($C422&lt;&gt;"",MATCH($C422,collection,0),"")</f>
        <v/>
      </c>
      <c r="F422" s="1">
        <f t="shared" si="30"/>
        <v>0</v>
      </c>
      <c r="G422" s="1">
        <f t="shared" si="32"/>
        <v>0</v>
      </c>
      <c r="H422" s="4"/>
      <c r="I422" s="2">
        <f t="shared" si="33"/>
        <v>0</v>
      </c>
      <c r="K422" s="5">
        <f t="shared" ca="1" si="34"/>
        <v>0</v>
      </c>
      <c r="L422" s="1">
        <f t="shared" si="31"/>
        <v>0</v>
      </c>
    </row>
    <row r="423" spans="2:12">
      <c r="B423" s="1" t="str">
        <f>IF($C423&lt;&gt;"",MATCH($C423,collection,0),"")</f>
        <v/>
      </c>
      <c r="F423" s="1">
        <f t="shared" si="30"/>
        <v>0</v>
      </c>
      <c r="G423" s="1">
        <f t="shared" si="32"/>
        <v>0</v>
      </c>
      <c r="H423" s="4"/>
      <c r="I423" s="2">
        <f t="shared" si="33"/>
        <v>0</v>
      </c>
      <c r="K423" s="5">
        <f t="shared" ca="1" si="34"/>
        <v>0</v>
      </c>
      <c r="L423" s="1">
        <f t="shared" si="31"/>
        <v>0</v>
      </c>
    </row>
    <row r="424" spans="2:12">
      <c r="B424" s="1" t="str">
        <f>IF($C424&lt;&gt;"",MATCH($C424,collection,0),"")</f>
        <v/>
      </c>
      <c r="F424" s="1">
        <f t="shared" si="30"/>
        <v>0</v>
      </c>
      <c r="G424" s="1">
        <f t="shared" si="32"/>
        <v>0</v>
      </c>
      <c r="H424" s="4"/>
      <c r="I424" s="2">
        <f t="shared" si="33"/>
        <v>0</v>
      </c>
      <c r="K424" s="5">
        <f t="shared" ca="1" si="34"/>
        <v>0</v>
      </c>
      <c r="L424" s="1">
        <f t="shared" si="31"/>
        <v>0</v>
      </c>
    </row>
    <row r="425" spans="2:12">
      <c r="B425" s="1" t="str">
        <f>IF($C425&lt;&gt;"",MATCH($C425,collection,0),"")</f>
        <v/>
      </c>
      <c r="F425" s="1">
        <f t="shared" si="30"/>
        <v>0</v>
      </c>
      <c r="G425" s="1">
        <f t="shared" si="32"/>
        <v>0</v>
      </c>
      <c r="H425" s="4"/>
      <c r="I425" s="2">
        <f t="shared" si="33"/>
        <v>0</v>
      </c>
      <c r="K425" s="5">
        <f t="shared" ca="1" si="34"/>
        <v>0</v>
      </c>
      <c r="L425" s="1">
        <f t="shared" si="31"/>
        <v>0</v>
      </c>
    </row>
    <row r="426" spans="2:12">
      <c r="B426" s="1" t="str">
        <f>IF($C426&lt;&gt;"",MATCH($C426,collection,0),"")</f>
        <v/>
      </c>
      <c r="F426" s="1">
        <f t="shared" si="30"/>
        <v>0</v>
      </c>
      <c r="G426" s="1">
        <f t="shared" si="32"/>
        <v>0</v>
      </c>
      <c r="H426" s="4"/>
      <c r="I426" s="2">
        <f t="shared" si="33"/>
        <v>0</v>
      </c>
      <c r="K426" s="5">
        <f t="shared" ca="1" si="34"/>
        <v>0</v>
      </c>
      <c r="L426" s="1">
        <f t="shared" si="31"/>
        <v>0</v>
      </c>
    </row>
    <row r="427" spans="2:12">
      <c r="B427" s="1" t="str">
        <f>IF($C427&lt;&gt;"",MATCH($C427,collection,0),"")</f>
        <v/>
      </c>
      <c r="F427" s="1">
        <f t="shared" si="30"/>
        <v>0</v>
      </c>
      <c r="G427" s="1">
        <f t="shared" si="32"/>
        <v>0</v>
      </c>
      <c r="H427" s="4"/>
      <c r="I427" s="2">
        <f t="shared" si="33"/>
        <v>0</v>
      </c>
      <c r="K427" s="5">
        <f t="shared" ca="1" si="34"/>
        <v>0</v>
      </c>
      <c r="L427" s="1">
        <f t="shared" si="31"/>
        <v>0</v>
      </c>
    </row>
    <row r="428" spans="2:12">
      <c r="B428" s="1" t="str">
        <f>IF($C428&lt;&gt;"",MATCH($C428,collection,0),"")</f>
        <v/>
      </c>
      <c r="F428" s="1">
        <f t="shared" si="30"/>
        <v>0</v>
      </c>
      <c r="G428" s="1">
        <f t="shared" si="32"/>
        <v>0</v>
      </c>
      <c r="H428" s="4"/>
      <c r="I428" s="2">
        <f t="shared" si="33"/>
        <v>0</v>
      </c>
      <c r="K428" s="5">
        <f t="shared" ca="1" si="34"/>
        <v>0</v>
      </c>
      <c r="L428" s="1">
        <f t="shared" si="31"/>
        <v>0</v>
      </c>
    </row>
    <row r="429" spans="2:12">
      <c r="B429" s="1" t="str">
        <f>IF($C429&lt;&gt;"",MATCH($C429,collection,0),"")</f>
        <v/>
      </c>
      <c r="F429" s="1">
        <f t="shared" si="30"/>
        <v>0</v>
      </c>
      <c r="G429" s="1">
        <f t="shared" si="32"/>
        <v>0</v>
      </c>
      <c r="H429" s="4"/>
      <c r="I429" s="2">
        <f t="shared" si="33"/>
        <v>0</v>
      </c>
      <c r="K429" s="5">
        <f t="shared" ca="1" si="34"/>
        <v>0</v>
      </c>
      <c r="L429" s="1">
        <f t="shared" si="31"/>
        <v>0</v>
      </c>
    </row>
    <row r="430" spans="2:12">
      <c r="B430" s="1" t="str">
        <f>IF($C430&lt;&gt;"",MATCH($C430,collection,0),"")</f>
        <v/>
      </c>
      <c r="F430" s="1">
        <f t="shared" si="30"/>
        <v>0</v>
      </c>
      <c r="G430" s="1">
        <f t="shared" si="32"/>
        <v>0</v>
      </c>
      <c r="H430" s="4"/>
      <c r="I430" s="2">
        <f t="shared" si="33"/>
        <v>0</v>
      </c>
      <c r="K430" s="5">
        <f t="shared" ca="1" si="34"/>
        <v>0</v>
      </c>
      <c r="L430" s="1">
        <f t="shared" si="31"/>
        <v>0</v>
      </c>
    </row>
    <row r="431" spans="2:12">
      <c r="B431" s="1" t="str">
        <f>IF($C431&lt;&gt;"",MATCH($C431,collection,0),"")</f>
        <v/>
      </c>
      <c r="F431" s="1">
        <f t="shared" si="30"/>
        <v>0</v>
      </c>
      <c r="G431" s="1">
        <f t="shared" si="32"/>
        <v>0</v>
      </c>
      <c r="H431" s="4"/>
      <c r="I431" s="2">
        <f t="shared" si="33"/>
        <v>0</v>
      </c>
      <c r="K431" s="5">
        <f t="shared" ca="1" si="34"/>
        <v>0</v>
      </c>
      <c r="L431" s="1">
        <f t="shared" si="31"/>
        <v>0</v>
      </c>
    </row>
    <row r="432" spans="2:12">
      <c r="B432" s="1" t="str">
        <f>IF($C432&lt;&gt;"",MATCH($C432,collection,0),"")</f>
        <v/>
      </c>
      <c r="F432" s="1">
        <f t="shared" si="30"/>
        <v>0</v>
      </c>
      <c r="G432" s="1">
        <f t="shared" si="32"/>
        <v>0</v>
      </c>
      <c r="H432" s="4"/>
      <c r="I432" s="2">
        <f t="shared" si="33"/>
        <v>0</v>
      </c>
      <c r="K432" s="5">
        <f t="shared" ca="1" si="34"/>
        <v>0</v>
      </c>
      <c r="L432" s="1">
        <f t="shared" si="31"/>
        <v>0</v>
      </c>
    </row>
    <row r="433" spans="2:12">
      <c r="B433" s="1" t="str">
        <f>IF($C433&lt;&gt;"",MATCH($C433,collection,0),"")</f>
        <v/>
      </c>
      <c r="F433" s="1">
        <f t="shared" si="30"/>
        <v>0</v>
      </c>
      <c r="G433" s="1">
        <f t="shared" si="32"/>
        <v>0</v>
      </c>
      <c r="H433" s="4"/>
      <c r="I433" s="2">
        <f t="shared" si="33"/>
        <v>0</v>
      </c>
      <c r="K433" s="5">
        <f t="shared" ca="1" si="34"/>
        <v>0</v>
      </c>
      <c r="L433" s="1">
        <f t="shared" si="31"/>
        <v>0</v>
      </c>
    </row>
    <row r="434" spans="2:12">
      <c r="B434" s="1" t="str">
        <f>IF($C434&lt;&gt;"",MATCH($C434,collection,0),"")</f>
        <v/>
      </c>
      <c r="F434" s="1">
        <f t="shared" si="30"/>
        <v>0</v>
      </c>
      <c r="G434" s="1">
        <f t="shared" si="32"/>
        <v>0</v>
      </c>
      <c r="H434" s="4"/>
      <c r="I434" s="2">
        <f t="shared" si="33"/>
        <v>0</v>
      </c>
      <c r="K434" s="5">
        <f t="shared" ca="1" si="34"/>
        <v>0</v>
      </c>
      <c r="L434" s="1">
        <f t="shared" si="31"/>
        <v>0</v>
      </c>
    </row>
    <row r="435" spans="2:12">
      <c r="B435" s="1" t="str">
        <f>IF($C435&lt;&gt;"",MATCH($C435,collection,0),"")</f>
        <v/>
      </c>
      <c r="F435" s="1">
        <f t="shared" si="30"/>
        <v>0</v>
      </c>
      <c r="G435" s="1">
        <f t="shared" si="32"/>
        <v>0</v>
      </c>
      <c r="H435" s="4"/>
      <c r="I435" s="2">
        <f t="shared" si="33"/>
        <v>0</v>
      </c>
      <c r="K435" s="5">
        <f t="shared" ca="1" si="34"/>
        <v>0</v>
      </c>
      <c r="L435" s="1">
        <f t="shared" si="31"/>
        <v>0</v>
      </c>
    </row>
    <row r="436" spans="2:12">
      <c r="B436" s="1" t="str">
        <f>IF($C436&lt;&gt;"",MATCH($C436,collection,0),"")</f>
        <v/>
      </c>
      <c r="F436" s="1">
        <f t="shared" si="30"/>
        <v>0</v>
      </c>
      <c r="G436" s="1">
        <f t="shared" si="32"/>
        <v>0</v>
      </c>
      <c r="H436" s="4"/>
      <c r="I436" s="2">
        <f t="shared" si="33"/>
        <v>0</v>
      </c>
      <c r="K436" s="5">
        <f t="shared" ca="1" si="34"/>
        <v>0</v>
      </c>
      <c r="L436" s="1">
        <f t="shared" si="31"/>
        <v>0</v>
      </c>
    </row>
    <row r="437" spans="2:12">
      <c r="B437" s="1" t="str">
        <f>IF($C437&lt;&gt;"",MATCH($C437,collection,0),"")</f>
        <v/>
      </c>
      <c r="F437" s="1">
        <f t="shared" si="30"/>
        <v>0</v>
      </c>
      <c r="G437" s="1">
        <f t="shared" si="32"/>
        <v>0</v>
      </c>
      <c r="H437" s="4"/>
      <c r="I437" s="2">
        <f t="shared" si="33"/>
        <v>0</v>
      </c>
      <c r="K437" s="5">
        <f t="shared" ca="1" si="34"/>
        <v>0</v>
      </c>
      <c r="L437" s="1">
        <f t="shared" si="31"/>
        <v>0</v>
      </c>
    </row>
    <row r="438" spans="2:12">
      <c r="B438" s="1" t="str">
        <f>IF($C438&lt;&gt;"",MATCH($C438,collection,0),"")</f>
        <v/>
      </c>
      <c r="F438" s="1">
        <f t="shared" si="30"/>
        <v>0</v>
      </c>
      <c r="G438" s="1">
        <f t="shared" si="32"/>
        <v>0</v>
      </c>
      <c r="H438" s="4"/>
      <c r="I438" s="2">
        <f t="shared" si="33"/>
        <v>0</v>
      </c>
      <c r="K438" s="5">
        <f t="shared" ca="1" si="34"/>
        <v>0</v>
      </c>
      <c r="L438" s="1">
        <f t="shared" si="31"/>
        <v>0</v>
      </c>
    </row>
    <row r="439" spans="2:12">
      <c r="B439" s="1" t="str">
        <f>IF($C439&lt;&gt;"",MATCH($C439,collection,0),"")</f>
        <v/>
      </c>
      <c r="F439" s="1">
        <f t="shared" si="30"/>
        <v>0</v>
      </c>
      <c r="G439" s="1">
        <f t="shared" si="32"/>
        <v>0</v>
      </c>
      <c r="H439" s="4"/>
      <c r="I439" s="2">
        <f t="shared" si="33"/>
        <v>0</v>
      </c>
      <c r="K439" s="5">
        <f t="shared" ca="1" si="34"/>
        <v>0</v>
      </c>
      <c r="L439" s="1">
        <f t="shared" si="31"/>
        <v>0</v>
      </c>
    </row>
    <row r="440" spans="2:12">
      <c r="B440" s="1" t="str">
        <f>IF($C440&lt;&gt;"",MATCH($C440,collection,0),"")</f>
        <v/>
      </c>
      <c r="F440" s="1">
        <f t="shared" si="30"/>
        <v>0</v>
      </c>
      <c r="G440" s="1">
        <f t="shared" si="32"/>
        <v>0</v>
      </c>
      <c r="H440" s="4"/>
      <c r="I440" s="2">
        <f t="shared" si="33"/>
        <v>0</v>
      </c>
      <c r="K440" s="5">
        <f t="shared" ca="1" si="34"/>
        <v>0</v>
      </c>
      <c r="L440" s="1">
        <f t="shared" si="31"/>
        <v>0</v>
      </c>
    </row>
    <row r="441" spans="2:12">
      <c r="B441" s="1" t="str">
        <f>IF($C441&lt;&gt;"",MATCH($C441,collection,0),"")</f>
        <v/>
      </c>
      <c r="F441" s="1">
        <f t="shared" si="30"/>
        <v>0</v>
      </c>
      <c r="G441" s="1">
        <f t="shared" si="32"/>
        <v>0</v>
      </c>
      <c r="H441" s="4"/>
      <c r="I441" s="2">
        <f t="shared" si="33"/>
        <v>0</v>
      </c>
      <c r="K441" s="5">
        <f t="shared" ca="1" si="34"/>
        <v>0</v>
      </c>
      <c r="L441" s="1">
        <f t="shared" si="31"/>
        <v>0</v>
      </c>
    </row>
    <row r="442" spans="2:12">
      <c r="B442" s="1" t="str">
        <f>IF($C442&lt;&gt;"",MATCH($C442,collection,0),"")</f>
        <v/>
      </c>
      <c r="F442" s="1">
        <f t="shared" si="30"/>
        <v>0</v>
      </c>
      <c r="G442" s="1">
        <f t="shared" si="32"/>
        <v>0</v>
      </c>
      <c r="H442" s="4"/>
      <c r="I442" s="2">
        <f t="shared" si="33"/>
        <v>0</v>
      </c>
      <c r="K442" s="5">
        <f t="shared" ca="1" si="34"/>
        <v>0</v>
      </c>
      <c r="L442" s="1">
        <f t="shared" si="31"/>
        <v>0</v>
      </c>
    </row>
    <row r="443" spans="2:12">
      <c r="B443" s="1" t="str">
        <f>IF($C443&lt;&gt;"",MATCH($C443,collection,0),"")</f>
        <v/>
      </c>
      <c r="F443" s="1">
        <f t="shared" si="30"/>
        <v>0</v>
      </c>
      <c r="G443" s="1">
        <f t="shared" si="32"/>
        <v>0</v>
      </c>
      <c r="H443" s="4"/>
      <c r="I443" s="2">
        <f t="shared" si="33"/>
        <v>0</v>
      </c>
      <c r="K443" s="5">
        <f t="shared" ca="1" si="34"/>
        <v>0</v>
      </c>
      <c r="L443" s="1">
        <f t="shared" si="31"/>
        <v>0</v>
      </c>
    </row>
    <row r="444" spans="2:12">
      <c r="B444" s="1" t="str">
        <f>IF($C444&lt;&gt;"",MATCH($C444,collection,0),"")</f>
        <v/>
      </c>
      <c r="F444" s="1">
        <f t="shared" si="30"/>
        <v>0</v>
      </c>
      <c r="G444" s="1">
        <f t="shared" si="32"/>
        <v>0</v>
      </c>
      <c r="H444" s="4"/>
      <c r="I444" s="2">
        <f t="shared" si="33"/>
        <v>0</v>
      </c>
      <c r="K444" s="5">
        <f t="shared" ca="1" si="34"/>
        <v>0</v>
      </c>
      <c r="L444" s="1">
        <f t="shared" si="31"/>
        <v>0</v>
      </c>
    </row>
    <row r="445" spans="2:12">
      <c r="B445" s="1" t="str">
        <f>IF($C445&lt;&gt;"",MATCH($C445,collection,0),"")</f>
        <v/>
      </c>
      <c r="F445" s="1">
        <f t="shared" si="30"/>
        <v>0</v>
      </c>
      <c r="G445" s="1">
        <f t="shared" si="32"/>
        <v>0</v>
      </c>
      <c r="H445" s="4"/>
      <c r="I445" s="2">
        <f t="shared" si="33"/>
        <v>0</v>
      </c>
      <c r="K445" s="5">
        <f t="shared" ca="1" si="34"/>
        <v>0</v>
      </c>
      <c r="L445" s="1">
        <f t="shared" si="31"/>
        <v>0</v>
      </c>
    </row>
    <row r="446" spans="2:12">
      <c r="B446" s="1" t="str">
        <f>IF($C446&lt;&gt;"",MATCH($C446,collection,0),"")</f>
        <v/>
      </c>
      <c r="F446" s="1">
        <f t="shared" si="30"/>
        <v>0</v>
      </c>
      <c r="G446" s="1">
        <f t="shared" si="32"/>
        <v>0</v>
      </c>
      <c r="H446" s="4"/>
      <c r="I446" s="2">
        <f t="shared" si="33"/>
        <v>0</v>
      </c>
      <c r="K446" s="5">
        <f t="shared" ca="1" si="34"/>
        <v>0</v>
      </c>
      <c r="L446" s="1">
        <f t="shared" si="31"/>
        <v>0</v>
      </c>
    </row>
    <row r="447" spans="2:12">
      <c r="B447" s="1" t="str">
        <f>IF($C447&lt;&gt;"",MATCH($C447,collection,0),"")</f>
        <v/>
      </c>
      <c r="F447" s="1">
        <f t="shared" si="30"/>
        <v>0</v>
      </c>
      <c r="G447" s="1">
        <f t="shared" si="32"/>
        <v>0</v>
      </c>
      <c r="H447" s="4"/>
      <c r="I447" s="2">
        <f t="shared" si="33"/>
        <v>0</v>
      </c>
      <c r="K447" s="5">
        <f t="shared" ca="1" si="34"/>
        <v>0</v>
      </c>
      <c r="L447" s="1">
        <f t="shared" si="31"/>
        <v>0</v>
      </c>
    </row>
    <row r="448" spans="2:12">
      <c r="B448" s="1" t="str">
        <f>IF($C448&lt;&gt;"",MATCH($C448,collection,0),"")</f>
        <v/>
      </c>
      <c r="F448" s="1">
        <f t="shared" si="30"/>
        <v>0</v>
      </c>
      <c r="G448" s="1">
        <f t="shared" si="32"/>
        <v>0</v>
      </c>
      <c r="H448" s="4"/>
      <c r="I448" s="2">
        <f t="shared" si="33"/>
        <v>0</v>
      </c>
      <c r="K448" s="5">
        <f t="shared" ca="1" si="34"/>
        <v>0</v>
      </c>
      <c r="L448" s="1">
        <f t="shared" si="31"/>
        <v>0</v>
      </c>
    </row>
    <row r="449" spans="2:12">
      <c r="B449" s="1" t="str">
        <f>IF($C449&lt;&gt;"",MATCH($C449,collection,0),"")</f>
        <v/>
      </c>
      <c r="F449" s="1">
        <f t="shared" si="30"/>
        <v>0</v>
      </c>
      <c r="G449" s="1">
        <f t="shared" si="32"/>
        <v>0</v>
      </c>
      <c r="H449" s="4"/>
      <c r="I449" s="2">
        <f t="shared" si="33"/>
        <v>0</v>
      </c>
      <c r="K449" s="5">
        <f t="shared" ca="1" si="34"/>
        <v>0</v>
      </c>
      <c r="L449" s="1">
        <f t="shared" si="31"/>
        <v>0</v>
      </c>
    </row>
    <row r="450" spans="2:12">
      <c r="B450" s="1" t="str">
        <f>IF($C450&lt;&gt;"",MATCH($C450,collection,0),"")</f>
        <v/>
      </c>
      <c r="F450" s="1">
        <f t="shared" si="30"/>
        <v>0</v>
      </c>
      <c r="G450" s="1">
        <f t="shared" si="32"/>
        <v>0</v>
      </c>
      <c r="H450" s="4"/>
      <c r="I450" s="2">
        <f t="shared" si="33"/>
        <v>0</v>
      </c>
      <c r="K450" s="5">
        <f t="shared" ca="1" si="34"/>
        <v>0</v>
      </c>
      <c r="L450" s="1">
        <f t="shared" si="31"/>
        <v>0</v>
      </c>
    </row>
    <row r="451" spans="2:12">
      <c r="B451" s="1" t="str">
        <f>IF($C451&lt;&gt;"",MATCH($C451,collection,0),"")</f>
        <v/>
      </c>
      <c r="F451" s="1">
        <f t="shared" si="30"/>
        <v>0</v>
      </c>
      <c r="G451" s="1">
        <f t="shared" si="32"/>
        <v>0</v>
      </c>
      <c r="H451" s="4"/>
      <c r="I451" s="2">
        <f t="shared" si="33"/>
        <v>0</v>
      </c>
      <c r="K451" s="5">
        <f t="shared" ca="1" si="34"/>
        <v>0</v>
      </c>
      <c r="L451" s="1">
        <f t="shared" si="31"/>
        <v>0</v>
      </c>
    </row>
    <row r="452" spans="2:12">
      <c r="B452" s="1" t="str">
        <f>IF($C452&lt;&gt;"",MATCH($C452,collection,0),"")</f>
        <v/>
      </c>
      <c r="F452" s="1">
        <f t="shared" ref="F452:F515" si="35">D452*3000</f>
        <v>0</v>
      </c>
      <c r="G452" s="1">
        <f t="shared" si="32"/>
        <v>0</v>
      </c>
      <c r="H452" s="4"/>
      <c r="I452" s="2">
        <f t="shared" si="33"/>
        <v>0</v>
      </c>
      <c r="K452" s="5">
        <f t="shared" ca="1" si="34"/>
        <v>0</v>
      </c>
      <c r="L452" s="1">
        <f t="shared" ref="L452:L515" si="36">SUMIFS(G$4:G$5000,I$4:I$5000,"مستحق",C$4:C$5000,C452)</f>
        <v>0</v>
      </c>
    </row>
    <row r="453" spans="2:12">
      <c r="B453" s="1" t="str">
        <f>IF($C453&lt;&gt;"",MATCH($C453,collection,0),"")</f>
        <v/>
      </c>
      <c r="F453" s="1">
        <f t="shared" si="35"/>
        <v>0</v>
      </c>
      <c r="G453" s="1">
        <f t="shared" ref="G453:G516" si="37">F453/12</f>
        <v>0</v>
      </c>
      <c r="H453" s="4"/>
      <c r="I453" s="2">
        <f t="shared" ref="I453:I516" si="38">IF((OR(J453="لم يتم السداد",J453="متعثر")),"مستحق",(IF(J453="تم السداد","تم السداد",0)))</f>
        <v>0</v>
      </c>
      <c r="K453" s="5">
        <f t="shared" ref="K453:K516" ca="1" si="39">IF(F453&gt;0,MONTH(TODAY()-H453),0)</f>
        <v>0</v>
      </c>
      <c r="L453" s="1">
        <f t="shared" si="36"/>
        <v>0</v>
      </c>
    </row>
    <row r="454" spans="2:12">
      <c r="B454" s="1" t="str">
        <f>IF($C454&lt;&gt;"",MATCH($C454,collection,0),"")</f>
        <v/>
      </c>
      <c r="F454" s="1">
        <f t="shared" si="35"/>
        <v>0</v>
      </c>
      <c r="G454" s="1">
        <f t="shared" si="37"/>
        <v>0</v>
      </c>
      <c r="H454" s="4"/>
      <c r="I454" s="2">
        <f t="shared" si="38"/>
        <v>0</v>
      </c>
      <c r="K454" s="5">
        <f t="shared" ca="1" si="39"/>
        <v>0</v>
      </c>
      <c r="L454" s="1">
        <f t="shared" si="36"/>
        <v>0</v>
      </c>
    </row>
    <row r="455" spans="2:12">
      <c r="B455" s="1" t="str">
        <f>IF($C455&lt;&gt;"",MATCH($C455,collection,0),"")</f>
        <v/>
      </c>
      <c r="F455" s="1">
        <f t="shared" si="35"/>
        <v>0</v>
      </c>
      <c r="G455" s="1">
        <f t="shared" si="37"/>
        <v>0</v>
      </c>
      <c r="H455" s="4"/>
      <c r="I455" s="2">
        <f t="shared" si="38"/>
        <v>0</v>
      </c>
      <c r="K455" s="5">
        <f t="shared" ca="1" si="39"/>
        <v>0</v>
      </c>
      <c r="L455" s="1">
        <f t="shared" si="36"/>
        <v>0</v>
      </c>
    </row>
    <row r="456" spans="2:12">
      <c r="B456" s="1" t="str">
        <f>IF($C456&lt;&gt;"",MATCH($C456,collection,0),"")</f>
        <v/>
      </c>
      <c r="F456" s="1">
        <f t="shared" si="35"/>
        <v>0</v>
      </c>
      <c r="G456" s="1">
        <f t="shared" si="37"/>
        <v>0</v>
      </c>
      <c r="H456" s="4"/>
      <c r="I456" s="2">
        <f t="shared" si="38"/>
        <v>0</v>
      </c>
      <c r="K456" s="5">
        <f t="shared" ca="1" si="39"/>
        <v>0</v>
      </c>
      <c r="L456" s="1">
        <f t="shared" si="36"/>
        <v>0</v>
      </c>
    </row>
    <row r="457" spans="2:12">
      <c r="B457" s="1" t="str">
        <f>IF($C457&lt;&gt;"",MATCH($C457,collection,0),"")</f>
        <v/>
      </c>
      <c r="F457" s="1">
        <f t="shared" si="35"/>
        <v>0</v>
      </c>
      <c r="G457" s="1">
        <f t="shared" si="37"/>
        <v>0</v>
      </c>
      <c r="H457" s="4"/>
      <c r="I457" s="2">
        <f t="shared" si="38"/>
        <v>0</v>
      </c>
      <c r="K457" s="5">
        <f t="shared" ca="1" si="39"/>
        <v>0</v>
      </c>
      <c r="L457" s="1">
        <f t="shared" si="36"/>
        <v>0</v>
      </c>
    </row>
    <row r="458" spans="2:12">
      <c r="B458" s="1" t="str">
        <f>IF($C458&lt;&gt;"",MATCH($C458,collection,0),"")</f>
        <v/>
      </c>
      <c r="F458" s="1">
        <f t="shared" si="35"/>
        <v>0</v>
      </c>
      <c r="G458" s="1">
        <f t="shared" si="37"/>
        <v>0</v>
      </c>
      <c r="H458" s="4"/>
      <c r="I458" s="2">
        <f t="shared" si="38"/>
        <v>0</v>
      </c>
      <c r="K458" s="5">
        <f t="shared" ca="1" si="39"/>
        <v>0</v>
      </c>
      <c r="L458" s="1">
        <f t="shared" si="36"/>
        <v>0</v>
      </c>
    </row>
    <row r="459" spans="2:12">
      <c r="B459" s="1" t="str">
        <f>IF($C459&lt;&gt;"",MATCH($C459,collection,0),"")</f>
        <v/>
      </c>
      <c r="F459" s="1">
        <f t="shared" si="35"/>
        <v>0</v>
      </c>
      <c r="G459" s="1">
        <f t="shared" si="37"/>
        <v>0</v>
      </c>
      <c r="H459" s="4"/>
      <c r="I459" s="2">
        <f t="shared" si="38"/>
        <v>0</v>
      </c>
      <c r="K459" s="5">
        <f t="shared" ca="1" si="39"/>
        <v>0</v>
      </c>
      <c r="L459" s="1">
        <f t="shared" si="36"/>
        <v>0</v>
      </c>
    </row>
    <row r="460" spans="2:12">
      <c r="B460" s="1" t="str">
        <f>IF($C460&lt;&gt;"",MATCH($C460,collection,0),"")</f>
        <v/>
      </c>
      <c r="F460" s="1">
        <f t="shared" si="35"/>
        <v>0</v>
      </c>
      <c r="G460" s="1">
        <f t="shared" si="37"/>
        <v>0</v>
      </c>
      <c r="H460" s="4"/>
      <c r="I460" s="2">
        <f t="shared" si="38"/>
        <v>0</v>
      </c>
      <c r="K460" s="5">
        <f t="shared" ca="1" si="39"/>
        <v>0</v>
      </c>
      <c r="L460" s="1">
        <f t="shared" si="36"/>
        <v>0</v>
      </c>
    </row>
    <row r="461" spans="2:12">
      <c r="B461" s="1" t="str">
        <f>IF($C461&lt;&gt;"",MATCH($C461,collection,0),"")</f>
        <v/>
      </c>
      <c r="F461" s="1">
        <f t="shared" si="35"/>
        <v>0</v>
      </c>
      <c r="G461" s="1">
        <f t="shared" si="37"/>
        <v>0</v>
      </c>
      <c r="H461" s="4"/>
      <c r="I461" s="2">
        <f t="shared" si="38"/>
        <v>0</v>
      </c>
      <c r="K461" s="5">
        <f t="shared" ca="1" si="39"/>
        <v>0</v>
      </c>
      <c r="L461" s="1">
        <f t="shared" si="36"/>
        <v>0</v>
      </c>
    </row>
    <row r="462" spans="2:12">
      <c r="B462" s="1" t="str">
        <f>IF($C462&lt;&gt;"",MATCH($C462,collection,0),"")</f>
        <v/>
      </c>
      <c r="F462" s="1">
        <f t="shared" si="35"/>
        <v>0</v>
      </c>
      <c r="G462" s="1">
        <f t="shared" si="37"/>
        <v>0</v>
      </c>
      <c r="H462" s="4"/>
      <c r="I462" s="2">
        <f t="shared" si="38"/>
        <v>0</v>
      </c>
      <c r="K462" s="5">
        <f t="shared" ca="1" si="39"/>
        <v>0</v>
      </c>
      <c r="L462" s="1">
        <f t="shared" si="36"/>
        <v>0</v>
      </c>
    </row>
    <row r="463" spans="2:12">
      <c r="B463" s="1" t="str">
        <f>IF($C463&lt;&gt;"",MATCH($C463,collection,0),"")</f>
        <v/>
      </c>
      <c r="F463" s="1">
        <f t="shared" si="35"/>
        <v>0</v>
      </c>
      <c r="G463" s="1">
        <f t="shared" si="37"/>
        <v>0</v>
      </c>
      <c r="H463" s="4"/>
      <c r="I463" s="2">
        <f t="shared" si="38"/>
        <v>0</v>
      </c>
      <c r="K463" s="5">
        <f t="shared" ca="1" si="39"/>
        <v>0</v>
      </c>
      <c r="L463" s="1">
        <f t="shared" si="36"/>
        <v>0</v>
      </c>
    </row>
    <row r="464" spans="2:12">
      <c r="B464" s="1" t="str">
        <f>IF($C464&lt;&gt;"",MATCH($C464,collection,0),"")</f>
        <v/>
      </c>
      <c r="F464" s="1">
        <f t="shared" si="35"/>
        <v>0</v>
      </c>
      <c r="G464" s="1">
        <f t="shared" si="37"/>
        <v>0</v>
      </c>
      <c r="H464" s="4"/>
      <c r="I464" s="2">
        <f t="shared" si="38"/>
        <v>0</v>
      </c>
      <c r="K464" s="5">
        <f t="shared" ca="1" si="39"/>
        <v>0</v>
      </c>
      <c r="L464" s="1">
        <f t="shared" si="36"/>
        <v>0</v>
      </c>
    </row>
    <row r="465" spans="2:12">
      <c r="B465" s="1" t="str">
        <f>IF($C465&lt;&gt;"",MATCH($C465,collection,0),"")</f>
        <v/>
      </c>
      <c r="F465" s="1">
        <f t="shared" si="35"/>
        <v>0</v>
      </c>
      <c r="G465" s="1">
        <f t="shared" si="37"/>
        <v>0</v>
      </c>
      <c r="H465" s="4"/>
      <c r="I465" s="2">
        <f t="shared" si="38"/>
        <v>0</v>
      </c>
      <c r="K465" s="5">
        <f t="shared" ca="1" si="39"/>
        <v>0</v>
      </c>
      <c r="L465" s="1">
        <f t="shared" si="36"/>
        <v>0</v>
      </c>
    </row>
    <row r="466" spans="2:12">
      <c r="B466" s="1" t="str">
        <f>IF($C466&lt;&gt;"",MATCH($C466,collection,0),"")</f>
        <v/>
      </c>
      <c r="F466" s="1">
        <f t="shared" si="35"/>
        <v>0</v>
      </c>
      <c r="G466" s="1">
        <f t="shared" si="37"/>
        <v>0</v>
      </c>
      <c r="H466" s="4"/>
      <c r="I466" s="2">
        <f t="shared" si="38"/>
        <v>0</v>
      </c>
      <c r="K466" s="5">
        <f t="shared" ca="1" si="39"/>
        <v>0</v>
      </c>
      <c r="L466" s="1">
        <f t="shared" si="36"/>
        <v>0</v>
      </c>
    </row>
    <row r="467" spans="2:12">
      <c r="B467" s="1" t="str">
        <f>IF($C467&lt;&gt;"",MATCH($C467,collection,0),"")</f>
        <v/>
      </c>
      <c r="F467" s="1">
        <f t="shared" si="35"/>
        <v>0</v>
      </c>
      <c r="G467" s="1">
        <f t="shared" si="37"/>
        <v>0</v>
      </c>
      <c r="H467" s="4"/>
      <c r="I467" s="2">
        <f t="shared" si="38"/>
        <v>0</v>
      </c>
      <c r="K467" s="5">
        <f t="shared" ca="1" si="39"/>
        <v>0</v>
      </c>
      <c r="L467" s="1">
        <f t="shared" si="36"/>
        <v>0</v>
      </c>
    </row>
    <row r="468" spans="2:12">
      <c r="B468" s="1" t="str">
        <f>IF($C468&lt;&gt;"",MATCH($C468,collection,0),"")</f>
        <v/>
      </c>
      <c r="F468" s="1">
        <f t="shared" si="35"/>
        <v>0</v>
      </c>
      <c r="G468" s="1">
        <f t="shared" si="37"/>
        <v>0</v>
      </c>
      <c r="H468" s="4"/>
      <c r="I468" s="2">
        <f t="shared" si="38"/>
        <v>0</v>
      </c>
      <c r="K468" s="5">
        <f t="shared" ca="1" si="39"/>
        <v>0</v>
      </c>
      <c r="L468" s="1">
        <f t="shared" si="36"/>
        <v>0</v>
      </c>
    </row>
    <row r="469" spans="2:12">
      <c r="B469" s="1" t="str">
        <f>IF($C469&lt;&gt;"",MATCH($C469,collection,0),"")</f>
        <v/>
      </c>
      <c r="F469" s="1">
        <f t="shared" si="35"/>
        <v>0</v>
      </c>
      <c r="G469" s="1">
        <f t="shared" si="37"/>
        <v>0</v>
      </c>
      <c r="H469" s="4"/>
      <c r="I469" s="2">
        <f t="shared" si="38"/>
        <v>0</v>
      </c>
      <c r="K469" s="5">
        <f t="shared" ca="1" si="39"/>
        <v>0</v>
      </c>
      <c r="L469" s="1">
        <f t="shared" si="36"/>
        <v>0</v>
      </c>
    </row>
    <row r="470" spans="2:12">
      <c r="B470" s="1" t="str">
        <f>IF($C470&lt;&gt;"",MATCH($C470,collection,0),"")</f>
        <v/>
      </c>
      <c r="F470" s="1">
        <f t="shared" si="35"/>
        <v>0</v>
      </c>
      <c r="G470" s="1">
        <f t="shared" si="37"/>
        <v>0</v>
      </c>
      <c r="H470" s="4"/>
      <c r="I470" s="2">
        <f t="shared" si="38"/>
        <v>0</v>
      </c>
      <c r="K470" s="5">
        <f t="shared" ca="1" si="39"/>
        <v>0</v>
      </c>
      <c r="L470" s="1">
        <f t="shared" si="36"/>
        <v>0</v>
      </c>
    </row>
    <row r="471" spans="2:12">
      <c r="B471" s="1" t="str">
        <f>IF($C471&lt;&gt;"",MATCH($C471,collection,0),"")</f>
        <v/>
      </c>
      <c r="F471" s="1">
        <f t="shared" si="35"/>
        <v>0</v>
      </c>
      <c r="G471" s="1">
        <f t="shared" si="37"/>
        <v>0</v>
      </c>
      <c r="H471" s="4"/>
      <c r="I471" s="2">
        <f t="shared" si="38"/>
        <v>0</v>
      </c>
      <c r="K471" s="5">
        <f t="shared" ca="1" si="39"/>
        <v>0</v>
      </c>
      <c r="L471" s="1">
        <f t="shared" si="36"/>
        <v>0</v>
      </c>
    </row>
    <row r="472" spans="2:12">
      <c r="B472" s="1" t="str">
        <f>IF($C472&lt;&gt;"",MATCH($C472,collection,0),"")</f>
        <v/>
      </c>
      <c r="F472" s="1">
        <f t="shared" si="35"/>
        <v>0</v>
      </c>
      <c r="G472" s="1">
        <f t="shared" si="37"/>
        <v>0</v>
      </c>
      <c r="H472" s="4"/>
      <c r="I472" s="2">
        <f t="shared" si="38"/>
        <v>0</v>
      </c>
      <c r="K472" s="5">
        <f t="shared" ca="1" si="39"/>
        <v>0</v>
      </c>
      <c r="L472" s="1">
        <f t="shared" si="36"/>
        <v>0</v>
      </c>
    </row>
    <row r="473" spans="2:12">
      <c r="B473" s="1" t="str">
        <f>IF($C473&lt;&gt;"",MATCH($C473,collection,0),"")</f>
        <v/>
      </c>
      <c r="F473" s="1">
        <f t="shared" si="35"/>
        <v>0</v>
      </c>
      <c r="G473" s="1">
        <f t="shared" si="37"/>
        <v>0</v>
      </c>
      <c r="H473" s="4"/>
      <c r="I473" s="2">
        <f t="shared" si="38"/>
        <v>0</v>
      </c>
      <c r="K473" s="5">
        <f t="shared" ca="1" si="39"/>
        <v>0</v>
      </c>
      <c r="L473" s="1">
        <f t="shared" si="36"/>
        <v>0</v>
      </c>
    </row>
    <row r="474" spans="2:12">
      <c r="B474" s="1" t="str">
        <f>IF($C474&lt;&gt;"",MATCH($C474,collection,0),"")</f>
        <v/>
      </c>
      <c r="F474" s="1">
        <f t="shared" si="35"/>
        <v>0</v>
      </c>
      <c r="G474" s="1">
        <f t="shared" si="37"/>
        <v>0</v>
      </c>
      <c r="H474" s="4"/>
      <c r="I474" s="2">
        <f t="shared" si="38"/>
        <v>0</v>
      </c>
      <c r="K474" s="5">
        <f t="shared" ca="1" si="39"/>
        <v>0</v>
      </c>
      <c r="L474" s="1">
        <f t="shared" si="36"/>
        <v>0</v>
      </c>
    </row>
    <row r="475" spans="2:12">
      <c r="B475" s="1" t="str">
        <f>IF($C475&lt;&gt;"",MATCH($C475,collection,0),"")</f>
        <v/>
      </c>
      <c r="F475" s="1">
        <f t="shared" si="35"/>
        <v>0</v>
      </c>
      <c r="G475" s="1">
        <f t="shared" si="37"/>
        <v>0</v>
      </c>
      <c r="H475" s="4"/>
      <c r="I475" s="2">
        <f t="shared" si="38"/>
        <v>0</v>
      </c>
      <c r="K475" s="5">
        <f t="shared" ca="1" si="39"/>
        <v>0</v>
      </c>
      <c r="L475" s="1">
        <f t="shared" si="36"/>
        <v>0</v>
      </c>
    </row>
    <row r="476" spans="2:12">
      <c r="B476" s="1" t="str">
        <f>IF($C476&lt;&gt;"",MATCH($C476,collection,0),"")</f>
        <v/>
      </c>
      <c r="F476" s="1">
        <f t="shared" si="35"/>
        <v>0</v>
      </c>
      <c r="G476" s="1">
        <f t="shared" si="37"/>
        <v>0</v>
      </c>
      <c r="H476" s="4"/>
      <c r="I476" s="2">
        <f t="shared" si="38"/>
        <v>0</v>
      </c>
      <c r="K476" s="5">
        <f t="shared" ca="1" si="39"/>
        <v>0</v>
      </c>
      <c r="L476" s="1">
        <f t="shared" si="36"/>
        <v>0</v>
      </c>
    </row>
    <row r="477" spans="2:12">
      <c r="B477" s="1" t="str">
        <f>IF($C477&lt;&gt;"",MATCH($C477,collection,0),"")</f>
        <v/>
      </c>
      <c r="F477" s="1">
        <f t="shared" si="35"/>
        <v>0</v>
      </c>
      <c r="G477" s="1">
        <f t="shared" si="37"/>
        <v>0</v>
      </c>
      <c r="H477" s="4"/>
      <c r="I477" s="2">
        <f t="shared" si="38"/>
        <v>0</v>
      </c>
      <c r="K477" s="5">
        <f t="shared" ca="1" si="39"/>
        <v>0</v>
      </c>
      <c r="L477" s="1">
        <f t="shared" si="36"/>
        <v>0</v>
      </c>
    </row>
    <row r="478" spans="2:12">
      <c r="B478" s="1" t="str">
        <f>IF($C478&lt;&gt;"",MATCH($C478,collection,0),"")</f>
        <v/>
      </c>
      <c r="F478" s="1">
        <f t="shared" si="35"/>
        <v>0</v>
      </c>
      <c r="G478" s="1">
        <f t="shared" si="37"/>
        <v>0</v>
      </c>
      <c r="H478" s="4"/>
      <c r="I478" s="2">
        <f t="shared" si="38"/>
        <v>0</v>
      </c>
      <c r="K478" s="5">
        <f t="shared" ca="1" si="39"/>
        <v>0</v>
      </c>
      <c r="L478" s="1">
        <f t="shared" si="36"/>
        <v>0</v>
      </c>
    </row>
    <row r="479" spans="2:12">
      <c r="B479" s="1" t="str">
        <f>IF($C479&lt;&gt;"",MATCH($C479,collection,0),"")</f>
        <v/>
      </c>
      <c r="F479" s="1">
        <f t="shared" si="35"/>
        <v>0</v>
      </c>
      <c r="G479" s="1">
        <f t="shared" si="37"/>
        <v>0</v>
      </c>
      <c r="H479" s="4"/>
      <c r="I479" s="2">
        <f t="shared" si="38"/>
        <v>0</v>
      </c>
      <c r="K479" s="5">
        <f t="shared" ca="1" si="39"/>
        <v>0</v>
      </c>
      <c r="L479" s="1">
        <f t="shared" si="36"/>
        <v>0</v>
      </c>
    </row>
    <row r="480" spans="2:12">
      <c r="B480" s="1" t="str">
        <f>IF($C480&lt;&gt;"",MATCH($C480,collection,0),"")</f>
        <v/>
      </c>
      <c r="F480" s="1">
        <f t="shared" si="35"/>
        <v>0</v>
      </c>
      <c r="G480" s="1">
        <f t="shared" si="37"/>
        <v>0</v>
      </c>
      <c r="H480" s="4"/>
      <c r="I480" s="2">
        <f t="shared" si="38"/>
        <v>0</v>
      </c>
      <c r="K480" s="5">
        <f t="shared" ca="1" si="39"/>
        <v>0</v>
      </c>
      <c r="L480" s="1">
        <f t="shared" si="36"/>
        <v>0</v>
      </c>
    </row>
    <row r="481" spans="2:12">
      <c r="B481" s="1" t="str">
        <f>IF($C481&lt;&gt;"",MATCH($C481,collection,0),"")</f>
        <v/>
      </c>
      <c r="F481" s="1">
        <f t="shared" si="35"/>
        <v>0</v>
      </c>
      <c r="G481" s="1">
        <f t="shared" si="37"/>
        <v>0</v>
      </c>
      <c r="H481" s="4"/>
      <c r="I481" s="2">
        <f t="shared" si="38"/>
        <v>0</v>
      </c>
      <c r="K481" s="5">
        <f t="shared" ca="1" si="39"/>
        <v>0</v>
      </c>
      <c r="L481" s="1">
        <f t="shared" si="36"/>
        <v>0</v>
      </c>
    </row>
    <row r="482" spans="2:12">
      <c r="B482" s="1" t="str">
        <f>IF($C482&lt;&gt;"",MATCH($C482,collection,0),"")</f>
        <v/>
      </c>
      <c r="F482" s="1">
        <f t="shared" si="35"/>
        <v>0</v>
      </c>
      <c r="G482" s="1">
        <f t="shared" si="37"/>
        <v>0</v>
      </c>
      <c r="H482" s="4"/>
      <c r="I482" s="2">
        <f t="shared" si="38"/>
        <v>0</v>
      </c>
      <c r="K482" s="5">
        <f t="shared" ca="1" si="39"/>
        <v>0</v>
      </c>
      <c r="L482" s="1">
        <f t="shared" si="36"/>
        <v>0</v>
      </c>
    </row>
    <row r="483" spans="2:12">
      <c r="B483" s="1" t="str">
        <f>IF($C483&lt;&gt;"",MATCH($C483,collection,0),"")</f>
        <v/>
      </c>
      <c r="F483" s="1">
        <f t="shared" si="35"/>
        <v>0</v>
      </c>
      <c r="G483" s="1">
        <f t="shared" si="37"/>
        <v>0</v>
      </c>
      <c r="H483" s="4"/>
      <c r="I483" s="2">
        <f t="shared" si="38"/>
        <v>0</v>
      </c>
      <c r="K483" s="5">
        <f t="shared" ca="1" si="39"/>
        <v>0</v>
      </c>
      <c r="L483" s="1">
        <f t="shared" si="36"/>
        <v>0</v>
      </c>
    </row>
    <row r="484" spans="2:12">
      <c r="B484" s="1" t="str">
        <f>IF($C484&lt;&gt;"",MATCH($C484,collection,0),"")</f>
        <v/>
      </c>
      <c r="F484" s="1">
        <f t="shared" si="35"/>
        <v>0</v>
      </c>
      <c r="G484" s="1">
        <f t="shared" si="37"/>
        <v>0</v>
      </c>
      <c r="H484" s="4"/>
      <c r="I484" s="2">
        <f t="shared" si="38"/>
        <v>0</v>
      </c>
      <c r="K484" s="5">
        <f t="shared" ca="1" si="39"/>
        <v>0</v>
      </c>
      <c r="L484" s="1">
        <f t="shared" si="36"/>
        <v>0</v>
      </c>
    </row>
    <row r="485" spans="2:12">
      <c r="B485" s="1" t="str">
        <f>IF($C485&lt;&gt;"",MATCH($C485,collection,0),"")</f>
        <v/>
      </c>
      <c r="F485" s="1">
        <f t="shared" si="35"/>
        <v>0</v>
      </c>
      <c r="G485" s="1">
        <f t="shared" si="37"/>
        <v>0</v>
      </c>
      <c r="H485" s="4"/>
      <c r="I485" s="2">
        <f t="shared" si="38"/>
        <v>0</v>
      </c>
      <c r="K485" s="5">
        <f t="shared" ca="1" si="39"/>
        <v>0</v>
      </c>
      <c r="L485" s="1">
        <f t="shared" si="36"/>
        <v>0</v>
      </c>
    </row>
    <row r="486" spans="2:12">
      <c r="B486" s="1" t="str">
        <f>IF($C486&lt;&gt;"",MATCH($C486,collection,0),"")</f>
        <v/>
      </c>
      <c r="F486" s="1">
        <f t="shared" si="35"/>
        <v>0</v>
      </c>
      <c r="G486" s="1">
        <f t="shared" si="37"/>
        <v>0</v>
      </c>
      <c r="H486" s="4"/>
      <c r="I486" s="2">
        <f t="shared" si="38"/>
        <v>0</v>
      </c>
      <c r="K486" s="5">
        <f t="shared" ca="1" si="39"/>
        <v>0</v>
      </c>
      <c r="L486" s="1">
        <f t="shared" si="36"/>
        <v>0</v>
      </c>
    </row>
    <row r="487" spans="2:12">
      <c r="B487" s="1" t="str">
        <f>IF($C487&lt;&gt;"",MATCH($C487,collection,0),"")</f>
        <v/>
      </c>
      <c r="F487" s="1">
        <f t="shared" si="35"/>
        <v>0</v>
      </c>
      <c r="G487" s="1">
        <f t="shared" si="37"/>
        <v>0</v>
      </c>
      <c r="H487" s="4"/>
      <c r="I487" s="2">
        <f t="shared" si="38"/>
        <v>0</v>
      </c>
      <c r="K487" s="5">
        <f t="shared" ca="1" si="39"/>
        <v>0</v>
      </c>
      <c r="L487" s="1">
        <f t="shared" si="36"/>
        <v>0</v>
      </c>
    </row>
    <row r="488" spans="2:12">
      <c r="B488" s="1" t="str">
        <f>IF($C488&lt;&gt;"",MATCH($C488,collection,0),"")</f>
        <v/>
      </c>
      <c r="F488" s="1">
        <f t="shared" si="35"/>
        <v>0</v>
      </c>
      <c r="G488" s="1">
        <f t="shared" si="37"/>
        <v>0</v>
      </c>
      <c r="H488" s="4"/>
      <c r="I488" s="2">
        <f t="shared" si="38"/>
        <v>0</v>
      </c>
      <c r="K488" s="5">
        <f t="shared" ca="1" si="39"/>
        <v>0</v>
      </c>
      <c r="L488" s="1">
        <f t="shared" si="36"/>
        <v>0</v>
      </c>
    </row>
    <row r="489" spans="2:12">
      <c r="B489" s="1" t="str">
        <f>IF($C489&lt;&gt;"",MATCH($C489,collection,0),"")</f>
        <v/>
      </c>
      <c r="F489" s="1">
        <f t="shared" si="35"/>
        <v>0</v>
      </c>
      <c r="G489" s="1">
        <f t="shared" si="37"/>
        <v>0</v>
      </c>
      <c r="H489" s="4"/>
      <c r="I489" s="2">
        <f t="shared" si="38"/>
        <v>0</v>
      </c>
      <c r="K489" s="5">
        <f t="shared" ca="1" si="39"/>
        <v>0</v>
      </c>
      <c r="L489" s="1">
        <f t="shared" si="36"/>
        <v>0</v>
      </c>
    </row>
    <row r="490" spans="2:12">
      <c r="B490" s="1" t="str">
        <f>IF($C490&lt;&gt;"",MATCH($C490,collection,0),"")</f>
        <v/>
      </c>
      <c r="F490" s="1">
        <f t="shared" si="35"/>
        <v>0</v>
      </c>
      <c r="G490" s="1">
        <f t="shared" si="37"/>
        <v>0</v>
      </c>
      <c r="H490" s="4"/>
      <c r="I490" s="2">
        <f t="shared" si="38"/>
        <v>0</v>
      </c>
      <c r="K490" s="5">
        <f t="shared" ca="1" si="39"/>
        <v>0</v>
      </c>
      <c r="L490" s="1">
        <f t="shared" si="36"/>
        <v>0</v>
      </c>
    </row>
    <row r="491" spans="2:12">
      <c r="B491" s="1" t="str">
        <f>IF($C491&lt;&gt;"",MATCH($C491,collection,0),"")</f>
        <v/>
      </c>
      <c r="F491" s="1">
        <f t="shared" si="35"/>
        <v>0</v>
      </c>
      <c r="G491" s="1">
        <f t="shared" si="37"/>
        <v>0</v>
      </c>
      <c r="H491" s="4"/>
      <c r="I491" s="2">
        <f t="shared" si="38"/>
        <v>0</v>
      </c>
      <c r="K491" s="5">
        <f t="shared" ca="1" si="39"/>
        <v>0</v>
      </c>
      <c r="L491" s="1">
        <f t="shared" si="36"/>
        <v>0</v>
      </c>
    </row>
    <row r="492" spans="2:12">
      <c r="B492" s="1" t="str">
        <f>IF($C492&lt;&gt;"",MATCH($C492,collection,0),"")</f>
        <v/>
      </c>
      <c r="F492" s="1">
        <f t="shared" si="35"/>
        <v>0</v>
      </c>
      <c r="G492" s="1">
        <f t="shared" si="37"/>
        <v>0</v>
      </c>
      <c r="H492" s="4"/>
      <c r="I492" s="2">
        <f t="shared" si="38"/>
        <v>0</v>
      </c>
      <c r="K492" s="5">
        <f t="shared" ca="1" si="39"/>
        <v>0</v>
      </c>
      <c r="L492" s="1">
        <f t="shared" si="36"/>
        <v>0</v>
      </c>
    </row>
    <row r="493" spans="2:12">
      <c r="B493" s="1" t="str">
        <f>IF($C493&lt;&gt;"",MATCH($C493,collection,0),"")</f>
        <v/>
      </c>
      <c r="F493" s="1">
        <f t="shared" si="35"/>
        <v>0</v>
      </c>
      <c r="G493" s="1">
        <f t="shared" si="37"/>
        <v>0</v>
      </c>
      <c r="H493" s="4"/>
      <c r="I493" s="2">
        <f t="shared" si="38"/>
        <v>0</v>
      </c>
      <c r="K493" s="5">
        <f t="shared" ca="1" si="39"/>
        <v>0</v>
      </c>
      <c r="L493" s="1">
        <f t="shared" si="36"/>
        <v>0</v>
      </c>
    </row>
    <row r="494" spans="2:12">
      <c r="B494" s="1" t="str">
        <f>IF($C494&lt;&gt;"",MATCH($C494,collection,0),"")</f>
        <v/>
      </c>
      <c r="F494" s="1">
        <f t="shared" si="35"/>
        <v>0</v>
      </c>
      <c r="G494" s="1">
        <f t="shared" si="37"/>
        <v>0</v>
      </c>
      <c r="H494" s="4"/>
      <c r="I494" s="2">
        <f t="shared" si="38"/>
        <v>0</v>
      </c>
      <c r="K494" s="5">
        <f t="shared" ca="1" si="39"/>
        <v>0</v>
      </c>
      <c r="L494" s="1">
        <f t="shared" si="36"/>
        <v>0</v>
      </c>
    </row>
    <row r="495" spans="2:12">
      <c r="B495" s="1" t="str">
        <f>IF($C495&lt;&gt;"",MATCH($C495,collection,0),"")</f>
        <v/>
      </c>
      <c r="F495" s="1">
        <f t="shared" si="35"/>
        <v>0</v>
      </c>
      <c r="G495" s="1">
        <f t="shared" si="37"/>
        <v>0</v>
      </c>
      <c r="H495" s="4"/>
      <c r="I495" s="2">
        <f t="shared" si="38"/>
        <v>0</v>
      </c>
      <c r="K495" s="5">
        <f t="shared" ca="1" si="39"/>
        <v>0</v>
      </c>
      <c r="L495" s="1">
        <f t="shared" si="36"/>
        <v>0</v>
      </c>
    </row>
    <row r="496" spans="2:12">
      <c r="B496" s="1" t="str">
        <f>IF($C496&lt;&gt;"",MATCH($C496,collection,0),"")</f>
        <v/>
      </c>
      <c r="F496" s="1">
        <f t="shared" si="35"/>
        <v>0</v>
      </c>
      <c r="G496" s="1">
        <f t="shared" si="37"/>
        <v>0</v>
      </c>
      <c r="H496" s="4"/>
      <c r="I496" s="2">
        <f t="shared" si="38"/>
        <v>0</v>
      </c>
      <c r="K496" s="5">
        <f t="shared" ca="1" si="39"/>
        <v>0</v>
      </c>
      <c r="L496" s="1">
        <f t="shared" si="36"/>
        <v>0</v>
      </c>
    </row>
    <row r="497" spans="2:12">
      <c r="B497" s="1" t="str">
        <f>IF($C497&lt;&gt;"",MATCH($C497,collection,0),"")</f>
        <v/>
      </c>
      <c r="F497" s="1">
        <f t="shared" si="35"/>
        <v>0</v>
      </c>
      <c r="G497" s="1">
        <f t="shared" si="37"/>
        <v>0</v>
      </c>
      <c r="H497" s="4"/>
      <c r="I497" s="2">
        <f t="shared" si="38"/>
        <v>0</v>
      </c>
      <c r="K497" s="5">
        <f t="shared" ca="1" si="39"/>
        <v>0</v>
      </c>
      <c r="L497" s="1">
        <f t="shared" si="36"/>
        <v>0</v>
      </c>
    </row>
    <row r="498" spans="2:12">
      <c r="B498" s="1" t="str">
        <f>IF($C498&lt;&gt;"",MATCH($C498,collection,0),"")</f>
        <v/>
      </c>
      <c r="F498" s="1">
        <f t="shared" si="35"/>
        <v>0</v>
      </c>
      <c r="G498" s="1">
        <f t="shared" si="37"/>
        <v>0</v>
      </c>
      <c r="H498" s="4"/>
      <c r="I498" s="2">
        <f t="shared" si="38"/>
        <v>0</v>
      </c>
      <c r="K498" s="5">
        <f t="shared" ca="1" si="39"/>
        <v>0</v>
      </c>
      <c r="L498" s="1">
        <f t="shared" si="36"/>
        <v>0</v>
      </c>
    </row>
    <row r="499" spans="2:12">
      <c r="B499" s="1" t="str">
        <f>IF($C499&lt;&gt;"",MATCH($C499,collection,0),"")</f>
        <v/>
      </c>
      <c r="F499" s="1">
        <f t="shared" si="35"/>
        <v>0</v>
      </c>
      <c r="G499" s="1">
        <f t="shared" si="37"/>
        <v>0</v>
      </c>
      <c r="H499" s="4"/>
      <c r="I499" s="2">
        <f t="shared" si="38"/>
        <v>0</v>
      </c>
      <c r="K499" s="5">
        <f t="shared" ca="1" si="39"/>
        <v>0</v>
      </c>
      <c r="L499" s="1">
        <f t="shared" si="36"/>
        <v>0</v>
      </c>
    </row>
    <row r="500" spans="2:12">
      <c r="B500" s="1" t="str">
        <f>IF($C500&lt;&gt;"",MATCH($C500,collection,0),"")</f>
        <v/>
      </c>
      <c r="F500" s="1">
        <f t="shared" si="35"/>
        <v>0</v>
      </c>
      <c r="G500" s="1">
        <f t="shared" si="37"/>
        <v>0</v>
      </c>
      <c r="H500" s="4"/>
      <c r="I500" s="2">
        <f t="shared" si="38"/>
        <v>0</v>
      </c>
      <c r="K500" s="5">
        <f t="shared" ca="1" si="39"/>
        <v>0</v>
      </c>
      <c r="L500" s="1">
        <f t="shared" si="36"/>
        <v>0</v>
      </c>
    </row>
    <row r="501" spans="2:12">
      <c r="B501" s="1" t="str">
        <f>IF($C501&lt;&gt;"",MATCH($C501,collection,0),"")</f>
        <v/>
      </c>
      <c r="F501" s="1">
        <f t="shared" si="35"/>
        <v>0</v>
      </c>
      <c r="G501" s="1">
        <f t="shared" si="37"/>
        <v>0</v>
      </c>
      <c r="H501" s="4"/>
      <c r="I501" s="2">
        <f t="shared" si="38"/>
        <v>0</v>
      </c>
      <c r="K501" s="5">
        <f t="shared" ca="1" si="39"/>
        <v>0</v>
      </c>
      <c r="L501" s="1">
        <f t="shared" si="36"/>
        <v>0</v>
      </c>
    </row>
    <row r="502" spans="2:12">
      <c r="B502" s="1" t="str">
        <f>IF($C502&lt;&gt;"",MATCH($C502,collection,0),"")</f>
        <v/>
      </c>
      <c r="F502" s="1">
        <f t="shared" si="35"/>
        <v>0</v>
      </c>
      <c r="G502" s="1">
        <f t="shared" si="37"/>
        <v>0</v>
      </c>
      <c r="H502" s="4"/>
      <c r="I502" s="2">
        <f t="shared" si="38"/>
        <v>0</v>
      </c>
      <c r="K502" s="5">
        <f t="shared" ca="1" si="39"/>
        <v>0</v>
      </c>
      <c r="L502" s="1">
        <f t="shared" si="36"/>
        <v>0</v>
      </c>
    </row>
    <row r="503" spans="2:12">
      <c r="B503" s="1" t="str">
        <f>IF($C503&lt;&gt;"",MATCH($C503,collection,0),"")</f>
        <v/>
      </c>
      <c r="F503" s="1">
        <f t="shared" si="35"/>
        <v>0</v>
      </c>
      <c r="G503" s="1">
        <f t="shared" si="37"/>
        <v>0</v>
      </c>
      <c r="H503" s="4"/>
      <c r="I503" s="2">
        <f t="shared" si="38"/>
        <v>0</v>
      </c>
      <c r="K503" s="5">
        <f t="shared" ca="1" si="39"/>
        <v>0</v>
      </c>
      <c r="L503" s="1">
        <f t="shared" si="36"/>
        <v>0</v>
      </c>
    </row>
    <row r="504" spans="2:12">
      <c r="B504" s="1" t="str">
        <f>IF($C504&lt;&gt;"",MATCH($C504,collection,0),"")</f>
        <v/>
      </c>
      <c r="F504" s="1">
        <f t="shared" si="35"/>
        <v>0</v>
      </c>
      <c r="G504" s="1">
        <f t="shared" si="37"/>
        <v>0</v>
      </c>
      <c r="H504" s="4"/>
      <c r="I504" s="2">
        <f t="shared" si="38"/>
        <v>0</v>
      </c>
      <c r="K504" s="5">
        <f t="shared" ca="1" si="39"/>
        <v>0</v>
      </c>
      <c r="L504" s="1">
        <f t="shared" si="36"/>
        <v>0</v>
      </c>
    </row>
    <row r="505" spans="2:12">
      <c r="B505" s="1" t="str">
        <f>IF($C505&lt;&gt;"",MATCH($C505,collection,0),"")</f>
        <v/>
      </c>
      <c r="F505" s="1">
        <f t="shared" si="35"/>
        <v>0</v>
      </c>
      <c r="G505" s="1">
        <f t="shared" si="37"/>
        <v>0</v>
      </c>
      <c r="H505" s="4"/>
      <c r="I505" s="2">
        <f t="shared" si="38"/>
        <v>0</v>
      </c>
      <c r="K505" s="5">
        <f t="shared" ca="1" si="39"/>
        <v>0</v>
      </c>
      <c r="L505" s="1">
        <f t="shared" si="36"/>
        <v>0</v>
      </c>
    </row>
    <row r="506" spans="2:12">
      <c r="B506" s="1" t="str">
        <f>IF($C506&lt;&gt;"",MATCH($C506,collection,0),"")</f>
        <v/>
      </c>
      <c r="F506" s="1">
        <f t="shared" si="35"/>
        <v>0</v>
      </c>
      <c r="G506" s="1">
        <f t="shared" si="37"/>
        <v>0</v>
      </c>
      <c r="H506" s="4"/>
      <c r="I506" s="2">
        <f t="shared" si="38"/>
        <v>0</v>
      </c>
      <c r="K506" s="5">
        <f t="shared" ca="1" si="39"/>
        <v>0</v>
      </c>
      <c r="L506" s="1">
        <f t="shared" si="36"/>
        <v>0</v>
      </c>
    </row>
    <row r="507" spans="2:12">
      <c r="B507" s="1" t="str">
        <f>IF($C507&lt;&gt;"",MATCH($C507,collection,0),"")</f>
        <v/>
      </c>
      <c r="F507" s="1">
        <f t="shared" si="35"/>
        <v>0</v>
      </c>
      <c r="G507" s="1">
        <f t="shared" si="37"/>
        <v>0</v>
      </c>
      <c r="H507" s="4"/>
      <c r="I507" s="2">
        <f t="shared" si="38"/>
        <v>0</v>
      </c>
      <c r="K507" s="5">
        <f t="shared" ca="1" si="39"/>
        <v>0</v>
      </c>
      <c r="L507" s="1">
        <f t="shared" si="36"/>
        <v>0</v>
      </c>
    </row>
    <row r="508" spans="2:12">
      <c r="B508" s="1" t="str">
        <f>IF($C508&lt;&gt;"",MATCH($C508,collection,0),"")</f>
        <v/>
      </c>
      <c r="F508" s="1">
        <f t="shared" si="35"/>
        <v>0</v>
      </c>
      <c r="G508" s="1">
        <f t="shared" si="37"/>
        <v>0</v>
      </c>
      <c r="H508" s="4"/>
      <c r="I508" s="2">
        <f t="shared" si="38"/>
        <v>0</v>
      </c>
      <c r="K508" s="5">
        <f t="shared" ca="1" si="39"/>
        <v>0</v>
      </c>
      <c r="L508" s="1">
        <f t="shared" si="36"/>
        <v>0</v>
      </c>
    </row>
    <row r="509" spans="2:12">
      <c r="B509" s="1" t="str">
        <f>IF($C509&lt;&gt;"",MATCH($C509,collection,0),"")</f>
        <v/>
      </c>
      <c r="F509" s="1">
        <f t="shared" si="35"/>
        <v>0</v>
      </c>
      <c r="G509" s="1">
        <f t="shared" si="37"/>
        <v>0</v>
      </c>
      <c r="H509" s="4"/>
      <c r="I509" s="2">
        <f t="shared" si="38"/>
        <v>0</v>
      </c>
      <c r="K509" s="5">
        <f t="shared" ca="1" si="39"/>
        <v>0</v>
      </c>
      <c r="L509" s="1">
        <f t="shared" si="36"/>
        <v>0</v>
      </c>
    </row>
    <row r="510" spans="2:12">
      <c r="B510" s="1" t="str">
        <f>IF($C510&lt;&gt;"",MATCH($C510,collection,0),"")</f>
        <v/>
      </c>
      <c r="F510" s="1">
        <f t="shared" si="35"/>
        <v>0</v>
      </c>
      <c r="G510" s="1">
        <f t="shared" si="37"/>
        <v>0</v>
      </c>
      <c r="H510" s="4"/>
      <c r="I510" s="2">
        <f t="shared" si="38"/>
        <v>0</v>
      </c>
      <c r="K510" s="5">
        <f t="shared" ca="1" si="39"/>
        <v>0</v>
      </c>
      <c r="L510" s="1">
        <f t="shared" si="36"/>
        <v>0</v>
      </c>
    </row>
    <row r="511" spans="2:12">
      <c r="B511" s="1" t="str">
        <f>IF($C511&lt;&gt;"",MATCH($C511,collection,0),"")</f>
        <v/>
      </c>
      <c r="F511" s="1">
        <f t="shared" si="35"/>
        <v>0</v>
      </c>
      <c r="G511" s="1">
        <f t="shared" si="37"/>
        <v>0</v>
      </c>
      <c r="H511" s="4"/>
      <c r="I511" s="2">
        <f t="shared" si="38"/>
        <v>0</v>
      </c>
      <c r="K511" s="5">
        <f t="shared" ca="1" si="39"/>
        <v>0</v>
      </c>
      <c r="L511" s="1">
        <f t="shared" si="36"/>
        <v>0</v>
      </c>
    </row>
    <row r="512" spans="2:12">
      <c r="B512" s="1" t="str">
        <f>IF($C512&lt;&gt;"",MATCH($C512,collection,0),"")</f>
        <v/>
      </c>
      <c r="F512" s="1">
        <f t="shared" si="35"/>
        <v>0</v>
      </c>
      <c r="G512" s="1">
        <f t="shared" si="37"/>
        <v>0</v>
      </c>
      <c r="H512" s="4"/>
      <c r="I512" s="2">
        <f t="shared" si="38"/>
        <v>0</v>
      </c>
      <c r="K512" s="5">
        <f t="shared" ca="1" si="39"/>
        <v>0</v>
      </c>
      <c r="L512" s="1">
        <f t="shared" si="36"/>
        <v>0</v>
      </c>
    </row>
    <row r="513" spans="2:12">
      <c r="B513" s="1" t="str">
        <f>IF($C513&lt;&gt;"",MATCH($C513,collection,0),"")</f>
        <v/>
      </c>
      <c r="F513" s="1">
        <f t="shared" si="35"/>
        <v>0</v>
      </c>
      <c r="G513" s="1">
        <f t="shared" si="37"/>
        <v>0</v>
      </c>
      <c r="H513" s="4"/>
      <c r="I513" s="2">
        <f t="shared" si="38"/>
        <v>0</v>
      </c>
      <c r="K513" s="5">
        <f t="shared" ca="1" si="39"/>
        <v>0</v>
      </c>
      <c r="L513" s="1">
        <f t="shared" si="36"/>
        <v>0</v>
      </c>
    </row>
    <row r="514" spans="2:12">
      <c r="B514" s="1" t="str">
        <f>IF($C514&lt;&gt;"",MATCH($C514,collection,0),"")</f>
        <v/>
      </c>
      <c r="F514" s="1">
        <f t="shared" si="35"/>
        <v>0</v>
      </c>
      <c r="G514" s="1">
        <f t="shared" si="37"/>
        <v>0</v>
      </c>
      <c r="H514" s="4"/>
      <c r="I514" s="2">
        <f t="shared" si="38"/>
        <v>0</v>
      </c>
      <c r="K514" s="5">
        <f t="shared" ca="1" si="39"/>
        <v>0</v>
      </c>
      <c r="L514" s="1">
        <f t="shared" si="36"/>
        <v>0</v>
      </c>
    </row>
    <row r="515" spans="2:12">
      <c r="B515" s="1" t="str">
        <f>IF($C515&lt;&gt;"",MATCH($C515,collection,0),"")</f>
        <v/>
      </c>
      <c r="F515" s="1">
        <f t="shared" si="35"/>
        <v>0</v>
      </c>
      <c r="G515" s="1">
        <f t="shared" si="37"/>
        <v>0</v>
      </c>
      <c r="H515" s="4"/>
      <c r="I515" s="2">
        <f t="shared" si="38"/>
        <v>0</v>
      </c>
      <c r="K515" s="5">
        <f t="shared" ca="1" si="39"/>
        <v>0</v>
      </c>
      <c r="L515" s="1">
        <f t="shared" si="36"/>
        <v>0</v>
      </c>
    </row>
    <row r="516" spans="2:12">
      <c r="B516" s="1" t="str">
        <f>IF($C516&lt;&gt;"",MATCH($C516,collection,0),"")</f>
        <v/>
      </c>
      <c r="F516" s="1">
        <f t="shared" ref="F516:F579" si="40">D516*3000</f>
        <v>0</v>
      </c>
      <c r="G516" s="1">
        <f t="shared" si="37"/>
        <v>0</v>
      </c>
      <c r="H516" s="4"/>
      <c r="I516" s="2">
        <f t="shared" si="38"/>
        <v>0</v>
      </c>
      <c r="K516" s="5">
        <f t="shared" ca="1" si="39"/>
        <v>0</v>
      </c>
      <c r="L516" s="1">
        <f t="shared" ref="L516:L579" si="41">SUMIFS(G$4:G$5000,I$4:I$5000,"مستحق",C$4:C$5000,C516)</f>
        <v>0</v>
      </c>
    </row>
    <row r="517" spans="2:12">
      <c r="B517" s="1" t="str">
        <f>IF($C517&lt;&gt;"",MATCH($C517,collection,0),"")</f>
        <v/>
      </c>
      <c r="F517" s="1">
        <f t="shared" si="40"/>
        <v>0</v>
      </c>
      <c r="G517" s="1">
        <f t="shared" ref="G517:G580" si="42">F517/12</f>
        <v>0</v>
      </c>
      <c r="H517" s="4"/>
      <c r="I517" s="2">
        <f t="shared" ref="I517:I580" si="43">IF((OR(J517="لم يتم السداد",J517="متعثر")),"مستحق",(IF(J517="تم السداد","تم السداد",0)))</f>
        <v>0</v>
      </c>
      <c r="K517" s="5">
        <f t="shared" ref="K517:K580" ca="1" si="44">IF(F517&gt;0,MONTH(TODAY()-H517),0)</f>
        <v>0</v>
      </c>
      <c r="L517" s="1">
        <f t="shared" si="41"/>
        <v>0</v>
      </c>
    </row>
    <row r="518" spans="2:12">
      <c r="B518" s="1" t="str">
        <f>IF($C518&lt;&gt;"",MATCH($C518,collection,0),"")</f>
        <v/>
      </c>
      <c r="F518" s="1">
        <f t="shared" si="40"/>
        <v>0</v>
      </c>
      <c r="G518" s="1">
        <f t="shared" si="42"/>
        <v>0</v>
      </c>
      <c r="H518" s="4"/>
      <c r="I518" s="2">
        <f t="shared" si="43"/>
        <v>0</v>
      </c>
      <c r="K518" s="5">
        <f t="shared" ca="1" si="44"/>
        <v>0</v>
      </c>
      <c r="L518" s="1">
        <f t="shared" si="41"/>
        <v>0</v>
      </c>
    </row>
    <row r="519" spans="2:12">
      <c r="B519" s="1" t="str">
        <f>IF($C519&lt;&gt;"",MATCH($C519,collection,0),"")</f>
        <v/>
      </c>
      <c r="F519" s="1">
        <f t="shared" si="40"/>
        <v>0</v>
      </c>
      <c r="G519" s="1">
        <f t="shared" si="42"/>
        <v>0</v>
      </c>
      <c r="H519" s="4"/>
      <c r="I519" s="2">
        <f t="shared" si="43"/>
        <v>0</v>
      </c>
      <c r="K519" s="5">
        <f t="shared" ca="1" si="44"/>
        <v>0</v>
      </c>
      <c r="L519" s="1">
        <f t="shared" si="41"/>
        <v>0</v>
      </c>
    </row>
    <row r="520" spans="2:12">
      <c r="B520" s="1" t="str">
        <f>IF($C520&lt;&gt;"",MATCH($C520,collection,0),"")</f>
        <v/>
      </c>
      <c r="F520" s="1">
        <f t="shared" si="40"/>
        <v>0</v>
      </c>
      <c r="G520" s="1">
        <f t="shared" si="42"/>
        <v>0</v>
      </c>
      <c r="H520" s="4"/>
      <c r="I520" s="2">
        <f t="shared" si="43"/>
        <v>0</v>
      </c>
      <c r="K520" s="5">
        <f t="shared" ca="1" si="44"/>
        <v>0</v>
      </c>
      <c r="L520" s="1">
        <f t="shared" si="41"/>
        <v>0</v>
      </c>
    </row>
    <row r="521" spans="2:12">
      <c r="B521" s="1" t="str">
        <f>IF($C521&lt;&gt;"",MATCH($C521,collection,0),"")</f>
        <v/>
      </c>
      <c r="F521" s="1">
        <f t="shared" si="40"/>
        <v>0</v>
      </c>
      <c r="G521" s="1">
        <f t="shared" si="42"/>
        <v>0</v>
      </c>
      <c r="H521" s="4"/>
      <c r="I521" s="2">
        <f t="shared" si="43"/>
        <v>0</v>
      </c>
      <c r="K521" s="5">
        <f t="shared" ca="1" si="44"/>
        <v>0</v>
      </c>
      <c r="L521" s="1">
        <f t="shared" si="41"/>
        <v>0</v>
      </c>
    </row>
    <row r="522" spans="2:12">
      <c r="B522" s="1" t="str">
        <f>IF($C522&lt;&gt;"",MATCH($C522,collection,0),"")</f>
        <v/>
      </c>
      <c r="F522" s="1">
        <f t="shared" si="40"/>
        <v>0</v>
      </c>
      <c r="G522" s="1">
        <f t="shared" si="42"/>
        <v>0</v>
      </c>
      <c r="H522" s="4"/>
      <c r="I522" s="2">
        <f t="shared" si="43"/>
        <v>0</v>
      </c>
      <c r="K522" s="5">
        <f t="shared" ca="1" si="44"/>
        <v>0</v>
      </c>
      <c r="L522" s="1">
        <f t="shared" si="41"/>
        <v>0</v>
      </c>
    </row>
    <row r="523" spans="2:12">
      <c r="B523" s="1" t="str">
        <f>IF($C523&lt;&gt;"",MATCH($C523,collection,0),"")</f>
        <v/>
      </c>
      <c r="F523" s="1">
        <f t="shared" si="40"/>
        <v>0</v>
      </c>
      <c r="G523" s="1">
        <f t="shared" si="42"/>
        <v>0</v>
      </c>
      <c r="H523" s="4"/>
      <c r="I523" s="2">
        <f t="shared" si="43"/>
        <v>0</v>
      </c>
      <c r="K523" s="5">
        <f t="shared" ca="1" si="44"/>
        <v>0</v>
      </c>
      <c r="L523" s="1">
        <f t="shared" si="41"/>
        <v>0</v>
      </c>
    </row>
    <row r="524" spans="2:12">
      <c r="B524" s="1" t="str">
        <f>IF($C524&lt;&gt;"",MATCH($C524,collection,0),"")</f>
        <v/>
      </c>
      <c r="F524" s="1">
        <f t="shared" si="40"/>
        <v>0</v>
      </c>
      <c r="G524" s="1">
        <f t="shared" si="42"/>
        <v>0</v>
      </c>
      <c r="H524" s="4"/>
      <c r="I524" s="2">
        <f t="shared" si="43"/>
        <v>0</v>
      </c>
      <c r="K524" s="5">
        <f t="shared" ca="1" si="44"/>
        <v>0</v>
      </c>
      <c r="L524" s="1">
        <f t="shared" si="41"/>
        <v>0</v>
      </c>
    </row>
    <row r="525" spans="2:12">
      <c r="B525" s="1" t="str">
        <f>IF($C525&lt;&gt;"",MATCH($C525,collection,0),"")</f>
        <v/>
      </c>
      <c r="F525" s="1">
        <f t="shared" si="40"/>
        <v>0</v>
      </c>
      <c r="G525" s="1">
        <f t="shared" si="42"/>
        <v>0</v>
      </c>
      <c r="H525" s="4"/>
      <c r="I525" s="2">
        <f t="shared" si="43"/>
        <v>0</v>
      </c>
      <c r="K525" s="5">
        <f t="shared" ca="1" si="44"/>
        <v>0</v>
      </c>
      <c r="L525" s="1">
        <f t="shared" si="41"/>
        <v>0</v>
      </c>
    </row>
    <row r="526" spans="2:12">
      <c r="B526" s="1" t="str">
        <f>IF($C526&lt;&gt;"",MATCH($C526,collection,0),"")</f>
        <v/>
      </c>
      <c r="F526" s="1">
        <f t="shared" si="40"/>
        <v>0</v>
      </c>
      <c r="G526" s="1">
        <f t="shared" si="42"/>
        <v>0</v>
      </c>
      <c r="H526" s="4"/>
      <c r="I526" s="2">
        <f t="shared" si="43"/>
        <v>0</v>
      </c>
      <c r="K526" s="5">
        <f t="shared" ca="1" si="44"/>
        <v>0</v>
      </c>
      <c r="L526" s="1">
        <f t="shared" si="41"/>
        <v>0</v>
      </c>
    </row>
    <row r="527" spans="2:12">
      <c r="B527" s="1" t="str">
        <f>IF($C527&lt;&gt;"",MATCH($C527,collection,0),"")</f>
        <v/>
      </c>
      <c r="F527" s="1">
        <f t="shared" si="40"/>
        <v>0</v>
      </c>
      <c r="G527" s="1">
        <f t="shared" si="42"/>
        <v>0</v>
      </c>
      <c r="H527" s="4"/>
      <c r="I527" s="2">
        <f t="shared" si="43"/>
        <v>0</v>
      </c>
      <c r="K527" s="5">
        <f t="shared" ca="1" si="44"/>
        <v>0</v>
      </c>
      <c r="L527" s="1">
        <f t="shared" si="41"/>
        <v>0</v>
      </c>
    </row>
    <row r="528" spans="2:12">
      <c r="B528" s="1" t="str">
        <f>IF($C528&lt;&gt;"",MATCH($C528,collection,0),"")</f>
        <v/>
      </c>
      <c r="F528" s="1">
        <f t="shared" si="40"/>
        <v>0</v>
      </c>
      <c r="G528" s="1">
        <f t="shared" si="42"/>
        <v>0</v>
      </c>
      <c r="H528" s="4"/>
      <c r="I528" s="2">
        <f t="shared" si="43"/>
        <v>0</v>
      </c>
      <c r="K528" s="5">
        <f t="shared" ca="1" si="44"/>
        <v>0</v>
      </c>
      <c r="L528" s="1">
        <f t="shared" si="41"/>
        <v>0</v>
      </c>
    </row>
    <row r="529" spans="2:12">
      <c r="B529" s="1" t="str">
        <f>IF($C529&lt;&gt;"",MATCH($C529,collection,0),"")</f>
        <v/>
      </c>
      <c r="F529" s="1">
        <f t="shared" si="40"/>
        <v>0</v>
      </c>
      <c r="G529" s="1">
        <f t="shared" si="42"/>
        <v>0</v>
      </c>
      <c r="H529" s="4"/>
      <c r="I529" s="2">
        <f t="shared" si="43"/>
        <v>0</v>
      </c>
      <c r="K529" s="5">
        <f t="shared" ca="1" si="44"/>
        <v>0</v>
      </c>
      <c r="L529" s="1">
        <f t="shared" si="41"/>
        <v>0</v>
      </c>
    </row>
    <row r="530" spans="2:12">
      <c r="B530" s="1" t="str">
        <f>IF($C530&lt;&gt;"",MATCH($C530,collection,0),"")</f>
        <v/>
      </c>
      <c r="F530" s="1">
        <f t="shared" si="40"/>
        <v>0</v>
      </c>
      <c r="G530" s="1">
        <f t="shared" si="42"/>
        <v>0</v>
      </c>
      <c r="H530" s="4"/>
      <c r="I530" s="2">
        <f t="shared" si="43"/>
        <v>0</v>
      </c>
      <c r="K530" s="5">
        <f t="shared" ca="1" si="44"/>
        <v>0</v>
      </c>
      <c r="L530" s="1">
        <f t="shared" si="41"/>
        <v>0</v>
      </c>
    </row>
    <row r="531" spans="2:12">
      <c r="B531" s="1" t="str">
        <f>IF($C531&lt;&gt;"",MATCH($C531,collection,0),"")</f>
        <v/>
      </c>
      <c r="F531" s="1">
        <f t="shared" si="40"/>
        <v>0</v>
      </c>
      <c r="G531" s="1">
        <f t="shared" si="42"/>
        <v>0</v>
      </c>
      <c r="H531" s="4"/>
      <c r="I531" s="2">
        <f t="shared" si="43"/>
        <v>0</v>
      </c>
      <c r="K531" s="5">
        <f t="shared" ca="1" si="44"/>
        <v>0</v>
      </c>
      <c r="L531" s="1">
        <f t="shared" si="41"/>
        <v>0</v>
      </c>
    </row>
    <row r="532" spans="2:12">
      <c r="B532" s="1" t="str">
        <f>IF($C532&lt;&gt;"",MATCH($C532,collection,0),"")</f>
        <v/>
      </c>
      <c r="F532" s="1">
        <f t="shared" si="40"/>
        <v>0</v>
      </c>
      <c r="G532" s="1">
        <f t="shared" si="42"/>
        <v>0</v>
      </c>
      <c r="H532" s="4"/>
      <c r="I532" s="2">
        <f t="shared" si="43"/>
        <v>0</v>
      </c>
      <c r="K532" s="5">
        <f t="shared" ca="1" si="44"/>
        <v>0</v>
      </c>
      <c r="L532" s="1">
        <f t="shared" si="41"/>
        <v>0</v>
      </c>
    </row>
    <row r="533" spans="2:12">
      <c r="B533" s="1" t="str">
        <f>IF($C533&lt;&gt;"",MATCH($C533,collection,0),"")</f>
        <v/>
      </c>
      <c r="F533" s="1">
        <f t="shared" si="40"/>
        <v>0</v>
      </c>
      <c r="G533" s="1">
        <f t="shared" si="42"/>
        <v>0</v>
      </c>
      <c r="H533" s="4"/>
      <c r="I533" s="2">
        <f t="shared" si="43"/>
        <v>0</v>
      </c>
      <c r="K533" s="5">
        <f t="shared" ca="1" si="44"/>
        <v>0</v>
      </c>
      <c r="L533" s="1">
        <f t="shared" si="41"/>
        <v>0</v>
      </c>
    </row>
    <row r="534" spans="2:12">
      <c r="B534" s="1" t="str">
        <f>IF($C534&lt;&gt;"",MATCH($C534,collection,0),"")</f>
        <v/>
      </c>
      <c r="F534" s="1">
        <f t="shared" si="40"/>
        <v>0</v>
      </c>
      <c r="G534" s="1">
        <f t="shared" si="42"/>
        <v>0</v>
      </c>
      <c r="H534" s="4"/>
      <c r="I534" s="2">
        <f t="shared" si="43"/>
        <v>0</v>
      </c>
      <c r="K534" s="5">
        <f t="shared" ca="1" si="44"/>
        <v>0</v>
      </c>
      <c r="L534" s="1">
        <f t="shared" si="41"/>
        <v>0</v>
      </c>
    </row>
    <row r="535" spans="2:12">
      <c r="B535" s="1" t="str">
        <f>IF($C535&lt;&gt;"",MATCH($C535,collection,0),"")</f>
        <v/>
      </c>
      <c r="F535" s="1">
        <f t="shared" si="40"/>
        <v>0</v>
      </c>
      <c r="G535" s="1">
        <f t="shared" si="42"/>
        <v>0</v>
      </c>
      <c r="H535" s="4"/>
      <c r="I535" s="2">
        <f t="shared" si="43"/>
        <v>0</v>
      </c>
      <c r="K535" s="5">
        <f t="shared" ca="1" si="44"/>
        <v>0</v>
      </c>
      <c r="L535" s="1">
        <f t="shared" si="41"/>
        <v>0</v>
      </c>
    </row>
    <row r="536" spans="2:12">
      <c r="B536" s="1" t="str">
        <f>IF($C536&lt;&gt;"",MATCH($C536,collection,0),"")</f>
        <v/>
      </c>
      <c r="F536" s="1">
        <f t="shared" si="40"/>
        <v>0</v>
      </c>
      <c r="G536" s="1">
        <f t="shared" si="42"/>
        <v>0</v>
      </c>
      <c r="H536" s="4"/>
      <c r="I536" s="2">
        <f t="shared" si="43"/>
        <v>0</v>
      </c>
      <c r="K536" s="5">
        <f t="shared" ca="1" si="44"/>
        <v>0</v>
      </c>
      <c r="L536" s="1">
        <f t="shared" si="41"/>
        <v>0</v>
      </c>
    </row>
    <row r="537" spans="2:12">
      <c r="B537" s="1" t="str">
        <f>IF($C537&lt;&gt;"",MATCH($C537,collection,0),"")</f>
        <v/>
      </c>
      <c r="F537" s="1">
        <f t="shared" si="40"/>
        <v>0</v>
      </c>
      <c r="G537" s="1">
        <f t="shared" si="42"/>
        <v>0</v>
      </c>
      <c r="H537" s="4"/>
      <c r="I537" s="2">
        <f t="shared" si="43"/>
        <v>0</v>
      </c>
      <c r="K537" s="5">
        <f t="shared" ca="1" si="44"/>
        <v>0</v>
      </c>
      <c r="L537" s="1">
        <f t="shared" si="41"/>
        <v>0</v>
      </c>
    </row>
    <row r="538" spans="2:12">
      <c r="B538" s="1" t="str">
        <f>IF($C538&lt;&gt;"",MATCH($C538,collection,0),"")</f>
        <v/>
      </c>
      <c r="F538" s="1">
        <f t="shared" si="40"/>
        <v>0</v>
      </c>
      <c r="G538" s="1">
        <f t="shared" si="42"/>
        <v>0</v>
      </c>
      <c r="H538" s="4"/>
      <c r="I538" s="2">
        <f t="shared" si="43"/>
        <v>0</v>
      </c>
      <c r="K538" s="5">
        <f t="shared" ca="1" si="44"/>
        <v>0</v>
      </c>
      <c r="L538" s="1">
        <f t="shared" si="41"/>
        <v>0</v>
      </c>
    </row>
    <row r="539" spans="2:12">
      <c r="B539" s="1" t="str">
        <f>IF($C539&lt;&gt;"",MATCH($C539,collection,0),"")</f>
        <v/>
      </c>
      <c r="F539" s="1">
        <f t="shared" si="40"/>
        <v>0</v>
      </c>
      <c r="G539" s="1">
        <f t="shared" si="42"/>
        <v>0</v>
      </c>
      <c r="H539" s="4"/>
      <c r="I539" s="2">
        <f t="shared" si="43"/>
        <v>0</v>
      </c>
      <c r="K539" s="5">
        <f t="shared" ca="1" si="44"/>
        <v>0</v>
      </c>
      <c r="L539" s="1">
        <f t="shared" si="41"/>
        <v>0</v>
      </c>
    </row>
    <row r="540" spans="2:12">
      <c r="B540" s="1" t="str">
        <f>IF($C540&lt;&gt;"",MATCH($C540,collection,0),"")</f>
        <v/>
      </c>
      <c r="F540" s="1">
        <f t="shared" si="40"/>
        <v>0</v>
      </c>
      <c r="G540" s="1">
        <f t="shared" si="42"/>
        <v>0</v>
      </c>
      <c r="H540" s="4"/>
      <c r="I540" s="2">
        <f t="shared" si="43"/>
        <v>0</v>
      </c>
      <c r="K540" s="5">
        <f t="shared" ca="1" si="44"/>
        <v>0</v>
      </c>
      <c r="L540" s="1">
        <f t="shared" si="41"/>
        <v>0</v>
      </c>
    </row>
    <row r="541" spans="2:12">
      <c r="B541" s="1" t="str">
        <f>IF($C541&lt;&gt;"",MATCH($C541,collection,0),"")</f>
        <v/>
      </c>
      <c r="F541" s="1">
        <f t="shared" si="40"/>
        <v>0</v>
      </c>
      <c r="G541" s="1">
        <f t="shared" si="42"/>
        <v>0</v>
      </c>
      <c r="H541" s="4"/>
      <c r="I541" s="2">
        <f t="shared" si="43"/>
        <v>0</v>
      </c>
      <c r="K541" s="5">
        <f t="shared" ca="1" si="44"/>
        <v>0</v>
      </c>
      <c r="L541" s="1">
        <f t="shared" si="41"/>
        <v>0</v>
      </c>
    </row>
    <row r="542" spans="2:12">
      <c r="B542" s="1" t="str">
        <f>IF($C542&lt;&gt;"",MATCH($C542,collection,0),"")</f>
        <v/>
      </c>
      <c r="F542" s="1">
        <f t="shared" si="40"/>
        <v>0</v>
      </c>
      <c r="G542" s="1">
        <f t="shared" si="42"/>
        <v>0</v>
      </c>
      <c r="H542" s="4"/>
      <c r="I542" s="2">
        <f t="shared" si="43"/>
        <v>0</v>
      </c>
      <c r="K542" s="5">
        <f t="shared" ca="1" si="44"/>
        <v>0</v>
      </c>
      <c r="L542" s="1">
        <f t="shared" si="41"/>
        <v>0</v>
      </c>
    </row>
    <row r="543" spans="2:12">
      <c r="B543" s="1" t="str">
        <f>IF($C543&lt;&gt;"",MATCH($C543,collection,0),"")</f>
        <v/>
      </c>
      <c r="F543" s="1">
        <f t="shared" si="40"/>
        <v>0</v>
      </c>
      <c r="G543" s="1">
        <f t="shared" si="42"/>
        <v>0</v>
      </c>
      <c r="H543" s="4"/>
      <c r="I543" s="2">
        <f t="shared" si="43"/>
        <v>0</v>
      </c>
      <c r="K543" s="5">
        <f t="shared" ca="1" si="44"/>
        <v>0</v>
      </c>
      <c r="L543" s="1">
        <f t="shared" si="41"/>
        <v>0</v>
      </c>
    </row>
    <row r="544" spans="2:12">
      <c r="B544" s="1" t="str">
        <f>IF($C544&lt;&gt;"",MATCH($C544,collection,0),"")</f>
        <v/>
      </c>
      <c r="F544" s="1">
        <f t="shared" si="40"/>
        <v>0</v>
      </c>
      <c r="G544" s="1">
        <f t="shared" si="42"/>
        <v>0</v>
      </c>
      <c r="H544" s="4"/>
      <c r="I544" s="2">
        <f t="shared" si="43"/>
        <v>0</v>
      </c>
      <c r="K544" s="5">
        <f t="shared" ca="1" si="44"/>
        <v>0</v>
      </c>
      <c r="L544" s="1">
        <f t="shared" si="41"/>
        <v>0</v>
      </c>
    </row>
    <row r="545" spans="2:12">
      <c r="B545" s="1" t="str">
        <f>IF($C545&lt;&gt;"",MATCH($C545,collection,0),"")</f>
        <v/>
      </c>
      <c r="F545" s="1">
        <f t="shared" si="40"/>
        <v>0</v>
      </c>
      <c r="G545" s="1">
        <f t="shared" si="42"/>
        <v>0</v>
      </c>
      <c r="H545" s="4"/>
      <c r="I545" s="2">
        <f t="shared" si="43"/>
        <v>0</v>
      </c>
      <c r="K545" s="5">
        <f t="shared" ca="1" si="44"/>
        <v>0</v>
      </c>
      <c r="L545" s="1">
        <f t="shared" si="41"/>
        <v>0</v>
      </c>
    </row>
    <row r="546" spans="2:12">
      <c r="B546" s="1" t="str">
        <f>IF($C546&lt;&gt;"",MATCH($C546,collection,0),"")</f>
        <v/>
      </c>
      <c r="F546" s="1">
        <f t="shared" si="40"/>
        <v>0</v>
      </c>
      <c r="G546" s="1">
        <f t="shared" si="42"/>
        <v>0</v>
      </c>
      <c r="H546" s="4"/>
      <c r="I546" s="2">
        <f t="shared" si="43"/>
        <v>0</v>
      </c>
      <c r="K546" s="5">
        <f t="shared" ca="1" si="44"/>
        <v>0</v>
      </c>
      <c r="L546" s="1">
        <f t="shared" si="41"/>
        <v>0</v>
      </c>
    </row>
    <row r="547" spans="2:12">
      <c r="B547" s="1" t="str">
        <f>IF($C547&lt;&gt;"",MATCH($C547,collection,0),"")</f>
        <v/>
      </c>
      <c r="F547" s="1">
        <f t="shared" si="40"/>
        <v>0</v>
      </c>
      <c r="G547" s="1">
        <f t="shared" si="42"/>
        <v>0</v>
      </c>
      <c r="H547" s="4"/>
      <c r="I547" s="2">
        <f t="shared" si="43"/>
        <v>0</v>
      </c>
      <c r="K547" s="5">
        <f t="shared" ca="1" si="44"/>
        <v>0</v>
      </c>
      <c r="L547" s="1">
        <f t="shared" si="41"/>
        <v>0</v>
      </c>
    </row>
    <row r="548" spans="2:12">
      <c r="B548" s="1" t="str">
        <f>IF($C548&lt;&gt;"",MATCH($C548,collection,0),"")</f>
        <v/>
      </c>
      <c r="F548" s="1">
        <f t="shared" si="40"/>
        <v>0</v>
      </c>
      <c r="G548" s="1">
        <f t="shared" si="42"/>
        <v>0</v>
      </c>
      <c r="H548" s="4"/>
      <c r="I548" s="2">
        <f t="shared" si="43"/>
        <v>0</v>
      </c>
      <c r="K548" s="5">
        <f t="shared" ca="1" si="44"/>
        <v>0</v>
      </c>
      <c r="L548" s="1">
        <f t="shared" si="41"/>
        <v>0</v>
      </c>
    </row>
    <row r="549" spans="2:12">
      <c r="B549" s="1" t="str">
        <f>IF($C549&lt;&gt;"",MATCH($C549,collection,0),"")</f>
        <v/>
      </c>
      <c r="F549" s="1">
        <f t="shared" si="40"/>
        <v>0</v>
      </c>
      <c r="G549" s="1">
        <f t="shared" si="42"/>
        <v>0</v>
      </c>
      <c r="H549" s="4"/>
      <c r="I549" s="2">
        <f t="shared" si="43"/>
        <v>0</v>
      </c>
      <c r="K549" s="5">
        <f t="shared" ca="1" si="44"/>
        <v>0</v>
      </c>
      <c r="L549" s="1">
        <f t="shared" si="41"/>
        <v>0</v>
      </c>
    </row>
    <row r="550" spans="2:12">
      <c r="B550" s="1" t="str">
        <f>IF($C550&lt;&gt;"",MATCH($C550,collection,0),"")</f>
        <v/>
      </c>
      <c r="F550" s="1">
        <f t="shared" si="40"/>
        <v>0</v>
      </c>
      <c r="G550" s="1">
        <f t="shared" si="42"/>
        <v>0</v>
      </c>
      <c r="H550" s="4"/>
      <c r="I550" s="2">
        <f t="shared" si="43"/>
        <v>0</v>
      </c>
      <c r="K550" s="5">
        <f t="shared" ca="1" si="44"/>
        <v>0</v>
      </c>
      <c r="L550" s="1">
        <f t="shared" si="41"/>
        <v>0</v>
      </c>
    </row>
    <row r="551" spans="2:12">
      <c r="B551" s="1" t="str">
        <f>IF($C551&lt;&gt;"",MATCH($C551,collection,0),"")</f>
        <v/>
      </c>
      <c r="F551" s="1">
        <f t="shared" si="40"/>
        <v>0</v>
      </c>
      <c r="G551" s="1">
        <f t="shared" si="42"/>
        <v>0</v>
      </c>
      <c r="H551" s="4"/>
      <c r="I551" s="2">
        <f t="shared" si="43"/>
        <v>0</v>
      </c>
      <c r="K551" s="5">
        <f t="shared" ca="1" si="44"/>
        <v>0</v>
      </c>
      <c r="L551" s="1">
        <f t="shared" si="41"/>
        <v>0</v>
      </c>
    </row>
    <row r="552" spans="2:12">
      <c r="B552" s="1" t="str">
        <f>IF($C552&lt;&gt;"",MATCH($C552,collection,0),"")</f>
        <v/>
      </c>
      <c r="F552" s="1">
        <f t="shared" si="40"/>
        <v>0</v>
      </c>
      <c r="G552" s="1">
        <f t="shared" si="42"/>
        <v>0</v>
      </c>
      <c r="H552" s="4"/>
      <c r="I552" s="2">
        <f t="shared" si="43"/>
        <v>0</v>
      </c>
      <c r="K552" s="5">
        <f t="shared" ca="1" si="44"/>
        <v>0</v>
      </c>
      <c r="L552" s="1">
        <f t="shared" si="41"/>
        <v>0</v>
      </c>
    </row>
    <row r="553" spans="2:12">
      <c r="B553" s="1" t="str">
        <f>IF($C553&lt;&gt;"",MATCH($C553,collection,0),"")</f>
        <v/>
      </c>
      <c r="F553" s="1">
        <f t="shared" si="40"/>
        <v>0</v>
      </c>
      <c r="G553" s="1">
        <f t="shared" si="42"/>
        <v>0</v>
      </c>
      <c r="H553" s="4"/>
      <c r="I553" s="2">
        <f t="shared" si="43"/>
        <v>0</v>
      </c>
      <c r="K553" s="5">
        <f t="shared" ca="1" si="44"/>
        <v>0</v>
      </c>
      <c r="L553" s="1">
        <f t="shared" si="41"/>
        <v>0</v>
      </c>
    </row>
    <row r="554" spans="2:12">
      <c r="B554" s="1" t="str">
        <f>IF($C554&lt;&gt;"",MATCH($C554,collection,0),"")</f>
        <v/>
      </c>
      <c r="F554" s="1">
        <f t="shared" si="40"/>
        <v>0</v>
      </c>
      <c r="G554" s="1">
        <f t="shared" si="42"/>
        <v>0</v>
      </c>
      <c r="H554" s="4"/>
      <c r="I554" s="2">
        <f t="shared" si="43"/>
        <v>0</v>
      </c>
      <c r="K554" s="5">
        <f t="shared" ca="1" si="44"/>
        <v>0</v>
      </c>
      <c r="L554" s="1">
        <f t="shared" si="41"/>
        <v>0</v>
      </c>
    </row>
    <row r="555" spans="2:12">
      <c r="B555" s="1" t="str">
        <f>IF($C555&lt;&gt;"",MATCH($C555,collection,0),"")</f>
        <v/>
      </c>
      <c r="F555" s="1">
        <f t="shared" si="40"/>
        <v>0</v>
      </c>
      <c r="G555" s="1">
        <f t="shared" si="42"/>
        <v>0</v>
      </c>
      <c r="H555" s="4"/>
      <c r="I555" s="2">
        <f t="shared" si="43"/>
        <v>0</v>
      </c>
      <c r="K555" s="5">
        <f t="shared" ca="1" si="44"/>
        <v>0</v>
      </c>
      <c r="L555" s="1">
        <f t="shared" si="41"/>
        <v>0</v>
      </c>
    </row>
    <row r="556" spans="2:12">
      <c r="B556" s="1" t="str">
        <f>IF($C556&lt;&gt;"",MATCH($C556,collection,0),"")</f>
        <v/>
      </c>
      <c r="F556" s="1">
        <f t="shared" si="40"/>
        <v>0</v>
      </c>
      <c r="G556" s="1">
        <f t="shared" si="42"/>
        <v>0</v>
      </c>
      <c r="H556" s="4"/>
      <c r="I556" s="2">
        <f t="shared" si="43"/>
        <v>0</v>
      </c>
      <c r="K556" s="5">
        <f t="shared" ca="1" si="44"/>
        <v>0</v>
      </c>
      <c r="L556" s="1">
        <f t="shared" si="41"/>
        <v>0</v>
      </c>
    </row>
    <row r="557" spans="2:12">
      <c r="B557" s="1" t="str">
        <f>IF($C557&lt;&gt;"",MATCH($C557,collection,0),"")</f>
        <v/>
      </c>
      <c r="F557" s="1">
        <f t="shared" si="40"/>
        <v>0</v>
      </c>
      <c r="G557" s="1">
        <f t="shared" si="42"/>
        <v>0</v>
      </c>
      <c r="H557" s="4"/>
      <c r="I557" s="2">
        <f t="shared" si="43"/>
        <v>0</v>
      </c>
      <c r="K557" s="5">
        <f t="shared" ca="1" si="44"/>
        <v>0</v>
      </c>
      <c r="L557" s="1">
        <f t="shared" si="41"/>
        <v>0</v>
      </c>
    </row>
    <row r="558" spans="2:12">
      <c r="B558" s="1" t="str">
        <f>IF($C558&lt;&gt;"",MATCH($C558,collection,0),"")</f>
        <v/>
      </c>
      <c r="F558" s="1">
        <f t="shared" si="40"/>
        <v>0</v>
      </c>
      <c r="G558" s="1">
        <f t="shared" si="42"/>
        <v>0</v>
      </c>
      <c r="H558" s="4"/>
      <c r="I558" s="2">
        <f t="shared" si="43"/>
        <v>0</v>
      </c>
      <c r="K558" s="5">
        <f t="shared" ca="1" si="44"/>
        <v>0</v>
      </c>
      <c r="L558" s="1">
        <f t="shared" si="41"/>
        <v>0</v>
      </c>
    </row>
    <row r="559" spans="2:12">
      <c r="B559" s="1" t="str">
        <f>IF($C559&lt;&gt;"",MATCH($C559,collection,0),"")</f>
        <v/>
      </c>
      <c r="F559" s="1">
        <f t="shared" si="40"/>
        <v>0</v>
      </c>
      <c r="G559" s="1">
        <f t="shared" si="42"/>
        <v>0</v>
      </c>
      <c r="H559" s="4"/>
      <c r="I559" s="2">
        <f t="shared" si="43"/>
        <v>0</v>
      </c>
      <c r="K559" s="5">
        <f t="shared" ca="1" si="44"/>
        <v>0</v>
      </c>
      <c r="L559" s="1">
        <f t="shared" si="41"/>
        <v>0</v>
      </c>
    </row>
    <row r="560" spans="2:12">
      <c r="B560" s="1" t="str">
        <f>IF($C560&lt;&gt;"",MATCH($C560,collection,0),"")</f>
        <v/>
      </c>
      <c r="F560" s="1">
        <f t="shared" si="40"/>
        <v>0</v>
      </c>
      <c r="G560" s="1">
        <f t="shared" si="42"/>
        <v>0</v>
      </c>
      <c r="H560" s="4"/>
      <c r="I560" s="2">
        <f t="shared" si="43"/>
        <v>0</v>
      </c>
      <c r="K560" s="5">
        <f t="shared" ca="1" si="44"/>
        <v>0</v>
      </c>
      <c r="L560" s="1">
        <f t="shared" si="41"/>
        <v>0</v>
      </c>
    </row>
    <row r="561" spans="2:12">
      <c r="B561" s="1" t="str">
        <f>IF($C561&lt;&gt;"",MATCH($C561,collection,0),"")</f>
        <v/>
      </c>
      <c r="F561" s="1">
        <f t="shared" si="40"/>
        <v>0</v>
      </c>
      <c r="G561" s="1">
        <f t="shared" si="42"/>
        <v>0</v>
      </c>
      <c r="H561" s="4"/>
      <c r="I561" s="2">
        <f t="shared" si="43"/>
        <v>0</v>
      </c>
      <c r="K561" s="5">
        <f t="shared" ca="1" si="44"/>
        <v>0</v>
      </c>
      <c r="L561" s="1">
        <f t="shared" si="41"/>
        <v>0</v>
      </c>
    </row>
    <row r="562" spans="2:12">
      <c r="B562" s="1" t="str">
        <f>IF($C562&lt;&gt;"",MATCH($C562,collection,0),"")</f>
        <v/>
      </c>
      <c r="F562" s="1">
        <f t="shared" si="40"/>
        <v>0</v>
      </c>
      <c r="G562" s="1">
        <f t="shared" si="42"/>
        <v>0</v>
      </c>
      <c r="H562" s="4"/>
      <c r="I562" s="2">
        <f t="shared" si="43"/>
        <v>0</v>
      </c>
      <c r="K562" s="5">
        <f t="shared" ca="1" si="44"/>
        <v>0</v>
      </c>
      <c r="L562" s="1">
        <f t="shared" si="41"/>
        <v>0</v>
      </c>
    </row>
    <row r="563" spans="2:12">
      <c r="B563" s="1" t="str">
        <f>IF($C563&lt;&gt;"",MATCH($C563,collection,0),"")</f>
        <v/>
      </c>
      <c r="F563" s="1">
        <f t="shared" si="40"/>
        <v>0</v>
      </c>
      <c r="G563" s="1">
        <f t="shared" si="42"/>
        <v>0</v>
      </c>
      <c r="H563" s="4"/>
      <c r="I563" s="2">
        <f t="shared" si="43"/>
        <v>0</v>
      </c>
      <c r="K563" s="5">
        <f t="shared" ca="1" si="44"/>
        <v>0</v>
      </c>
      <c r="L563" s="1">
        <f t="shared" si="41"/>
        <v>0</v>
      </c>
    </row>
    <row r="564" spans="2:12">
      <c r="B564" s="1" t="str">
        <f>IF($C564&lt;&gt;"",MATCH($C564,collection,0),"")</f>
        <v/>
      </c>
      <c r="F564" s="1">
        <f t="shared" si="40"/>
        <v>0</v>
      </c>
      <c r="G564" s="1">
        <f t="shared" si="42"/>
        <v>0</v>
      </c>
      <c r="H564" s="4"/>
      <c r="I564" s="2">
        <f t="shared" si="43"/>
        <v>0</v>
      </c>
      <c r="K564" s="5">
        <f t="shared" ca="1" si="44"/>
        <v>0</v>
      </c>
      <c r="L564" s="1">
        <f t="shared" si="41"/>
        <v>0</v>
      </c>
    </row>
    <row r="565" spans="2:12">
      <c r="B565" s="1" t="str">
        <f>IF($C565&lt;&gt;"",MATCH($C565,collection,0),"")</f>
        <v/>
      </c>
      <c r="F565" s="1">
        <f t="shared" si="40"/>
        <v>0</v>
      </c>
      <c r="G565" s="1">
        <f t="shared" si="42"/>
        <v>0</v>
      </c>
      <c r="H565" s="4"/>
      <c r="I565" s="2">
        <f t="shared" si="43"/>
        <v>0</v>
      </c>
      <c r="K565" s="5">
        <f t="shared" ca="1" si="44"/>
        <v>0</v>
      </c>
      <c r="L565" s="1">
        <f t="shared" si="41"/>
        <v>0</v>
      </c>
    </row>
    <row r="566" spans="2:12">
      <c r="B566" s="1" t="str">
        <f>IF($C566&lt;&gt;"",MATCH($C566,collection,0),"")</f>
        <v/>
      </c>
      <c r="F566" s="1">
        <f t="shared" si="40"/>
        <v>0</v>
      </c>
      <c r="G566" s="1">
        <f t="shared" si="42"/>
        <v>0</v>
      </c>
      <c r="H566" s="4"/>
      <c r="I566" s="2">
        <f t="shared" si="43"/>
        <v>0</v>
      </c>
      <c r="K566" s="5">
        <f t="shared" ca="1" si="44"/>
        <v>0</v>
      </c>
      <c r="L566" s="1">
        <f t="shared" si="41"/>
        <v>0</v>
      </c>
    </row>
    <row r="567" spans="2:12">
      <c r="B567" s="1" t="str">
        <f>IF($C567&lt;&gt;"",MATCH($C567,collection,0),"")</f>
        <v/>
      </c>
      <c r="F567" s="1">
        <f t="shared" si="40"/>
        <v>0</v>
      </c>
      <c r="G567" s="1">
        <f t="shared" si="42"/>
        <v>0</v>
      </c>
      <c r="H567" s="4"/>
      <c r="I567" s="2">
        <f t="shared" si="43"/>
        <v>0</v>
      </c>
      <c r="K567" s="5">
        <f t="shared" ca="1" si="44"/>
        <v>0</v>
      </c>
      <c r="L567" s="1">
        <f t="shared" si="41"/>
        <v>0</v>
      </c>
    </row>
    <row r="568" spans="2:12">
      <c r="B568" s="1" t="str">
        <f>IF($C568&lt;&gt;"",MATCH($C568,collection,0),"")</f>
        <v/>
      </c>
      <c r="F568" s="1">
        <f t="shared" si="40"/>
        <v>0</v>
      </c>
      <c r="G568" s="1">
        <f t="shared" si="42"/>
        <v>0</v>
      </c>
      <c r="H568" s="4"/>
      <c r="I568" s="2">
        <f t="shared" si="43"/>
        <v>0</v>
      </c>
      <c r="K568" s="5">
        <f t="shared" ca="1" si="44"/>
        <v>0</v>
      </c>
      <c r="L568" s="1">
        <f t="shared" si="41"/>
        <v>0</v>
      </c>
    </row>
    <row r="569" spans="2:12">
      <c r="B569" s="1" t="str">
        <f>IF($C569&lt;&gt;"",MATCH($C569,collection,0),"")</f>
        <v/>
      </c>
      <c r="F569" s="1">
        <f t="shared" si="40"/>
        <v>0</v>
      </c>
      <c r="G569" s="1">
        <f t="shared" si="42"/>
        <v>0</v>
      </c>
      <c r="H569" s="4"/>
      <c r="I569" s="2">
        <f t="shared" si="43"/>
        <v>0</v>
      </c>
      <c r="K569" s="5">
        <f t="shared" ca="1" si="44"/>
        <v>0</v>
      </c>
      <c r="L569" s="1">
        <f t="shared" si="41"/>
        <v>0</v>
      </c>
    </row>
    <row r="570" spans="2:12">
      <c r="B570" s="1" t="str">
        <f>IF($C570&lt;&gt;"",MATCH($C570,collection,0),"")</f>
        <v/>
      </c>
      <c r="F570" s="1">
        <f t="shared" si="40"/>
        <v>0</v>
      </c>
      <c r="G570" s="1">
        <f t="shared" si="42"/>
        <v>0</v>
      </c>
      <c r="H570" s="4"/>
      <c r="I570" s="2">
        <f t="shared" si="43"/>
        <v>0</v>
      </c>
      <c r="K570" s="5">
        <f t="shared" ca="1" si="44"/>
        <v>0</v>
      </c>
      <c r="L570" s="1">
        <f t="shared" si="41"/>
        <v>0</v>
      </c>
    </row>
    <row r="571" spans="2:12">
      <c r="B571" s="1" t="str">
        <f>IF($C571&lt;&gt;"",MATCH($C571,collection,0),"")</f>
        <v/>
      </c>
      <c r="F571" s="1">
        <f t="shared" si="40"/>
        <v>0</v>
      </c>
      <c r="G571" s="1">
        <f t="shared" si="42"/>
        <v>0</v>
      </c>
      <c r="H571" s="4"/>
      <c r="I571" s="2">
        <f t="shared" si="43"/>
        <v>0</v>
      </c>
      <c r="K571" s="5">
        <f t="shared" ca="1" si="44"/>
        <v>0</v>
      </c>
      <c r="L571" s="1">
        <f t="shared" si="41"/>
        <v>0</v>
      </c>
    </row>
    <row r="572" spans="2:12">
      <c r="B572" s="1" t="str">
        <f>IF($C572&lt;&gt;"",MATCH($C572,collection,0),"")</f>
        <v/>
      </c>
      <c r="F572" s="1">
        <f t="shared" si="40"/>
        <v>0</v>
      </c>
      <c r="G572" s="1">
        <f t="shared" si="42"/>
        <v>0</v>
      </c>
      <c r="H572" s="4"/>
      <c r="I572" s="2">
        <f t="shared" si="43"/>
        <v>0</v>
      </c>
      <c r="K572" s="5">
        <f t="shared" ca="1" si="44"/>
        <v>0</v>
      </c>
      <c r="L572" s="1">
        <f t="shared" si="41"/>
        <v>0</v>
      </c>
    </row>
    <row r="573" spans="2:12">
      <c r="B573" s="1" t="str">
        <f>IF($C573&lt;&gt;"",MATCH($C573,collection,0),"")</f>
        <v/>
      </c>
      <c r="F573" s="1">
        <f t="shared" si="40"/>
        <v>0</v>
      </c>
      <c r="G573" s="1">
        <f t="shared" si="42"/>
        <v>0</v>
      </c>
      <c r="H573" s="4"/>
      <c r="I573" s="2">
        <f t="shared" si="43"/>
        <v>0</v>
      </c>
      <c r="K573" s="5">
        <f t="shared" ca="1" si="44"/>
        <v>0</v>
      </c>
      <c r="L573" s="1">
        <f t="shared" si="41"/>
        <v>0</v>
      </c>
    </row>
    <row r="574" spans="2:12">
      <c r="B574" s="1" t="str">
        <f>IF($C574&lt;&gt;"",MATCH($C574,collection,0),"")</f>
        <v/>
      </c>
      <c r="F574" s="1">
        <f t="shared" si="40"/>
        <v>0</v>
      </c>
      <c r="G574" s="1">
        <f t="shared" si="42"/>
        <v>0</v>
      </c>
      <c r="H574" s="4"/>
      <c r="I574" s="2">
        <f t="shared" si="43"/>
        <v>0</v>
      </c>
      <c r="K574" s="5">
        <f t="shared" ca="1" si="44"/>
        <v>0</v>
      </c>
      <c r="L574" s="1">
        <f t="shared" si="41"/>
        <v>0</v>
      </c>
    </row>
    <row r="575" spans="2:12">
      <c r="B575" s="1" t="str">
        <f>IF($C575&lt;&gt;"",MATCH($C575,collection,0),"")</f>
        <v/>
      </c>
      <c r="F575" s="1">
        <f t="shared" si="40"/>
        <v>0</v>
      </c>
      <c r="G575" s="1">
        <f t="shared" si="42"/>
        <v>0</v>
      </c>
      <c r="H575" s="4"/>
      <c r="I575" s="2">
        <f t="shared" si="43"/>
        <v>0</v>
      </c>
      <c r="K575" s="5">
        <f t="shared" ca="1" si="44"/>
        <v>0</v>
      </c>
      <c r="L575" s="1">
        <f t="shared" si="41"/>
        <v>0</v>
      </c>
    </row>
    <row r="576" spans="2:12">
      <c r="B576" s="1" t="str">
        <f>IF($C576&lt;&gt;"",MATCH($C576,collection,0),"")</f>
        <v/>
      </c>
      <c r="F576" s="1">
        <f t="shared" si="40"/>
        <v>0</v>
      </c>
      <c r="G576" s="1">
        <f t="shared" si="42"/>
        <v>0</v>
      </c>
      <c r="H576" s="4"/>
      <c r="I576" s="2">
        <f t="shared" si="43"/>
        <v>0</v>
      </c>
      <c r="K576" s="5">
        <f t="shared" ca="1" si="44"/>
        <v>0</v>
      </c>
      <c r="L576" s="1">
        <f t="shared" si="41"/>
        <v>0</v>
      </c>
    </row>
    <row r="577" spans="2:12">
      <c r="B577" s="1" t="str">
        <f>IF($C577&lt;&gt;"",MATCH($C577,collection,0),"")</f>
        <v/>
      </c>
      <c r="F577" s="1">
        <f t="shared" si="40"/>
        <v>0</v>
      </c>
      <c r="G577" s="1">
        <f t="shared" si="42"/>
        <v>0</v>
      </c>
      <c r="H577" s="4"/>
      <c r="I577" s="2">
        <f t="shared" si="43"/>
        <v>0</v>
      </c>
      <c r="K577" s="5">
        <f t="shared" ca="1" si="44"/>
        <v>0</v>
      </c>
      <c r="L577" s="1">
        <f t="shared" si="41"/>
        <v>0</v>
      </c>
    </row>
    <row r="578" spans="2:12">
      <c r="B578" s="1" t="str">
        <f>IF($C578&lt;&gt;"",MATCH($C578,collection,0),"")</f>
        <v/>
      </c>
      <c r="F578" s="1">
        <f t="shared" si="40"/>
        <v>0</v>
      </c>
      <c r="G578" s="1">
        <f t="shared" si="42"/>
        <v>0</v>
      </c>
      <c r="H578" s="4"/>
      <c r="I578" s="2">
        <f t="shared" si="43"/>
        <v>0</v>
      </c>
      <c r="K578" s="5">
        <f t="shared" ca="1" si="44"/>
        <v>0</v>
      </c>
      <c r="L578" s="1">
        <f t="shared" si="41"/>
        <v>0</v>
      </c>
    </row>
    <row r="579" spans="2:12">
      <c r="B579" s="1" t="str">
        <f>IF($C579&lt;&gt;"",MATCH($C579,collection,0),"")</f>
        <v/>
      </c>
      <c r="F579" s="1">
        <f t="shared" si="40"/>
        <v>0</v>
      </c>
      <c r="G579" s="1">
        <f t="shared" si="42"/>
        <v>0</v>
      </c>
      <c r="H579" s="4"/>
      <c r="I579" s="2">
        <f t="shared" si="43"/>
        <v>0</v>
      </c>
      <c r="K579" s="5">
        <f t="shared" ca="1" si="44"/>
        <v>0</v>
      </c>
      <c r="L579" s="1">
        <f t="shared" si="41"/>
        <v>0</v>
      </c>
    </row>
    <row r="580" spans="2:12">
      <c r="B580" s="1" t="str">
        <f>IF($C580&lt;&gt;"",MATCH($C580,collection,0),"")</f>
        <v/>
      </c>
      <c r="F580" s="1">
        <f t="shared" ref="F580:F643" si="45">D580*3000</f>
        <v>0</v>
      </c>
      <c r="G580" s="1">
        <f t="shared" si="42"/>
        <v>0</v>
      </c>
      <c r="H580" s="4"/>
      <c r="I580" s="2">
        <f t="shared" si="43"/>
        <v>0</v>
      </c>
      <c r="K580" s="5">
        <f t="shared" ca="1" si="44"/>
        <v>0</v>
      </c>
      <c r="L580" s="1">
        <f t="shared" ref="L580:L643" si="46">SUMIFS(G$4:G$5000,I$4:I$5000,"مستحق",C$4:C$5000,C580)</f>
        <v>0</v>
      </c>
    </row>
    <row r="581" spans="2:12">
      <c r="B581" s="1" t="str">
        <f>IF($C581&lt;&gt;"",MATCH($C581,collection,0),"")</f>
        <v/>
      </c>
      <c r="F581" s="1">
        <f t="shared" si="45"/>
        <v>0</v>
      </c>
      <c r="G581" s="1">
        <f t="shared" ref="G581:G644" si="47">F581/12</f>
        <v>0</v>
      </c>
      <c r="H581" s="4"/>
      <c r="I581" s="2">
        <f t="shared" ref="I581:I644" si="48">IF((OR(J581="لم يتم السداد",J581="متعثر")),"مستحق",(IF(J581="تم السداد","تم السداد",0)))</f>
        <v>0</v>
      </c>
      <c r="K581" s="5">
        <f t="shared" ref="K581:K644" ca="1" si="49">IF(F581&gt;0,MONTH(TODAY()-H581),0)</f>
        <v>0</v>
      </c>
      <c r="L581" s="1">
        <f t="shared" si="46"/>
        <v>0</v>
      </c>
    </row>
    <row r="582" spans="2:12">
      <c r="B582" s="1" t="str">
        <f>IF($C582&lt;&gt;"",MATCH($C582,collection,0),"")</f>
        <v/>
      </c>
      <c r="F582" s="1">
        <f t="shared" si="45"/>
        <v>0</v>
      </c>
      <c r="G582" s="1">
        <f t="shared" si="47"/>
        <v>0</v>
      </c>
      <c r="H582" s="4"/>
      <c r="I582" s="2">
        <f t="shared" si="48"/>
        <v>0</v>
      </c>
      <c r="K582" s="5">
        <f t="shared" ca="1" si="49"/>
        <v>0</v>
      </c>
      <c r="L582" s="1">
        <f t="shared" si="46"/>
        <v>0</v>
      </c>
    </row>
    <row r="583" spans="2:12">
      <c r="B583" s="1" t="str">
        <f>IF($C583&lt;&gt;"",MATCH($C583,collection,0),"")</f>
        <v/>
      </c>
      <c r="F583" s="1">
        <f t="shared" si="45"/>
        <v>0</v>
      </c>
      <c r="G583" s="1">
        <f t="shared" si="47"/>
        <v>0</v>
      </c>
      <c r="H583" s="4"/>
      <c r="I583" s="2">
        <f t="shared" si="48"/>
        <v>0</v>
      </c>
      <c r="K583" s="5">
        <f t="shared" ca="1" si="49"/>
        <v>0</v>
      </c>
      <c r="L583" s="1">
        <f t="shared" si="46"/>
        <v>0</v>
      </c>
    </row>
    <row r="584" spans="2:12">
      <c r="B584" s="1" t="str">
        <f>IF($C584&lt;&gt;"",MATCH($C584,collection,0),"")</f>
        <v/>
      </c>
      <c r="F584" s="1">
        <f t="shared" si="45"/>
        <v>0</v>
      </c>
      <c r="G584" s="1">
        <f t="shared" si="47"/>
        <v>0</v>
      </c>
      <c r="H584" s="4"/>
      <c r="I584" s="2">
        <f t="shared" si="48"/>
        <v>0</v>
      </c>
      <c r="K584" s="5">
        <f t="shared" ca="1" si="49"/>
        <v>0</v>
      </c>
      <c r="L584" s="1">
        <f t="shared" si="46"/>
        <v>0</v>
      </c>
    </row>
    <row r="585" spans="2:12">
      <c r="B585" s="1" t="str">
        <f>IF($C585&lt;&gt;"",MATCH($C585,collection,0),"")</f>
        <v/>
      </c>
      <c r="F585" s="1">
        <f t="shared" si="45"/>
        <v>0</v>
      </c>
      <c r="G585" s="1">
        <f t="shared" si="47"/>
        <v>0</v>
      </c>
      <c r="H585" s="4"/>
      <c r="I585" s="2">
        <f t="shared" si="48"/>
        <v>0</v>
      </c>
      <c r="K585" s="5">
        <f t="shared" ca="1" si="49"/>
        <v>0</v>
      </c>
      <c r="L585" s="1">
        <f t="shared" si="46"/>
        <v>0</v>
      </c>
    </row>
    <row r="586" spans="2:12">
      <c r="B586" s="1" t="str">
        <f>IF($C586&lt;&gt;"",MATCH($C586,collection,0),"")</f>
        <v/>
      </c>
      <c r="F586" s="1">
        <f t="shared" si="45"/>
        <v>0</v>
      </c>
      <c r="G586" s="1">
        <f t="shared" si="47"/>
        <v>0</v>
      </c>
      <c r="H586" s="4"/>
      <c r="I586" s="2">
        <f t="shared" si="48"/>
        <v>0</v>
      </c>
      <c r="K586" s="5">
        <f t="shared" ca="1" si="49"/>
        <v>0</v>
      </c>
      <c r="L586" s="1">
        <f t="shared" si="46"/>
        <v>0</v>
      </c>
    </row>
    <row r="587" spans="2:12">
      <c r="B587" s="1" t="str">
        <f>IF($C587&lt;&gt;"",MATCH($C587,collection,0),"")</f>
        <v/>
      </c>
      <c r="F587" s="1">
        <f t="shared" si="45"/>
        <v>0</v>
      </c>
      <c r="G587" s="1">
        <f t="shared" si="47"/>
        <v>0</v>
      </c>
      <c r="H587" s="4"/>
      <c r="I587" s="2">
        <f t="shared" si="48"/>
        <v>0</v>
      </c>
      <c r="K587" s="5">
        <f t="shared" ca="1" si="49"/>
        <v>0</v>
      </c>
      <c r="L587" s="1">
        <f t="shared" si="46"/>
        <v>0</v>
      </c>
    </row>
    <row r="588" spans="2:12">
      <c r="B588" s="1" t="str">
        <f>IF($C588&lt;&gt;"",MATCH($C588,collection,0),"")</f>
        <v/>
      </c>
      <c r="F588" s="1">
        <f t="shared" si="45"/>
        <v>0</v>
      </c>
      <c r="G588" s="1">
        <f t="shared" si="47"/>
        <v>0</v>
      </c>
      <c r="H588" s="4"/>
      <c r="I588" s="2">
        <f t="shared" si="48"/>
        <v>0</v>
      </c>
      <c r="K588" s="5">
        <f t="shared" ca="1" si="49"/>
        <v>0</v>
      </c>
      <c r="L588" s="1">
        <f t="shared" si="46"/>
        <v>0</v>
      </c>
    </row>
    <row r="589" spans="2:12">
      <c r="B589" s="1" t="str">
        <f>IF($C589&lt;&gt;"",MATCH($C589,collection,0),"")</f>
        <v/>
      </c>
      <c r="F589" s="1">
        <f t="shared" si="45"/>
        <v>0</v>
      </c>
      <c r="G589" s="1">
        <f t="shared" si="47"/>
        <v>0</v>
      </c>
      <c r="H589" s="4"/>
      <c r="I589" s="2">
        <f t="shared" si="48"/>
        <v>0</v>
      </c>
      <c r="K589" s="5">
        <f t="shared" ca="1" si="49"/>
        <v>0</v>
      </c>
      <c r="L589" s="1">
        <f t="shared" si="46"/>
        <v>0</v>
      </c>
    </row>
    <row r="590" spans="2:12">
      <c r="B590" s="1" t="str">
        <f>IF($C590&lt;&gt;"",MATCH($C590,collection,0),"")</f>
        <v/>
      </c>
      <c r="F590" s="1">
        <f t="shared" si="45"/>
        <v>0</v>
      </c>
      <c r="G590" s="1">
        <f t="shared" si="47"/>
        <v>0</v>
      </c>
      <c r="H590" s="4"/>
      <c r="I590" s="2">
        <f t="shared" si="48"/>
        <v>0</v>
      </c>
      <c r="K590" s="5">
        <f t="shared" ca="1" si="49"/>
        <v>0</v>
      </c>
      <c r="L590" s="1">
        <f t="shared" si="46"/>
        <v>0</v>
      </c>
    </row>
    <row r="591" spans="2:12">
      <c r="B591" s="1" t="str">
        <f>IF($C591&lt;&gt;"",MATCH($C591,collection,0),"")</f>
        <v/>
      </c>
      <c r="F591" s="1">
        <f t="shared" si="45"/>
        <v>0</v>
      </c>
      <c r="G591" s="1">
        <f t="shared" si="47"/>
        <v>0</v>
      </c>
      <c r="H591" s="4"/>
      <c r="I591" s="2">
        <f t="shared" si="48"/>
        <v>0</v>
      </c>
      <c r="K591" s="5">
        <f t="shared" ca="1" si="49"/>
        <v>0</v>
      </c>
      <c r="L591" s="1">
        <f t="shared" si="46"/>
        <v>0</v>
      </c>
    </row>
    <row r="592" spans="2:12">
      <c r="B592" s="1" t="str">
        <f>IF($C592&lt;&gt;"",MATCH($C592,collection,0),"")</f>
        <v/>
      </c>
      <c r="F592" s="1">
        <f t="shared" si="45"/>
        <v>0</v>
      </c>
      <c r="G592" s="1">
        <f t="shared" si="47"/>
        <v>0</v>
      </c>
      <c r="H592" s="4"/>
      <c r="I592" s="2">
        <f t="shared" si="48"/>
        <v>0</v>
      </c>
      <c r="K592" s="5">
        <f t="shared" ca="1" si="49"/>
        <v>0</v>
      </c>
      <c r="L592" s="1">
        <f t="shared" si="46"/>
        <v>0</v>
      </c>
    </row>
    <row r="593" spans="2:12">
      <c r="B593" s="1" t="str">
        <f>IF($C593&lt;&gt;"",MATCH($C593,collection,0),"")</f>
        <v/>
      </c>
      <c r="F593" s="1">
        <f t="shared" si="45"/>
        <v>0</v>
      </c>
      <c r="G593" s="1">
        <f t="shared" si="47"/>
        <v>0</v>
      </c>
      <c r="H593" s="4"/>
      <c r="I593" s="2">
        <f t="shared" si="48"/>
        <v>0</v>
      </c>
      <c r="K593" s="5">
        <f t="shared" ca="1" si="49"/>
        <v>0</v>
      </c>
      <c r="L593" s="1">
        <f t="shared" si="46"/>
        <v>0</v>
      </c>
    </row>
    <row r="594" spans="2:12">
      <c r="B594" s="1" t="str">
        <f>IF($C594&lt;&gt;"",MATCH($C594,collection,0),"")</f>
        <v/>
      </c>
      <c r="F594" s="1">
        <f t="shared" si="45"/>
        <v>0</v>
      </c>
      <c r="G594" s="1">
        <f t="shared" si="47"/>
        <v>0</v>
      </c>
      <c r="H594" s="4"/>
      <c r="I594" s="2">
        <f t="shared" si="48"/>
        <v>0</v>
      </c>
      <c r="K594" s="5">
        <f t="shared" ca="1" si="49"/>
        <v>0</v>
      </c>
      <c r="L594" s="1">
        <f t="shared" si="46"/>
        <v>0</v>
      </c>
    </row>
    <row r="595" spans="2:12">
      <c r="B595" s="1" t="str">
        <f>IF($C595&lt;&gt;"",MATCH($C595,collection,0),"")</f>
        <v/>
      </c>
      <c r="F595" s="1">
        <f t="shared" si="45"/>
        <v>0</v>
      </c>
      <c r="G595" s="1">
        <f t="shared" si="47"/>
        <v>0</v>
      </c>
      <c r="H595" s="4"/>
      <c r="I595" s="2">
        <f t="shared" si="48"/>
        <v>0</v>
      </c>
      <c r="K595" s="5">
        <f t="shared" ca="1" si="49"/>
        <v>0</v>
      </c>
      <c r="L595" s="1">
        <f t="shared" si="46"/>
        <v>0</v>
      </c>
    </row>
    <row r="596" spans="2:12">
      <c r="B596" s="1" t="str">
        <f>IF($C596&lt;&gt;"",MATCH($C596,collection,0),"")</f>
        <v/>
      </c>
      <c r="F596" s="1">
        <f t="shared" si="45"/>
        <v>0</v>
      </c>
      <c r="G596" s="1">
        <f t="shared" si="47"/>
        <v>0</v>
      </c>
      <c r="H596" s="4"/>
      <c r="I596" s="2">
        <f t="shared" si="48"/>
        <v>0</v>
      </c>
      <c r="K596" s="5">
        <f t="shared" ca="1" si="49"/>
        <v>0</v>
      </c>
      <c r="L596" s="1">
        <f t="shared" si="46"/>
        <v>0</v>
      </c>
    </row>
    <row r="597" spans="2:12">
      <c r="B597" s="1" t="str">
        <f>IF($C597&lt;&gt;"",MATCH($C597,collection,0),"")</f>
        <v/>
      </c>
      <c r="F597" s="1">
        <f t="shared" si="45"/>
        <v>0</v>
      </c>
      <c r="G597" s="1">
        <f t="shared" si="47"/>
        <v>0</v>
      </c>
      <c r="H597" s="4"/>
      <c r="I597" s="2">
        <f t="shared" si="48"/>
        <v>0</v>
      </c>
      <c r="K597" s="5">
        <f t="shared" ca="1" si="49"/>
        <v>0</v>
      </c>
      <c r="L597" s="1">
        <f t="shared" si="46"/>
        <v>0</v>
      </c>
    </row>
    <row r="598" spans="2:12">
      <c r="B598" s="1" t="str">
        <f>IF($C598&lt;&gt;"",MATCH($C598,collection,0),"")</f>
        <v/>
      </c>
      <c r="F598" s="1">
        <f t="shared" si="45"/>
        <v>0</v>
      </c>
      <c r="G598" s="1">
        <f t="shared" si="47"/>
        <v>0</v>
      </c>
      <c r="H598" s="4"/>
      <c r="I598" s="2">
        <f t="shared" si="48"/>
        <v>0</v>
      </c>
      <c r="K598" s="5">
        <f t="shared" ca="1" si="49"/>
        <v>0</v>
      </c>
      <c r="L598" s="1">
        <f t="shared" si="46"/>
        <v>0</v>
      </c>
    </row>
    <row r="599" spans="2:12">
      <c r="B599" s="1" t="str">
        <f>IF($C599&lt;&gt;"",MATCH($C599,collection,0),"")</f>
        <v/>
      </c>
      <c r="F599" s="1">
        <f t="shared" si="45"/>
        <v>0</v>
      </c>
      <c r="G599" s="1">
        <f t="shared" si="47"/>
        <v>0</v>
      </c>
      <c r="H599" s="4"/>
      <c r="I599" s="2">
        <f t="shared" si="48"/>
        <v>0</v>
      </c>
      <c r="K599" s="5">
        <f t="shared" ca="1" si="49"/>
        <v>0</v>
      </c>
      <c r="L599" s="1">
        <f t="shared" si="46"/>
        <v>0</v>
      </c>
    </row>
    <row r="600" spans="2:12">
      <c r="B600" s="1" t="str">
        <f>IF($C600&lt;&gt;"",MATCH($C600,collection,0),"")</f>
        <v/>
      </c>
      <c r="F600" s="1">
        <f t="shared" si="45"/>
        <v>0</v>
      </c>
      <c r="G600" s="1">
        <f t="shared" si="47"/>
        <v>0</v>
      </c>
      <c r="H600" s="4"/>
      <c r="I600" s="2">
        <f t="shared" si="48"/>
        <v>0</v>
      </c>
      <c r="K600" s="5">
        <f t="shared" ca="1" si="49"/>
        <v>0</v>
      </c>
      <c r="L600" s="1">
        <f t="shared" si="46"/>
        <v>0</v>
      </c>
    </row>
    <row r="601" spans="2:12">
      <c r="B601" s="1" t="str">
        <f>IF($C601&lt;&gt;"",MATCH($C601,collection,0),"")</f>
        <v/>
      </c>
      <c r="F601" s="1">
        <f t="shared" si="45"/>
        <v>0</v>
      </c>
      <c r="G601" s="1">
        <f t="shared" si="47"/>
        <v>0</v>
      </c>
      <c r="H601" s="4"/>
      <c r="I601" s="2">
        <f t="shared" si="48"/>
        <v>0</v>
      </c>
      <c r="K601" s="5">
        <f t="shared" ca="1" si="49"/>
        <v>0</v>
      </c>
      <c r="L601" s="1">
        <f t="shared" si="46"/>
        <v>0</v>
      </c>
    </row>
    <row r="602" spans="2:12">
      <c r="B602" s="1" t="str">
        <f>IF($C602&lt;&gt;"",MATCH($C602,collection,0),"")</f>
        <v/>
      </c>
      <c r="F602" s="1">
        <f t="shared" si="45"/>
        <v>0</v>
      </c>
      <c r="G602" s="1">
        <f t="shared" si="47"/>
        <v>0</v>
      </c>
      <c r="H602" s="4"/>
      <c r="I602" s="2">
        <f t="shared" si="48"/>
        <v>0</v>
      </c>
      <c r="K602" s="5">
        <f t="shared" ca="1" si="49"/>
        <v>0</v>
      </c>
      <c r="L602" s="1">
        <f t="shared" si="46"/>
        <v>0</v>
      </c>
    </row>
    <row r="603" spans="2:12">
      <c r="B603" s="1" t="str">
        <f>IF($C603&lt;&gt;"",MATCH($C603,collection,0),"")</f>
        <v/>
      </c>
      <c r="F603" s="1">
        <f t="shared" si="45"/>
        <v>0</v>
      </c>
      <c r="G603" s="1">
        <f t="shared" si="47"/>
        <v>0</v>
      </c>
      <c r="H603" s="4"/>
      <c r="I603" s="2">
        <f t="shared" si="48"/>
        <v>0</v>
      </c>
      <c r="K603" s="5">
        <f t="shared" ca="1" si="49"/>
        <v>0</v>
      </c>
      <c r="L603" s="1">
        <f t="shared" si="46"/>
        <v>0</v>
      </c>
    </row>
    <row r="604" spans="2:12">
      <c r="B604" s="1" t="str">
        <f>IF($C604&lt;&gt;"",MATCH($C604,collection,0),"")</f>
        <v/>
      </c>
      <c r="F604" s="1">
        <f t="shared" si="45"/>
        <v>0</v>
      </c>
      <c r="G604" s="1">
        <f t="shared" si="47"/>
        <v>0</v>
      </c>
      <c r="H604" s="4"/>
      <c r="I604" s="2">
        <f t="shared" si="48"/>
        <v>0</v>
      </c>
      <c r="K604" s="5">
        <f t="shared" ca="1" si="49"/>
        <v>0</v>
      </c>
      <c r="L604" s="1">
        <f t="shared" si="46"/>
        <v>0</v>
      </c>
    </row>
    <row r="605" spans="2:12">
      <c r="B605" s="1" t="str">
        <f>IF($C605&lt;&gt;"",MATCH($C605,collection,0),"")</f>
        <v/>
      </c>
      <c r="F605" s="1">
        <f t="shared" si="45"/>
        <v>0</v>
      </c>
      <c r="G605" s="1">
        <f t="shared" si="47"/>
        <v>0</v>
      </c>
      <c r="H605" s="4"/>
      <c r="I605" s="2">
        <f t="shared" si="48"/>
        <v>0</v>
      </c>
      <c r="K605" s="5">
        <f t="shared" ca="1" si="49"/>
        <v>0</v>
      </c>
      <c r="L605" s="1">
        <f t="shared" si="46"/>
        <v>0</v>
      </c>
    </row>
    <row r="606" spans="2:12">
      <c r="B606" s="1" t="str">
        <f>IF($C606&lt;&gt;"",MATCH($C606,collection,0),"")</f>
        <v/>
      </c>
      <c r="F606" s="1">
        <f t="shared" si="45"/>
        <v>0</v>
      </c>
      <c r="G606" s="1">
        <f t="shared" si="47"/>
        <v>0</v>
      </c>
      <c r="H606" s="4"/>
      <c r="I606" s="2">
        <f t="shared" si="48"/>
        <v>0</v>
      </c>
      <c r="K606" s="5">
        <f t="shared" ca="1" si="49"/>
        <v>0</v>
      </c>
      <c r="L606" s="1">
        <f t="shared" si="46"/>
        <v>0</v>
      </c>
    </row>
    <row r="607" spans="2:12">
      <c r="B607" s="1" t="str">
        <f>IF($C607&lt;&gt;"",MATCH($C607,collection,0),"")</f>
        <v/>
      </c>
      <c r="F607" s="1">
        <f t="shared" si="45"/>
        <v>0</v>
      </c>
      <c r="G607" s="1">
        <f t="shared" si="47"/>
        <v>0</v>
      </c>
      <c r="H607" s="4"/>
      <c r="I607" s="2">
        <f t="shared" si="48"/>
        <v>0</v>
      </c>
      <c r="K607" s="5">
        <f t="shared" ca="1" si="49"/>
        <v>0</v>
      </c>
      <c r="L607" s="1">
        <f t="shared" si="46"/>
        <v>0</v>
      </c>
    </row>
    <row r="608" spans="2:12">
      <c r="B608" s="1" t="str">
        <f>IF($C608&lt;&gt;"",MATCH($C608,collection,0),"")</f>
        <v/>
      </c>
      <c r="F608" s="1">
        <f t="shared" si="45"/>
        <v>0</v>
      </c>
      <c r="G608" s="1">
        <f t="shared" si="47"/>
        <v>0</v>
      </c>
      <c r="H608" s="4"/>
      <c r="I608" s="2">
        <f t="shared" si="48"/>
        <v>0</v>
      </c>
      <c r="K608" s="5">
        <f t="shared" ca="1" si="49"/>
        <v>0</v>
      </c>
      <c r="L608" s="1">
        <f t="shared" si="46"/>
        <v>0</v>
      </c>
    </row>
    <row r="609" spans="2:12">
      <c r="B609" s="1" t="str">
        <f>IF($C609&lt;&gt;"",MATCH($C609,collection,0),"")</f>
        <v/>
      </c>
      <c r="F609" s="1">
        <f t="shared" si="45"/>
        <v>0</v>
      </c>
      <c r="G609" s="1">
        <f t="shared" si="47"/>
        <v>0</v>
      </c>
      <c r="H609" s="4"/>
      <c r="I609" s="2">
        <f t="shared" si="48"/>
        <v>0</v>
      </c>
      <c r="K609" s="5">
        <f t="shared" ca="1" si="49"/>
        <v>0</v>
      </c>
      <c r="L609" s="1">
        <f t="shared" si="46"/>
        <v>0</v>
      </c>
    </row>
    <row r="610" spans="2:12">
      <c r="B610" s="1" t="str">
        <f>IF($C610&lt;&gt;"",MATCH($C610,collection,0),"")</f>
        <v/>
      </c>
      <c r="F610" s="1">
        <f t="shared" si="45"/>
        <v>0</v>
      </c>
      <c r="G610" s="1">
        <f t="shared" si="47"/>
        <v>0</v>
      </c>
      <c r="H610" s="4"/>
      <c r="I610" s="2">
        <f t="shared" si="48"/>
        <v>0</v>
      </c>
      <c r="K610" s="5">
        <f t="shared" ca="1" si="49"/>
        <v>0</v>
      </c>
      <c r="L610" s="1">
        <f t="shared" si="46"/>
        <v>0</v>
      </c>
    </row>
    <row r="611" spans="2:12">
      <c r="B611" s="1" t="str">
        <f>IF($C611&lt;&gt;"",MATCH($C611,collection,0),"")</f>
        <v/>
      </c>
      <c r="F611" s="1">
        <f t="shared" si="45"/>
        <v>0</v>
      </c>
      <c r="G611" s="1">
        <f t="shared" si="47"/>
        <v>0</v>
      </c>
      <c r="H611" s="4"/>
      <c r="I611" s="2">
        <f t="shared" si="48"/>
        <v>0</v>
      </c>
      <c r="K611" s="5">
        <f t="shared" ca="1" si="49"/>
        <v>0</v>
      </c>
      <c r="L611" s="1">
        <f t="shared" si="46"/>
        <v>0</v>
      </c>
    </row>
    <row r="612" spans="2:12">
      <c r="B612" s="1" t="str">
        <f>IF($C612&lt;&gt;"",MATCH($C612,collection,0),"")</f>
        <v/>
      </c>
      <c r="F612" s="1">
        <f t="shared" si="45"/>
        <v>0</v>
      </c>
      <c r="G612" s="1">
        <f t="shared" si="47"/>
        <v>0</v>
      </c>
      <c r="H612" s="4"/>
      <c r="I612" s="2">
        <f t="shared" si="48"/>
        <v>0</v>
      </c>
      <c r="K612" s="5">
        <f t="shared" ca="1" si="49"/>
        <v>0</v>
      </c>
      <c r="L612" s="1">
        <f t="shared" si="46"/>
        <v>0</v>
      </c>
    </row>
    <row r="613" spans="2:12">
      <c r="B613" s="1" t="str">
        <f>IF($C613&lt;&gt;"",MATCH($C613,collection,0),"")</f>
        <v/>
      </c>
      <c r="F613" s="1">
        <f t="shared" si="45"/>
        <v>0</v>
      </c>
      <c r="G613" s="1">
        <f t="shared" si="47"/>
        <v>0</v>
      </c>
      <c r="H613" s="4"/>
      <c r="I613" s="2">
        <f t="shared" si="48"/>
        <v>0</v>
      </c>
      <c r="K613" s="5">
        <f t="shared" ca="1" si="49"/>
        <v>0</v>
      </c>
      <c r="L613" s="1">
        <f t="shared" si="46"/>
        <v>0</v>
      </c>
    </row>
    <row r="614" spans="2:12">
      <c r="B614" s="1" t="str">
        <f>IF($C614&lt;&gt;"",MATCH($C614,collection,0),"")</f>
        <v/>
      </c>
      <c r="F614" s="1">
        <f t="shared" si="45"/>
        <v>0</v>
      </c>
      <c r="G614" s="1">
        <f t="shared" si="47"/>
        <v>0</v>
      </c>
      <c r="H614" s="4"/>
      <c r="I614" s="2">
        <f t="shared" si="48"/>
        <v>0</v>
      </c>
      <c r="K614" s="5">
        <f t="shared" ca="1" si="49"/>
        <v>0</v>
      </c>
      <c r="L614" s="1">
        <f t="shared" si="46"/>
        <v>0</v>
      </c>
    </row>
    <row r="615" spans="2:12">
      <c r="B615" s="1" t="str">
        <f>IF($C615&lt;&gt;"",MATCH($C615,collection,0),"")</f>
        <v/>
      </c>
      <c r="F615" s="1">
        <f t="shared" si="45"/>
        <v>0</v>
      </c>
      <c r="G615" s="1">
        <f t="shared" si="47"/>
        <v>0</v>
      </c>
      <c r="H615" s="4"/>
      <c r="I615" s="2">
        <f t="shared" si="48"/>
        <v>0</v>
      </c>
      <c r="K615" s="5">
        <f t="shared" ca="1" si="49"/>
        <v>0</v>
      </c>
      <c r="L615" s="1">
        <f t="shared" si="46"/>
        <v>0</v>
      </c>
    </row>
    <row r="616" spans="2:12">
      <c r="B616" s="1" t="str">
        <f>IF($C616&lt;&gt;"",MATCH($C616,collection,0),"")</f>
        <v/>
      </c>
      <c r="F616" s="1">
        <f t="shared" si="45"/>
        <v>0</v>
      </c>
      <c r="G616" s="1">
        <f t="shared" si="47"/>
        <v>0</v>
      </c>
      <c r="H616" s="4"/>
      <c r="I616" s="2">
        <f t="shared" si="48"/>
        <v>0</v>
      </c>
      <c r="K616" s="5">
        <f t="shared" ca="1" si="49"/>
        <v>0</v>
      </c>
      <c r="L616" s="1">
        <f t="shared" si="46"/>
        <v>0</v>
      </c>
    </row>
    <row r="617" spans="2:12">
      <c r="B617" s="1" t="str">
        <f>IF($C617&lt;&gt;"",MATCH($C617,collection,0),"")</f>
        <v/>
      </c>
      <c r="F617" s="1">
        <f t="shared" si="45"/>
        <v>0</v>
      </c>
      <c r="G617" s="1">
        <f t="shared" si="47"/>
        <v>0</v>
      </c>
      <c r="H617" s="4"/>
      <c r="I617" s="2">
        <f t="shared" si="48"/>
        <v>0</v>
      </c>
      <c r="K617" s="5">
        <f t="shared" ca="1" si="49"/>
        <v>0</v>
      </c>
      <c r="L617" s="1">
        <f t="shared" si="46"/>
        <v>0</v>
      </c>
    </row>
    <row r="618" spans="2:12">
      <c r="B618" s="1" t="str">
        <f>IF($C618&lt;&gt;"",MATCH($C618,collection,0),"")</f>
        <v/>
      </c>
      <c r="F618" s="1">
        <f t="shared" si="45"/>
        <v>0</v>
      </c>
      <c r="G618" s="1">
        <f t="shared" si="47"/>
        <v>0</v>
      </c>
      <c r="H618" s="4"/>
      <c r="I618" s="2">
        <f t="shared" si="48"/>
        <v>0</v>
      </c>
      <c r="K618" s="5">
        <f t="shared" ca="1" si="49"/>
        <v>0</v>
      </c>
      <c r="L618" s="1">
        <f t="shared" si="46"/>
        <v>0</v>
      </c>
    </row>
    <row r="619" spans="2:12">
      <c r="B619" s="1" t="str">
        <f>IF($C619&lt;&gt;"",MATCH($C619,collection,0),"")</f>
        <v/>
      </c>
      <c r="F619" s="1">
        <f t="shared" si="45"/>
        <v>0</v>
      </c>
      <c r="G619" s="1">
        <f t="shared" si="47"/>
        <v>0</v>
      </c>
      <c r="H619" s="4"/>
      <c r="I619" s="2">
        <f t="shared" si="48"/>
        <v>0</v>
      </c>
      <c r="K619" s="5">
        <f t="shared" ca="1" si="49"/>
        <v>0</v>
      </c>
      <c r="L619" s="1">
        <f t="shared" si="46"/>
        <v>0</v>
      </c>
    </row>
    <row r="620" spans="2:12">
      <c r="B620" s="1" t="str">
        <f>IF($C620&lt;&gt;"",MATCH($C620,collection,0),"")</f>
        <v/>
      </c>
      <c r="F620" s="1">
        <f t="shared" si="45"/>
        <v>0</v>
      </c>
      <c r="G620" s="1">
        <f t="shared" si="47"/>
        <v>0</v>
      </c>
      <c r="H620" s="4"/>
      <c r="I620" s="2">
        <f t="shared" si="48"/>
        <v>0</v>
      </c>
      <c r="K620" s="5">
        <f t="shared" ca="1" si="49"/>
        <v>0</v>
      </c>
      <c r="L620" s="1">
        <f t="shared" si="46"/>
        <v>0</v>
      </c>
    </row>
    <row r="621" spans="2:12">
      <c r="B621" s="1" t="str">
        <f>IF($C621&lt;&gt;"",MATCH($C621,collection,0),"")</f>
        <v/>
      </c>
      <c r="F621" s="1">
        <f t="shared" si="45"/>
        <v>0</v>
      </c>
      <c r="G621" s="1">
        <f t="shared" si="47"/>
        <v>0</v>
      </c>
      <c r="H621" s="4"/>
      <c r="I621" s="2">
        <f t="shared" si="48"/>
        <v>0</v>
      </c>
      <c r="K621" s="5">
        <f t="shared" ca="1" si="49"/>
        <v>0</v>
      </c>
      <c r="L621" s="1">
        <f t="shared" si="46"/>
        <v>0</v>
      </c>
    </row>
    <row r="622" spans="2:12">
      <c r="B622" s="1" t="str">
        <f>IF($C622&lt;&gt;"",MATCH($C622,collection,0),"")</f>
        <v/>
      </c>
      <c r="F622" s="1">
        <f t="shared" si="45"/>
        <v>0</v>
      </c>
      <c r="G622" s="1">
        <f t="shared" si="47"/>
        <v>0</v>
      </c>
      <c r="H622" s="4"/>
      <c r="I622" s="2">
        <f t="shared" si="48"/>
        <v>0</v>
      </c>
      <c r="K622" s="5">
        <f t="shared" ca="1" si="49"/>
        <v>0</v>
      </c>
      <c r="L622" s="1">
        <f t="shared" si="46"/>
        <v>0</v>
      </c>
    </row>
    <row r="623" spans="2:12">
      <c r="B623" s="1" t="str">
        <f>IF($C623&lt;&gt;"",MATCH($C623,collection,0),"")</f>
        <v/>
      </c>
      <c r="F623" s="1">
        <f t="shared" si="45"/>
        <v>0</v>
      </c>
      <c r="G623" s="1">
        <f t="shared" si="47"/>
        <v>0</v>
      </c>
      <c r="H623" s="4"/>
      <c r="I623" s="2">
        <f t="shared" si="48"/>
        <v>0</v>
      </c>
      <c r="K623" s="5">
        <f t="shared" ca="1" si="49"/>
        <v>0</v>
      </c>
      <c r="L623" s="1">
        <f t="shared" si="46"/>
        <v>0</v>
      </c>
    </row>
    <row r="624" spans="2:12">
      <c r="B624" s="1" t="str">
        <f>IF($C624&lt;&gt;"",MATCH($C624,collection,0),"")</f>
        <v/>
      </c>
      <c r="F624" s="1">
        <f t="shared" si="45"/>
        <v>0</v>
      </c>
      <c r="G624" s="1">
        <f t="shared" si="47"/>
        <v>0</v>
      </c>
      <c r="H624" s="4"/>
      <c r="I624" s="2">
        <f t="shared" si="48"/>
        <v>0</v>
      </c>
      <c r="K624" s="5">
        <f t="shared" ca="1" si="49"/>
        <v>0</v>
      </c>
      <c r="L624" s="1">
        <f t="shared" si="46"/>
        <v>0</v>
      </c>
    </row>
    <row r="625" spans="2:12">
      <c r="B625" s="1" t="str">
        <f>IF($C625&lt;&gt;"",MATCH($C625,collection,0),"")</f>
        <v/>
      </c>
      <c r="F625" s="1">
        <f t="shared" si="45"/>
        <v>0</v>
      </c>
      <c r="G625" s="1">
        <f t="shared" si="47"/>
        <v>0</v>
      </c>
      <c r="H625" s="4"/>
      <c r="I625" s="2">
        <f t="shared" si="48"/>
        <v>0</v>
      </c>
      <c r="K625" s="5">
        <f t="shared" ca="1" si="49"/>
        <v>0</v>
      </c>
      <c r="L625" s="1">
        <f t="shared" si="46"/>
        <v>0</v>
      </c>
    </row>
    <row r="626" spans="2:12">
      <c r="B626" s="1" t="str">
        <f>IF($C626&lt;&gt;"",MATCH($C626,collection,0),"")</f>
        <v/>
      </c>
      <c r="F626" s="1">
        <f t="shared" si="45"/>
        <v>0</v>
      </c>
      <c r="G626" s="1">
        <f t="shared" si="47"/>
        <v>0</v>
      </c>
      <c r="H626" s="4"/>
      <c r="I626" s="2">
        <f t="shared" si="48"/>
        <v>0</v>
      </c>
      <c r="K626" s="5">
        <f t="shared" ca="1" si="49"/>
        <v>0</v>
      </c>
      <c r="L626" s="1">
        <f t="shared" si="46"/>
        <v>0</v>
      </c>
    </row>
    <row r="627" spans="2:12">
      <c r="B627" s="1" t="str">
        <f>IF($C627&lt;&gt;"",MATCH($C627,collection,0),"")</f>
        <v/>
      </c>
      <c r="F627" s="1">
        <f t="shared" si="45"/>
        <v>0</v>
      </c>
      <c r="G627" s="1">
        <f t="shared" si="47"/>
        <v>0</v>
      </c>
      <c r="H627" s="4"/>
      <c r="I627" s="2">
        <f t="shared" si="48"/>
        <v>0</v>
      </c>
      <c r="K627" s="5">
        <f t="shared" ca="1" si="49"/>
        <v>0</v>
      </c>
      <c r="L627" s="1">
        <f t="shared" si="46"/>
        <v>0</v>
      </c>
    </row>
    <row r="628" spans="2:12">
      <c r="B628" s="1" t="str">
        <f>IF($C628&lt;&gt;"",MATCH($C628,collection,0),"")</f>
        <v/>
      </c>
      <c r="F628" s="1">
        <f t="shared" si="45"/>
        <v>0</v>
      </c>
      <c r="G628" s="1">
        <f t="shared" si="47"/>
        <v>0</v>
      </c>
      <c r="H628" s="4"/>
      <c r="I628" s="2">
        <f t="shared" si="48"/>
        <v>0</v>
      </c>
      <c r="K628" s="5">
        <f t="shared" ca="1" si="49"/>
        <v>0</v>
      </c>
      <c r="L628" s="1">
        <f t="shared" si="46"/>
        <v>0</v>
      </c>
    </row>
    <row r="629" spans="2:12">
      <c r="B629" s="1" t="str">
        <f>IF($C629&lt;&gt;"",MATCH($C629,collection,0),"")</f>
        <v/>
      </c>
      <c r="F629" s="1">
        <f t="shared" si="45"/>
        <v>0</v>
      </c>
      <c r="G629" s="1">
        <f t="shared" si="47"/>
        <v>0</v>
      </c>
      <c r="H629" s="4"/>
      <c r="I629" s="2">
        <f t="shared" si="48"/>
        <v>0</v>
      </c>
      <c r="K629" s="5">
        <f t="shared" ca="1" si="49"/>
        <v>0</v>
      </c>
      <c r="L629" s="1">
        <f t="shared" si="46"/>
        <v>0</v>
      </c>
    </row>
    <row r="630" spans="2:12">
      <c r="B630" s="1" t="str">
        <f>IF($C630&lt;&gt;"",MATCH($C630,collection,0),"")</f>
        <v/>
      </c>
      <c r="F630" s="1">
        <f t="shared" si="45"/>
        <v>0</v>
      </c>
      <c r="G630" s="1">
        <f t="shared" si="47"/>
        <v>0</v>
      </c>
      <c r="H630" s="4"/>
      <c r="I630" s="2">
        <f t="shared" si="48"/>
        <v>0</v>
      </c>
      <c r="K630" s="5">
        <f t="shared" ca="1" si="49"/>
        <v>0</v>
      </c>
      <c r="L630" s="1">
        <f t="shared" si="46"/>
        <v>0</v>
      </c>
    </row>
    <row r="631" spans="2:12">
      <c r="B631" s="1" t="str">
        <f>IF($C631&lt;&gt;"",MATCH($C631,collection,0),"")</f>
        <v/>
      </c>
      <c r="F631" s="1">
        <f t="shared" si="45"/>
        <v>0</v>
      </c>
      <c r="G631" s="1">
        <f t="shared" si="47"/>
        <v>0</v>
      </c>
      <c r="H631" s="4"/>
      <c r="I631" s="2">
        <f t="shared" si="48"/>
        <v>0</v>
      </c>
      <c r="K631" s="5">
        <f t="shared" ca="1" si="49"/>
        <v>0</v>
      </c>
      <c r="L631" s="1">
        <f t="shared" si="46"/>
        <v>0</v>
      </c>
    </row>
    <row r="632" spans="2:12">
      <c r="B632" s="1" t="str">
        <f>IF($C632&lt;&gt;"",MATCH($C632,collection,0),"")</f>
        <v/>
      </c>
      <c r="F632" s="1">
        <f t="shared" si="45"/>
        <v>0</v>
      </c>
      <c r="G632" s="1">
        <f t="shared" si="47"/>
        <v>0</v>
      </c>
      <c r="H632" s="4"/>
      <c r="I632" s="2">
        <f t="shared" si="48"/>
        <v>0</v>
      </c>
      <c r="K632" s="5">
        <f t="shared" ca="1" si="49"/>
        <v>0</v>
      </c>
      <c r="L632" s="1">
        <f t="shared" si="46"/>
        <v>0</v>
      </c>
    </row>
    <row r="633" spans="2:12">
      <c r="B633" s="1" t="str">
        <f>IF($C633&lt;&gt;"",MATCH($C633,collection,0),"")</f>
        <v/>
      </c>
      <c r="F633" s="1">
        <f t="shared" si="45"/>
        <v>0</v>
      </c>
      <c r="G633" s="1">
        <f t="shared" si="47"/>
        <v>0</v>
      </c>
      <c r="H633" s="4"/>
      <c r="I633" s="2">
        <f t="shared" si="48"/>
        <v>0</v>
      </c>
      <c r="K633" s="5">
        <f t="shared" ca="1" si="49"/>
        <v>0</v>
      </c>
      <c r="L633" s="1">
        <f t="shared" si="46"/>
        <v>0</v>
      </c>
    </row>
    <row r="634" spans="2:12">
      <c r="B634" s="1" t="str">
        <f>IF($C634&lt;&gt;"",MATCH($C634,collection,0),"")</f>
        <v/>
      </c>
      <c r="F634" s="1">
        <f t="shared" si="45"/>
        <v>0</v>
      </c>
      <c r="G634" s="1">
        <f t="shared" si="47"/>
        <v>0</v>
      </c>
      <c r="H634" s="4"/>
      <c r="I634" s="2">
        <f t="shared" si="48"/>
        <v>0</v>
      </c>
      <c r="K634" s="5">
        <f t="shared" ca="1" si="49"/>
        <v>0</v>
      </c>
      <c r="L634" s="1">
        <f t="shared" si="46"/>
        <v>0</v>
      </c>
    </row>
    <row r="635" spans="2:12">
      <c r="B635" s="1" t="str">
        <f>IF($C635&lt;&gt;"",MATCH($C635,collection,0),"")</f>
        <v/>
      </c>
      <c r="F635" s="1">
        <f t="shared" si="45"/>
        <v>0</v>
      </c>
      <c r="G635" s="1">
        <f t="shared" si="47"/>
        <v>0</v>
      </c>
      <c r="H635" s="4"/>
      <c r="I635" s="2">
        <f t="shared" si="48"/>
        <v>0</v>
      </c>
      <c r="K635" s="5">
        <f t="shared" ca="1" si="49"/>
        <v>0</v>
      </c>
      <c r="L635" s="1">
        <f t="shared" si="46"/>
        <v>0</v>
      </c>
    </row>
    <row r="636" spans="2:12">
      <c r="B636" s="1" t="str">
        <f>IF($C636&lt;&gt;"",MATCH($C636,collection,0),"")</f>
        <v/>
      </c>
      <c r="F636" s="1">
        <f t="shared" si="45"/>
        <v>0</v>
      </c>
      <c r="G636" s="1">
        <f t="shared" si="47"/>
        <v>0</v>
      </c>
      <c r="H636" s="4"/>
      <c r="I636" s="2">
        <f t="shared" si="48"/>
        <v>0</v>
      </c>
      <c r="K636" s="5">
        <f t="shared" ca="1" si="49"/>
        <v>0</v>
      </c>
      <c r="L636" s="1">
        <f t="shared" si="46"/>
        <v>0</v>
      </c>
    </row>
    <row r="637" spans="2:12">
      <c r="B637" s="1" t="str">
        <f>IF($C637&lt;&gt;"",MATCH($C637,collection,0),"")</f>
        <v/>
      </c>
      <c r="F637" s="1">
        <f t="shared" si="45"/>
        <v>0</v>
      </c>
      <c r="G637" s="1">
        <f t="shared" si="47"/>
        <v>0</v>
      </c>
      <c r="H637" s="4"/>
      <c r="I637" s="2">
        <f t="shared" si="48"/>
        <v>0</v>
      </c>
      <c r="K637" s="5">
        <f t="shared" ca="1" si="49"/>
        <v>0</v>
      </c>
      <c r="L637" s="1">
        <f t="shared" si="46"/>
        <v>0</v>
      </c>
    </row>
    <row r="638" spans="2:12">
      <c r="B638" s="1" t="str">
        <f>IF($C638&lt;&gt;"",MATCH($C638,collection,0),"")</f>
        <v/>
      </c>
      <c r="F638" s="1">
        <f t="shared" si="45"/>
        <v>0</v>
      </c>
      <c r="G638" s="1">
        <f t="shared" si="47"/>
        <v>0</v>
      </c>
      <c r="H638" s="4"/>
      <c r="I638" s="2">
        <f t="shared" si="48"/>
        <v>0</v>
      </c>
      <c r="K638" s="5">
        <f t="shared" ca="1" si="49"/>
        <v>0</v>
      </c>
      <c r="L638" s="1">
        <f t="shared" si="46"/>
        <v>0</v>
      </c>
    </row>
    <row r="639" spans="2:12">
      <c r="B639" s="1" t="str">
        <f>IF($C639&lt;&gt;"",MATCH($C639,collection,0),"")</f>
        <v/>
      </c>
      <c r="F639" s="1">
        <f t="shared" si="45"/>
        <v>0</v>
      </c>
      <c r="G639" s="1">
        <f t="shared" si="47"/>
        <v>0</v>
      </c>
      <c r="H639" s="4"/>
      <c r="I639" s="2">
        <f t="shared" si="48"/>
        <v>0</v>
      </c>
      <c r="K639" s="5">
        <f t="shared" ca="1" si="49"/>
        <v>0</v>
      </c>
      <c r="L639" s="1">
        <f t="shared" si="46"/>
        <v>0</v>
      </c>
    </row>
    <row r="640" spans="2:12">
      <c r="B640" s="1" t="str">
        <f>IF($C640&lt;&gt;"",MATCH($C640,collection,0),"")</f>
        <v/>
      </c>
      <c r="F640" s="1">
        <f t="shared" si="45"/>
        <v>0</v>
      </c>
      <c r="G640" s="1">
        <f t="shared" si="47"/>
        <v>0</v>
      </c>
      <c r="H640" s="4"/>
      <c r="I640" s="2">
        <f t="shared" si="48"/>
        <v>0</v>
      </c>
      <c r="K640" s="5">
        <f t="shared" ca="1" si="49"/>
        <v>0</v>
      </c>
      <c r="L640" s="1">
        <f t="shared" si="46"/>
        <v>0</v>
      </c>
    </row>
    <row r="641" spans="2:12">
      <c r="B641" s="1" t="str">
        <f>IF($C641&lt;&gt;"",MATCH($C641,collection,0),"")</f>
        <v/>
      </c>
      <c r="F641" s="1">
        <f t="shared" si="45"/>
        <v>0</v>
      </c>
      <c r="G641" s="1">
        <f t="shared" si="47"/>
        <v>0</v>
      </c>
      <c r="H641" s="4"/>
      <c r="I641" s="2">
        <f t="shared" si="48"/>
        <v>0</v>
      </c>
      <c r="K641" s="5">
        <f t="shared" ca="1" si="49"/>
        <v>0</v>
      </c>
      <c r="L641" s="1">
        <f t="shared" si="46"/>
        <v>0</v>
      </c>
    </row>
    <row r="642" spans="2:12">
      <c r="B642" s="1" t="str">
        <f>IF($C642&lt;&gt;"",MATCH($C642,collection,0),"")</f>
        <v/>
      </c>
      <c r="F642" s="1">
        <f t="shared" si="45"/>
        <v>0</v>
      </c>
      <c r="G642" s="1">
        <f t="shared" si="47"/>
        <v>0</v>
      </c>
      <c r="H642" s="4"/>
      <c r="I642" s="2">
        <f t="shared" si="48"/>
        <v>0</v>
      </c>
      <c r="K642" s="5">
        <f t="shared" ca="1" si="49"/>
        <v>0</v>
      </c>
      <c r="L642" s="1">
        <f t="shared" si="46"/>
        <v>0</v>
      </c>
    </row>
    <row r="643" spans="2:12">
      <c r="B643" s="1" t="str">
        <f>IF($C643&lt;&gt;"",MATCH($C643,collection,0),"")</f>
        <v/>
      </c>
      <c r="F643" s="1">
        <f t="shared" si="45"/>
        <v>0</v>
      </c>
      <c r="G643" s="1">
        <f t="shared" si="47"/>
        <v>0</v>
      </c>
      <c r="H643" s="4"/>
      <c r="I643" s="2">
        <f t="shared" si="48"/>
        <v>0</v>
      </c>
      <c r="K643" s="5">
        <f t="shared" ca="1" si="49"/>
        <v>0</v>
      </c>
      <c r="L643" s="1">
        <f t="shared" si="46"/>
        <v>0</v>
      </c>
    </row>
    <row r="644" spans="2:12">
      <c r="B644" s="1" t="str">
        <f>IF($C644&lt;&gt;"",MATCH($C644,collection,0),"")</f>
        <v/>
      </c>
      <c r="F644" s="1">
        <f t="shared" ref="F644:F707" si="50">D644*3000</f>
        <v>0</v>
      </c>
      <c r="G644" s="1">
        <f t="shared" si="47"/>
        <v>0</v>
      </c>
      <c r="H644" s="4"/>
      <c r="I644" s="2">
        <f t="shared" si="48"/>
        <v>0</v>
      </c>
      <c r="K644" s="5">
        <f t="shared" ca="1" si="49"/>
        <v>0</v>
      </c>
      <c r="L644" s="1">
        <f t="shared" ref="L644:L707" si="51">SUMIFS(G$4:G$5000,I$4:I$5000,"مستحق",C$4:C$5000,C644)</f>
        <v>0</v>
      </c>
    </row>
    <row r="645" spans="2:12">
      <c r="B645" s="1" t="str">
        <f>IF($C645&lt;&gt;"",MATCH($C645,collection,0),"")</f>
        <v/>
      </c>
      <c r="F645" s="1">
        <f t="shared" si="50"/>
        <v>0</v>
      </c>
      <c r="G645" s="1">
        <f t="shared" ref="G645:G708" si="52">F645/12</f>
        <v>0</v>
      </c>
      <c r="H645" s="4"/>
      <c r="I645" s="2">
        <f t="shared" ref="I645:I708" si="53">IF((OR(J645="لم يتم السداد",J645="متعثر")),"مستحق",(IF(J645="تم السداد","تم السداد",0)))</f>
        <v>0</v>
      </c>
      <c r="K645" s="5">
        <f t="shared" ref="K645:K708" ca="1" si="54">IF(F645&gt;0,MONTH(TODAY()-H645),0)</f>
        <v>0</v>
      </c>
      <c r="L645" s="1">
        <f t="shared" si="51"/>
        <v>0</v>
      </c>
    </row>
    <row r="646" spans="2:12">
      <c r="B646" s="1" t="str">
        <f>IF($C646&lt;&gt;"",MATCH($C646,collection,0),"")</f>
        <v/>
      </c>
      <c r="F646" s="1">
        <f t="shared" si="50"/>
        <v>0</v>
      </c>
      <c r="G646" s="1">
        <f t="shared" si="52"/>
        <v>0</v>
      </c>
      <c r="H646" s="4"/>
      <c r="I646" s="2">
        <f t="shared" si="53"/>
        <v>0</v>
      </c>
      <c r="K646" s="5">
        <f t="shared" ca="1" si="54"/>
        <v>0</v>
      </c>
      <c r="L646" s="1">
        <f t="shared" si="51"/>
        <v>0</v>
      </c>
    </row>
    <row r="647" spans="2:12">
      <c r="B647" s="1" t="str">
        <f>IF($C647&lt;&gt;"",MATCH($C647,collection,0),"")</f>
        <v/>
      </c>
      <c r="F647" s="1">
        <f t="shared" si="50"/>
        <v>0</v>
      </c>
      <c r="G647" s="1">
        <f t="shared" si="52"/>
        <v>0</v>
      </c>
      <c r="H647" s="4"/>
      <c r="I647" s="2">
        <f t="shared" si="53"/>
        <v>0</v>
      </c>
      <c r="K647" s="5">
        <f t="shared" ca="1" si="54"/>
        <v>0</v>
      </c>
      <c r="L647" s="1">
        <f t="shared" si="51"/>
        <v>0</v>
      </c>
    </row>
    <row r="648" spans="2:12">
      <c r="B648" s="1" t="str">
        <f>IF($C648&lt;&gt;"",MATCH($C648,collection,0),"")</f>
        <v/>
      </c>
      <c r="F648" s="1">
        <f t="shared" si="50"/>
        <v>0</v>
      </c>
      <c r="G648" s="1">
        <f t="shared" si="52"/>
        <v>0</v>
      </c>
      <c r="H648" s="4"/>
      <c r="I648" s="2">
        <f t="shared" si="53"/>
        <v>0</v>
      </c>
      <c r="K648" s="5">
        <f t="shared" ca="1" si="54"/>
        <v>0</v>
      </c>
      <c r="L648" s="1">
        <f t="shared" si="51"/>
        <v>0</v>
      </c>
    </row>
    <row r="649" spans="2:12">
      <c r="B649" s="1" t="str">
        <f>IF($C649&lt;&gt;"",MATCH($C649,collection,0),"")</f>
        <v/>
      </c>
      <c r="F649" s="1">
        <f t="shared" si="50"/>
        <v>0</v>
      </c>
      <c r="G649" s="1">
        <f t="shared" si="52"/>
        <v>0</v>
      </c>
      <c r="H649" s="4"/>
      <c r="I649" s="2">
        <f t="shared" si="53"/>
        <v>0</v>
      </c>
      <c r="K649" s="5">
        <f t="shared" ca="1" si="54"/>
        <v>0</v>
      </c>
      <c r="L649" s="1">
        <f t="shared" si="51"/>
        <v>0</v>
      </c>
    </row>
    <row r="650" spans="2:12">
      <c r="B650" s="1" t="str">
        <f>IF($C650&lt;&gt;"",MATCH($C650,collection,0),"")</f>
        <v/>
      </c>
      <c r="F650" s="1">
        <f t="shared" si="50"/>
        <v>0</v>
      </c>
      <c r="G650" s="1">
        <f t="shared" si="52"/>
        <v>0</v>
      </c>
      <c r="H650" s="4"/>
      <c r="I650" s="2">
        <f t="shared" si="53"/>
        <v>0</v>
      </c>
      <c r="K650" s="5">
        <f t="shared" ca="1" si="54"/>
        <v>0</v>
      </c>
      <c r="L650" s="1">
        <f t="shared" si="51"/>
        <v>0</v>
      </c>
    </row>
    <row r="651" spans="2:12">
      <c r="B651" s="1" t="str">
        <f>IF($C651&lt;&gt;"",MATCH($C651,collection,0),"")</f>
        <v/>
      </c>
      <c r="F651" s="1">
        <f t="shared" si="50"/>
        <v>0</v>
      </c>
      <c r="G651" s="1">
        <f t="shared" si="52"/>
        <v>0</v>
      </c>
      <c r="H651" s="4"/>
      <c r="I651" s="2">
        <f t="shared" si="53"/>
        <v>0</v>
      </c>
      <c r="K651" s="5">
        <f t="shared" ca="1" si="54"/>
        <v>0</v>
      </c>
      <c r="L651" s="1">
        <f t="shared" si="51"/>
        <v>0</v>
      </c>
    </row>
    <row r="652" spans="2:12">
      <c r="B652" s="1" t="str">
        <f>IF($C652&lt;&gt;"",MATCH($C652,collection,0),"")</f>
        <v/>
      </c>
      <c r="F652" s="1">
        <f t="shared" si="50"/>
        <v>0</v>
      </c>
      <c r="G652" s="1">
        <f t="shared" si="52"/>
        <v>0</v>
      </c>
      <c r="H652" s="4"/>
      <c r="I652" s="2">
        <f t="shared" si="53"/>
        <v>0</v>
      </c>
      <c r="K652" s="5">
        <f t="shared" ca="1" si="54"/>
        <v>0</v>
      </c>
      <c r="L652" s="1">
        <f t="shared" si="51"/>
        <v>0</v>
      </c>
    </row>
    <row r="653" spans="2:12">
      <c r="B653" s="1" t="str">
        <f>IF($C653&lt;&gt;"",MATCH($C653,collection,0),"")</f>
        <v/>
      </c>
      <c r="F653" s="1">
        <f t="shared" si="50"/>
        <v>0</v>
      </c>
      <c r="G653" s="1">
        <f t="shared" si="52"/>
        <v>0</v>
      </c>
      <c r="H653" s="4"/>
      <c r="I653" s="2">
        <f t="shared" si="53"/>
        <v>0</v>
      </c>
      <c r="K653" s="5">
        <f t="shared" ca="1" si="54"/>
        <v>0</v>
      </c>
      <c r="L653" s="1">
        <f t="shared" si="51"/>
        <v>0</v>
      </c>
    </row>
    <row r="654" spans="2:12">
      <c r="B654" s="1" t="str">
        <f>IF($C654&lt;&gt;"",MATCH($C654,collection,0),"")</f>
        <v/>
      </c>
      <c r="F654" s="1">
        <f t="shared" si="50"/>
        <v>0</v>
      </c>
      <c r="G654" s="1">
        <f t="shared" si="52"/>
        <v>0</v>
      </c>
      <c r="H654" s="4"/>
      <c r="I654" s="2">
        <f t="shared" si="53"/>
        <v>0</v>
      </c>
      <c r="K654" s="5">
        <f t="shared" ca="1" si="54"/>
        <v>0</v>
      </c>
      <c r="L654" s="1">
        <f t="shared" si="51"/>
        <v>0</v>
      </c>
    </row>
    <row r="655" spans="2:12">
      <c r="B655" s="1" t="str">
        <f>IF($C655&lt;&gt;"",MATCH($C655,collection,0),"")</f>
        <v/>
      </c>
      <c r="F655" s="1">
        <f t="shared" si="50"/>
        <v>0</v>
      </c>
      <c r="G655" s="1">
        <f t="shared" si="52"/>
        <v>0</v>
      </c>
      <c r="H655" s="4"/>
      <c r="I655" s="2">
        <f t="shared" si="53"/>
        <v>0</v>
      </c>
      <c r="K655" s="5">
        <f t="shared" ca="1" si="54"/>
        <v>0</v>
      </c>
      <c r="L655" s="1">
        <f t="shared" si="51"/>
        <v>0</v>
      </c>
    </row>
    <row r="656" spans="2:12">
      <c r="B656" s="1" t="str">
        <f>IF($C656&lt;&gt;"",MATCH($C656,collection,0),"")</f>
        <v/>
      </c>
      <c r="F656" s="1">
        <f t="shared" si="50"/>
        <v>0</v>
      </c>
      <c r="G656" s="1">
        <f t="shared" si="52"/>
        <v>0</v>
      </c>
      <c r="H656" s="4"/>
      <c r="I656" s="2">
        <f t="shared" si="53"/>
        <v>0</v>
      </c>
      <c r="K656" s="5">
        <f t="shared" ca="1" si="54"/>
        <v>0</v>
      </c>
      <c r="L656" s="1">
        <f t="shared" si="51"/>
        <v>0</v>
      </c>
    </row>
    <row r="657" spans="2:12">
      <c r="B657" s="1" t="str">
        <f>IF($C657&lt;&gt;"",MATCH($C657,collection,0),"")</f>
        <v/>
      </c>
      <c r="F657" s="1">
        <f t="shared" si="50"/>
        <v>0</v>
      </c>
      <c r="G657" s="1">
        <f t="shared" si="52"/>
        <v>0</v>
      </c>
      <c r="H657" s="4"/>
      <c r="I657" s="2">
        <f t="shared" si="53"/>
        <v>0</v>
      </c>
      <c r="K657" s="5">
        <f t="shared" ca="1" si="54"/>
        <v>0</v>
      </c>
      <c r="L657" s="1">
        <f t="shared" si="51"/>
        <v>0</v>
      </c>
    </row>
    <row r="658" spans="2:12">
      <c r="B658" s="1" t="str">
        <f>IF($C658&lt;&gt;"",MATCH($C658,collection,0),"")</f>
        <v/>
      </c>
      <c r="F658" s="1">
        <f t="shared" si="50"/>
        <v>0</v>
      </c>
      <c r="G658" s="1">
        <f t="shared" si="52"/>
        <v>0</v>
      </c>
      <c r="H658" s="4"/>
      <c r="I658" s="2">
        <f t="shared" si="53"/>
        <v>0</v>
      </c>
      <c r="K658" s="5">
        <f t="shared" ca="1" si="54"/>
        <v>0</v>
      </c>
      <c r="L658" s="1">
        <f t="shared" si="51"/>
        <v>0</v>
      </c>
    </row>
    <row r="659" spans="2:12">
      <c r="B659" s="1" t="str">
        <f>IF($C659&lt;&gt;"",MATCH($C659,collection,0),"")</f>
        <v/>
      </c>
      <c r="F659" s="1">
        <f t="shared" si="50"/>
        <v>0</v>
      </c>
      <c r="G659" s="1">
        <f t="shared" si="52"/>
        <v>0</v>
      </c>
      <c r="H659" s="4"/>
      <c r="I659" s="2">
        <f t="shared" si="53"/>
        <v>0</v>
      </c>
      <c r="K659" s="5">
        <f t="shared" ca="1" si="54"/>
        <v>0</v>
      </c>
      <c r="L659" s="1">
        <f t="shared" si="51"/>
        <v>0</v>
      </c>
    </row>
    <row r="660" spans="2:12">
      <c r="B660" s="1" t="str">
        <f>IF($C660&lt;&gt;"",MATCH($C660,collection,0),"")</f>
        <v/>
      </c>
      <c r="F660" s="1">
        <f t="shared" si="50"/>
        <v>0</v>
      </c>
      <c r="G660" s="1">
        <f t="shared" si="52"/>
        <v>0</v>
      </c>
      <c r="H660" s="4"/>
      <c r="I660" s="2">
        <f t="shared" si="53"/>
        <v>0</v>
      </c>
      <c r="K660" s="5">
        <f t="shared" ca="1" si="54"/>
        <v>0</v>
      </c>
      <c r="L660" s="1">
        <f t="shared" si="51"/>
        <v>0</v>
      </c>
    </row>
    <row r="661" spans="2:12">
      <c r="B661" s="1" t="str">
        <f>IF($C661&lt;&gt;"",MATCH($C661,collection,0),"")</f>
        <v/>
      </c>
      <c r="F661" s="1">
        <f t="shared" si="50"/>
        <v>0</v>
      </c>
      <c r="G661" s="1">
        <f t="shared" si="52"/>
        <v>0</v>
      </c>
      <c r="H661" s="4"/>
      <c r="I661" s="2">
        <f t="shared" si="53"/>
        <v>0</v>
      </c>
      <c r="K661" s="5">
        <f t="shared" ca="1" si="54"/>
        <v>0</v>
      </c>
      <c r="L661" s="1">
        <f t="shared" si="51"/>
        <v>0</v>
      </c>
    </row>
    <row r="662" spans="2:12">
      <c r="B662" s="1" t="str">
        <f>IF($C662&lt;&gt;"",MATCH($C662,collection,0),"")</f>
        <v/>
      </c>
      <c r="F662" s="1">
        <f t="shared" si="50"/>
        <v>0</v>
      </c>
      <c r="G662" s="1">
        <f t="shared" si="52"/>
        <v>0</v>
      </c>
      <c r="H662" s="4"/>
      <c r="I662" s="2">
        <f t="shared" si="53"/>
        <v>0</v>
      </c>
      <c r="K662" s="5">
        <f t="shared" ca="1" si="54"/>
        <v>0</v>
      </c>
      <c r="L662" s="1">
        <f t="shared" si="51"/>
        <v>0</v>
      </c>
    </row>
    <row r="663" spans="2:12">
      <c r="B663" s="1" t="str">
        <f>IF($C663&lt;&gt;"",MATCH($C663,collection,0),"")</f>
        <v/>
      </c>
      <c r="F663" s="1">
        <f t="shared" si="50"/>
        <v>0</v>
      </c>
      <c r="G663" s="1">
        <f t="shared" si="52"/>
        <v>0</v>
      </c>
      <c r="H663" s="4"/>
      <c r="I663" s="2">
        <f t="shared" si="53"/>
        <v>0</v>
      </c>
      <c r="K663" s="5">
        <f t="shared" ca="1" si="54"/>
        <v>0</v>
      </c>
      <c r="L663" s="1">
        <f t="shared" si="51"/>
        <v>0</v>
      </c>
    </row>
    <row r="664" spans="2:12">
      <c r="B664" s="1" t="str">
        <f>IF($C664&lt;&gt;"",MATCH($C664,collection,0),"")</f>
        <v/>
      </c>
      <c r="F664" s="1">
        <f t="shared" si="50"/>
        <v>0</v>
      </c>
      <c r="G664" s="1">
        <f t="shared" si="52"/>
        <v>0</v>
      </c>
      <c r="H664" s="4"/>
      <c r="I664" s="2">
        <f t="shared" si="53"/>
        <v>0</v>
      </c>
      <c r="K664" s="5">
        <f t="shared" ca="1" si="54"/>
        <v>0</v>
      </c>
      <c r="L664" s="1">
        <f t="shared" si="51"/>
        <v>0</v>
      </c>
    </row>
    <row r="665" spans="2:12">
      <c r="B665" s="1" t="str">
        <f>IF($C665&lt;&gt;"",MATCH($C665,collection,0),"")</f>
        <v/>
      </c>
      <c r="F665" s="1">
        <f t="shared" si="50"/>
        <v>0</v>
      </c>
      <c r="G665" s="1">
        <f t="shared" si="52"/>
        <v>0</v>
      </c>
      <c r="H665" s="4"/>
      <c r="I665" s="2">
        <f t="shared" si="53"/>
        <v>0</v>
      </c>
      <c r="K665" s="5">
        <f t="shared" ca="1" si="54"/>
        <v>0</v>
      </c>
      <c r="L665" s="1">
        <f t="shared" si="51"/>
        <v>0</v>
      </c>
    </row>
    <row r="666" spans="2:12">
      <c r="B666" s="1" t="str">
        <f>IF($C666&lt;&gt;"",MATCH($C666,collection,0),"")</f>
        <v/>
      </c>
      <c r="F666" s="1">
        <f t="shared" si="50"/>
        <v>0</v>
      </c>
      <c r="G666" s="1">
        <f t="shared" si="52"/>
        <v>0</v>
      </c>
      <c r="H666" s="4"/>
      <c r="I666" s="2">
        <f t="shared" si="53"/>
        <v>0</v>
      </c>
      <c r="K666" s="5">
        <f t="shared" ca="1" si="54"/>
        <v>0</v>
      </c>
      <c r="L666" s="1">
        <f t="shared" si="51"/>
        <v>0</v>
      </c>
    </row>
    <row r="667" spans="2:12">
      <c r="B667" s="1" t="str">
        <f>IF($C667&lt;&gt;"",MATCH($C667,collection,0),"")</f>
        <v/>
      </c>
      <c r="F667" s="1">
        <f t="shared" si="50"/>
        <v>0</v>
      </c>
      <c r="G667" s="1">
        <f t="shared" si="52"/>
        <v>0</v>
      </c>
      <c r="H667" s="4"/>
      <c r="I667" s="2">
        <f t="shared" si="53"/>
        <v>0</v>
      </c>
      <c r="K667" s="5">
        <f t="shared" ca="1" si="54"/>
        <v>0</v>
      </c>
      <c r="L667" s="1">
        <f t="shared" si="51"/>
        <v>0</v>
      </c>
    </row>
    <row r="668" spans="2:12">
      <c r="B668" s="1" t="str">
        <f>IF($C668&lt;&gt;"",MATCH($C668,collection,0),"")</f>
        <v/>
      </c>
      <c r="F668" s="1">
        <f t="shared" si="50"/>
        <v>0</v>
      </c>
      <c r="G668" s="1">
        <f t="shared" si="52"/>
        <v>0</v>
      </c>
      <c r="H668" s="4"/>
      <c r="I668" s="2">
        <f t="shared" si="53"/>
        <v>0</v>
      </c>
      <c r="K668" s="5">
        <f t="shared" ca="1" si="54"/>
        <v>0</v>
      </c>
      <c r="L668" s="1">
        <f t="shared" si="51"/>
        <v>0</v>
      </c>
    </row>
    <row r="669" spans="2:12">
      <c r="B669" s="1" t="str">
        <f>IF($C669&lt;&gt;"",MATCH($C669,collection,0),"")</f>
        <v/>
      </c>
      <c r="F669" s="1">
        <f t="shared" si="50"/>
        <v>0</v>
      </c>
      <c r="G669" s="1">
        <f t="shared" si="52"/>
        <v>0</v>
      </c>
      <c r="H669" s="4"/>
      <c r="I669" s="2">
        <f t="shared" si="53"/>
        <v>0</v>
      </c>
      <c r="K669" s="5">
        <f t="shared" ca="1" si="54"/>
        <v>0</v>
      </c>
      <c r="L669" s="1">
        <f t="shared" si="51"/>
        <v>0</v>
      </c>
    </row>
    <row r="670" spans="2:12">
      <c r="B670" s="1" t="str">
        <f>IF($C670&lt;&gt;"",MATCH($C670,collection,0),"")</f>
        <v/>
      </c>
      <c r="F670" s="1">
        <f t="shared" si="50"/>
        <v>0</v>
      </c>
      <c r="G670" s="1">
        <f t="shared" si="52"/>
        <v>0</v>
      </c>
      <c r="H670" s="4"/>
      <c r="I670" s="2">
        <f t="shared" si="53"/>
        <v>0</v>
      </c>
      <c r="K670" s="5">
        <f t="shared" ca="1" si="54"/>
        <v>0</v>
      </c>
      <c r="L670" s="1">
        <f t="shared" si="51"/>
        <v>0</v>
      </c>
    </row>
    <row r="671" spans="2:12">
      <c r="B671" s="1" t="str">
        <f>IF($C671&lt;&gt;"",MATCH($C671,collection,0),"")</f>
        <v/>
      </c>
      <c r="F671" s="1">
        <f t="shared" si="50"/>
        <v>0</v>
      </c>
      <c r="G671" s="1">
        <f t="shared" si="52"/>
        <v>0</v>
      </c>
      <c r="H671" s="4"/>
      <c r="I671" s="2">
        <f t="shared" si="53"/>
        <v>0</v>
      </c>
      <c r="K671" s="5">
        <f t="shared" ca="1" si="54"/>
        <v>0</v>
      </c>
      <c r="L671" s="1">
        <f t="shared" si="51"/>
        <v>0</v>
      </c>
    </row>
    <row r="672" spans="2:12">
      <c r="B672" s="1" t="str">
        <f>IF($C672&lt;&gt;"",MATCH($C672,collection,0),"")</f>
        <v/>
      </c>
      <c r="F672" s="1">
        <f t="shared" si="50"/>
        <v>0</v>
      </c>
      <c r="G672" s="1">
        <f t="shared" si="52"/>
        <v>0</v>
      </c>
      <c r="H672" s="4"/>
      <c r="I672" s="2">
        <f t="shared" si="53"/>
        <v>0</v>
      </c>
      <c r="K672" s="5">
        <f t="shared" ca="1" si="54"/>
        <v>0</v>
      </c>
      <c r="L672" s="1">
        <f t="shared" si="51"/>
        <v>0</v>
      </c>
    </row>
    <row r="673" spans="2:12">
      <c r="B673" s="1" t="str">
        <f>IF($C673&lt;&gt;"",MATCH($C673,collection,0),"")</f>
        <v/>
      </c>
      <c r="F673" s="1">
        <f t="shared" si="50"/>
        <v>0</v>
      </c>
      <c r="G673" s="1">
        <f t="shared" si="52"/>
        <v>0</v>
      </c>
      <c r="H673" s="4"/>
      <c r="I673" s="2">
        <f t="shared" si="53"/>
        <v>0</v>
      </c>
      <c r="K673" s="5">
        <f t="shared" ca="1" si="54"/>
        <v>0</v>
      </c>
      <c r="L673" s="1">
        <f t="shared" si="51"/>
        <v>0</v>
      </c>
    </row>
    <row r="674" spans="2:12">
      <c r="B674" s="1" t="str">
        <f>IF($C674&lt;&gt;"",MATCH($C674,collection,0),"")</f>
        <v/>
      </c>
      <c r="F674" s="1">
        <f t="shared" si="50"/>
        <v>0</v>
      </c>
      <c r="G674" s="1">
        <f t="shared" si="52"/>
        <v>0</v>
      </c>
      <c r="H674" s="4"/>
      <c r="I674" s="2">
        <f t="shared" si="53"/>
        <v>0</v>
      </c>
      <c r="K674" s="5">
        <f t="shared" ca="1" si="54"/>
        <v>0</v>
      </c>
      <c r="L674" s="1">
        <f t="shared" si="51"/>
        <v>0</v>
      </c>
    </row>
    <row r="675" spans="2:12">
      <c r="B675" s="1" t="str">
        <f>IF($C675&lt;&gt;"",MATCH($C675,collection,0),"")</f>
        <v/>
      </c>
      <c r="F675" s="1">
        <f t="shared" si="50"/>
        <v>0</v>
      </c>
      <c r="G675" s="1">
        <f t="shared" si="52"/>
        <v>0</v>
      </c>
      <c r="H675" s="4"/>
      <c r="I675" s="2">
        <f t="shared" si="53"/>
        <v>0</v>
      </c>
      <c r="K675" s="5">
        <f t="shared" ca="1" si="54"/>
        <v>0</v>
      </c>
      <c r="L675" s="1">
        <f t="shared" si="51"/>
        <v>0</v>
      </c>
    </row>
    <row r="676" spans="2:12">
      <c r="B676" s="1" t="str">
        <f>IF($C676&lt;&gt;"",MATCH($C676,collection,0),"")</f>
        <v/>
      </c>
      <c r="F676" s="1">
        <f t="shared" si="50"/>
        <v>0</v>
      </c>
      <c r="G676" s="1">
        <f t="shared" si="52"/>
        <v>0</v>
      </c>
      <c r="H676" s="4"/>
      <c r="I676" s="2">
        <f t="shared" si="53"/>
        <v>0</v>
      </c>
      <c r="K676" s="5">
        <f t="shared" ca="1" si="54"/>
        <v>0</v>
      </c>
      <c r="L676" s="1">
        <f t="shared" si="51"/>
        <v>0</v>
      </c>
    </row>
    <row r="677" spans="2:12">
      <c r="B677" s="1" t="str">
        <f>IF($C677&lt;&gt;"",MATCH($C677,collection,0),"")</f>
        <v/>
      </c>
      <c r="F677" s="1">
        <f t="shared" si="50"/>
        <v>0</v>
      </c>
      <c r="G677" s="1">
        <f t="shared" si="52"/>
        <v>0</v>
      </c>
      <c r="H677" s="4"/>
      <c r="I677" s="2">
        <f t="shared" si="53"/>
        <v>0</v>
      </c>
      <c r="K677" s="5">
        <f t="shared" ca="1" si="54"/>
        <v>0</v>
      </c>
      <c r="L677" s="1">
        <f t="shared" si="51"/>
        <v>0</v>
      </c>
    </row>
    <row r="678" spans="2:12">
      <c r="B678" s="1" t="str">
        <f>IF($C678&lt;&gt;"",MATCH($C678,collection,0),"")</f>
        <v/>
      </c>
      <c r="F678" s="1">
        <f t="shared" si="50"/>
        <v>0</v>
      </c>
      <c r="G678" s="1">
        <f t="shared" si="52"/>
        <v>0</v>
      </c>
      <c r="H678" s="4"/>
      <c r="I678" s="2">
        <f t="shared" si="53"/>
        <v>0</v>
      </c>
      <c r="K678" s="5">
        <f t="shared" ca="1" si="54"/>
        <v>0</v>
      </c>
      <c r="L678" s="1">
        <f t="shared" si="51"/>
        <v>0</v>
      </c>
    </row>
    <row r="679" spans="2:12">
      <c r="B679" s="1" t="str">
        <f>IF($C679&lt;&gt;"",MATCH($C679,collection,0),"")</f>
        <v/>
      </c>
      <c r="F679" s="1">
        <f t="shared" si="50"/>
        <v>0</v>
      </c>
      <c r="G679" s="1">
        <f t="shared" si="52"/>
        <v>0</v>
      </c>
      <c r="H679" s="4"/>
      <c r="I679" s="2">
        <f t="shared" si="53"/>
        <v>0</v>
      </c>
      <c r="K679" s="5">
        <f t="shared" ca="1" si="54"/>
        <v>0</v>
      </c>
      <c r="L679" s="1">
        <f t="shared" si="51"/>
        <v>0</v>
      </c>
    </row>
    <row r="680" spans="2:12">
      <c r="B680" s="1" t="str">
        <f>IF($C680&lt;&gt;"",MATCH($C680,collection,0),"")</f>
        <v/>
      </c>
      <c r="F680" s="1">
        <f t="shared" si="50"/>
        <v>0</v>
      </c>
      <c r="G680" s="1">
        <f t="shared" si="52"/>
        <v>0</v>
      </c>
      <c r="H680" s="4"/>
      <c r="I680" s="2">
        <f t="shared" si="53"/>
        <v>0</v>
      </c>
      <c r="K680" s="5">
        <f t="shared" ca="1" si="54"/>
        <v>0</v>
      </c>
      <c r="L680" s="1">
        <f t="shared" si="51"/>
        <v>0</v>
      </c>
    </row>
    <row r="681" spans="2:12">
      <c r="B681" s="1" t="str">
        <f>IF($C681&lt;&gt;"",MATCH($C681,collection,0),"")</f>
        <v/>
      </c>
      <c r="F681" s="1">
        <f t="shared" si="50"/>
        <v>0</v>
      </c>
      <c r="G681" s="1">
        <f t="shared" si="52"/>
        <v>0</v>
      </c>
      <c r="H681" s="4"/>
      <c r="I681" s="2">
        <f t="shared" si="53"/>
        <v>0</v>
      </c>
      <c r="K681" s="5">
        <f t="shared" ca="1" si="54"/>
        <v>0</v>
      </c>
      <c r="L681" s="1">
        <f t="shared" si="51"/>
        <v>0</v>
      </c>
    </row>
    <row r="682" spans="2:12">
      <c r="B682" s="1" t="str">
        <f>IF($C682&lt;&gt;"",MATCH($C682,collection,0),"")</f>
        <v/>
      </c>
      <c r="F682" s="1">
        <f t="shared" si="50"/>
        <v>0</v>
      </c>
      <c r="G682" s="1">
        <f t="shared" si="52"/>
        <v>0</v>
      </c>
      <c r="H682" s="4"/>
      <c r="I682" s="2">
        <f t="shared" si="53"/>
        <v>0</v>
      </c>
      <c r="K682" s="5">
        <f t="shared" ca="1" si="54"/>
        <v>0</v>
      </c>
      <c r="L682" s="1">
        <f t="shared" si="51"/>
        <v>0</v>
      </c>
    </row>
    <row r="683" spans="2:12">
      <c r="B683" s="1" t="str">
        <f>IF($C683&lt;&gt;"",MATCH($C683,collection,0),"")</f>
        <v/>
      </c>
      <c r="F683" s="1">
        <f t="shared" si="50"/>
        <v>0</v>
      </c>
      <c r="G683" s="1">
        <f t="shared" si="52"/>
        <v>0</v>
      </c>
      <c r="H683" s="4"/>
      <c r="I683" s="2">
        <f t="shared" si="53"/>
        <v>0</v>
      </c>
      <c r="K683" s="5">
        <f t="shared" ca="1" si="54"/>
        <v>0</v>
      </c>
      <c r="L683" s="1">
        <f t="shared" si="51"/>
        <v>0</v>
      </c>
    </row>
    <row r="684" spans="2:12">
      <c r="B684" s="1" t="str">
        <f>IF($C684&lt;&gt;"",MATCH($C684,collection,0),"")</f>
        <v/>
      </c>
      <c r="F684" s="1">
        <f t="shared" si="50"/>
        <v>0</v>
      </c>
      <c r="G684" s="1">
        <f t="shared" si="52"/>
        <v>0</v>
      </c>
      <c r="H684" s="4"/>
      <c r="I684" s="2">
        <f t="shared" si="53"/>
        <v>0</v>
      </c>
      <c r="K684" s="5">
        <f t="shared" ca="1" si="54"/>
        <v>0</v>
      </c>
      <c r="L684" s="1">
        <f t="shared" si="51"/>
        <v>0</v>
      </c>
    </row>
    <row r="685" spans="2:12">
      <c r="B685" s="1" t="str">
        <f>IF($C685&lt;&gt;"",MATCH($C685,collection,0),"")</f>
        <v/>
      </c>
      <c r="F685" s="1">
        <f t="shared" si="50"/>
        <v>0</v>
      </c>
      <c r="G685" s="1">
        <f t="shared" si="52"/>
        <v>0</v>
      </c>
      <c r="H685" s="4"/>
      <c r="I685" s="2">
        <f t="shared" si="53"/>
        <v>0</v>
      </c>
      <c r="K685" s="5">
        <f t="shared" ca="1" si="54"/>
        <v>0</v>
      </c>
      <c r="L685" s="1">
        <f t="shared" si="51"/>
        <v>0</v>
      </c>
    </row>
    <row r="686" spans="2:12">
      <c r="B686" s="1" t="str">
        <f>IF($C686&lt;&gt;"",MATCH($C686,collection,0),"")</f>
        <v/>
      </c>
      <c r="F686" s="1">
        <f t="shared" si="50"/>
        <v>0</v>
      </c>
      <c r="G686" s="1">
        <f t="shared" si="52"/>
        <v>0</v>
      </c>
      <c r="H686" s="4"/>
      <c r="I686" s="2">
        <f t="shared" si="53"/>
        <v>0</v>
      </c>
      <c r="K686" s="5">
        <f t="shared" ca="1" si="54"/>
        <v>0</v>
      </c>
      <c r="L686" s="1">
        <f t="shared" si="51"/>
        <v>0</v>
      </c>
    </row>
    <row r="687" spans="2:12">
      <c r="B687" s="1" t="str">
        <f>IF($C687&lt;&gt;"",MATCH($C687,collection,0),"")</f>
        <v/>
      </c>
      <c r="F687" s="1">
        <f t="shared" si="50"/>
        <v>0</v>
      </c>
      <c r="G687" s="1">
        <f t="shared" si="52"/>
        <v>0</v>
      </c>
      <c r="H687" s="4"/>
      <c r="I687" s="2">
        <f t="shared" si="53"/>
        <v>0</v>
      </c>
      <c r="K687" s="5">
        <f t="shared" ca="1" si="54"/>
        <v>0</v>
      </c>
      <c r="L687" s="1">
        <f t="shared" si="51"/>
        <v>0</v>
      </c>
    </row>
    <row r="688" spans="2:12">
      <c r="B688" s="1" t="str">
        <f>IF($C688&lt;&gt;"",MATCH($C688,collection,0),"")</f>
        <v/>
      </c>
      <c r="F688" s="1">
        <f t="shared" si="50"/>
        <v>0</v>
      </c>
      <c r="G688" s="1">
        <f t="shared" si="52"/>
        <v>0</v>
      </c>
      <c r="H688" s="4"/>
      <c r="I688" s="2">
        <f t="shared" si="53"/>
        <v>0</v>
      </c>
      <c r="K688" s="5">
        <f t="shared" ca="1" si="54"/>
        <v>0</v>
      </c>
      <c r="L688" s="1">
        <f t="shared" si="51"/>
        <v>0</v>
      </c>
    </row>
    <row r="689" spans="2:12">
      <c r="B689" s="1" t="str">
        <f>IF($C689&lt;&gt;"",MATCH($C689,collection,0),"")</f>
        <v/>
      </c>
      <c r="F689" s="1">
        <f t="shared" si="50"/>
        <v>0</v>
      </c>
      <c r="G689" s="1">
        <f t="shared" si="52"/>
        <v>0</v>
      </c>
      <c r="H689" s="4"/>
      <c r="I689" s="2">
        <f t="shared" si="53"/>
        <v>0</v>
      </c>
      <c r="K689" s="5">
        <f t="shared" ca="1" si="54"/>
        <v>0</v>
      </c>
      <c r="L689" s="1">
        <f t="shared" si="51"/>
        <v>0</v>
      </c>
    </row>
    <row r="690" spans="2:12">
      <c r="B690" s="1" t="str">
        <f>IF($C690&lt;&gt;"",MATCH($C690,collection,0),"")</f>
        <v/>
      </c>
      <c r="F690" s="1">
        <f t="shared" si="50"/>
        <v>0</v>
      </c>
      <c r="G690" s="1">
        <f t="shared" si="52"/>
        <v>0</v>
      </c>
      <c r="H690" s="4"/>
      <c r="I690" s="2">
        <f t="shared" si="53"/>
        <v>0</v>
      </c>
      <c r="K690" s="5">
        <f t="shared" ca="1" si="54"/>
        <v>0</v>
      </c>
      <c r="L690" s="1">
        <f t="shared" si="51"/>
        <v>0</v>
      </c>
    </row>
    <row r="691" spans="2:12">
      <c r="B691" s="1" t="str">
        <f>IF($C691&lt;&gt;"",MATCH($C691,collection,0),"")</f>
        <v/>
      </c>
      <c r="F691" s="1">
        <f t="shared" si="50"/>
        <v>0</v>
      </c>
      <c r="G691" s="1">
        <f t="shared" si="52"/>
        <v>0</v>
      </c>
      <c r="H691" s="4"/>
      <c r="I691" s="2">
        <f t="shared" si="53"/>
        <v>0</v>
      </c>
      <c r="K691" s="5">
        <f t="shared" ca="1" si="54"/>
        <v>0</v>
      </c>
      <c r="L691" s="1">
        <f t="shared" si="51"/>
        <v>0</v>
      </c>
    </row>
    <row r="692" spans="2:12">
      <c r="B692" s="1" t="str">
        <f>IF($C692&lt;&gt;"",MATCH($C692,collection,0),"")</f>
        <v/>
      </c>
      <c r="F692" s="1">
        <f t="shared" si="50"/>
        <v>0</v>
      </c>
      <c r="G692" s="1">
        <f t="shared" si="52"/>
        <v>0</v>
      </c>
      <c r="H692" s="4"/>
      <c r="I692" s="2">
        <f t="shared" si="53"/>
        <v>0</v>
      </c>
      <c r="K692" s="5">
        <f t="shared" ca="1" si="54"/>
        <v>0</v>
      </c>
      <c r="L692" s="1">
        <f t="shared" si="51"/>
        <v>0</v>
      </c>
    </row>
    <row r="693" spans="2:12">
      <c r="B693" s="1" t="str">
        <f>IF($C693&lt;&gt;"",MATCH($C693,collection,0),"")</f>
        <v/>
      </c>
      <c r="F693" s="1">
        <f t="shared" si="50"/>
        <v>0</v>
      </c>
      <c r="G693" s="1">
        <f t="shared" si="52"/>
        <v>0</v>
      </c>
      <c r="H693" s="4"/>
      <c r="I693" s="2">
        <f t="shared" si="53"/>
        <v>0</v>
      </c>
      <c r="K693" s="5">
        <f t="shared" ca="1" si="54"/>
        <v>0</v>
      </c>
      <c r="L693" s="1">
        <f t="shared" si="51"/>
        <v>0</v>
      </c>
    </row>
    <row r="694" spans="2:12">
      <c r="B694" s="1" t="str">
        <f>IF($C694&lt;&gt;"",MATCH($C694,collection,0),"")</f>
        <v/>
      </c>
      <c r="F694" s="1">
        <f t="shared" si="50"/>
        <v>0</v>
      </c>
      <c r="G694" s="1">
        <f t="shared" si="52"/>
        <v>0</v>
      </c>
      <c r="H694" s="4"/>
      <c r="I694" s="2">
        <f t="shared" si="53"/>
        <v>0</v>
      </c>
      <c r="K694" s="5">
        <f t="shared" ca="1" si="54"/>
        <v>0</v>
      </c>
      <c r="L694" s="1">
        <f t="shared" si="51"/>
        <v>0</v>
      </c>
    </row>
    <row r="695" spans="2:12">
      <c r="B695" s="1" t="str">
        <f>IF($C695&lt;&gt;"",MATCH($C695,collection,0),"")</f>
        <v/>
      </c>
      <c r="F695" s="1">
        <f t="shared" si="50"/>
        <v>0</v>
      </c>
      <c r="G695" s="1">
        <f t="shared" si="52"/>
        <v>0</v>
      </c>
      <c r="H695" s="4"/>
      <c r="I695" s="2">
        <f t="shared" si="53"/>
        <v>0</v>
      </c>
      <c r="K695" s="5">
        <f t="shared" ca="1" si="54"/>
        <v>0</v>
      </c>
      <c r="L695" s="1">
        <f t="shared" si="51"/>
        <v>0</v>
      </c>
    </row>
    <row r="696" spans="2:12">
      <c r="B696" s="1" t="str">
        <f>IF($C696&lt;&gt;"",MATCH($C696,collection,0),"")</f>
        <v/>
      </c>
      <c r="F696" s="1">
        <f t="shared" si="50"/>
        <v>0</v>
      </c>
      <c r="G696" s="1">
        <f t="shared" si="52"/>
        <v>0</v>
      </c>
      <c r="H696" s="4"/>
      <c r="I696" s="2">
        <f t="shared" si="53"/>
        <v>0</v>
      </c>
      <c r="K696" s="5">
        <f t="shared" ca="1" si="54"/>
        <v>0</v>
      </c>
      <c r="L696" s="1">
        <f t="shared" si="51"/>
        <v>0</v>
      </c>
    </row>
    <row r="697" spans="2:12">
      <c r="B697" s="1" t="str">
        <f>IF($C697&lt;&gt;"",MATCH($C697,collection,0),"")</f>
        <v/>
      </c>
      <c r="F697" s="1">
        <f t="shared" si="50"/>
        <v>0</v>
      </c>
      <c r="G697" s="1">
        <f t="shared" si="52"/>
        <v>0</v>
      </c>
      <c r="H697" s="4"/>
      <c r="I697" s="2">
        <f t="shared" si="53"/>
        <v>0</v>
      </c>
      <c r="K697" s="5">
        <f t="shared" ca="1" si="54"/>
        <v>0</v>
      </c>
      <c r="L697" s="1">
        <f t="shared" si="51"/>
        <v>0</v>
      </c>
    </row>
    <row r="698" spans="2:12">
      <c r="B698" s="1" t="str">
        <f>IF($C698&lt;&gt;"",MATCH($C698,collection,0),"")</f>
        <v/>
      </c>
      <c r="F698" s="1">
        <f t="shared" si="50"/>
        <v>0</v>
      </c>
      <c r="G698" s="1">
        <f t="shared" si="52"/>
        <v>0</v>
      </c>
      <c r="H698" s="4"/>
      <c r="I698" s="2">
        <f t="shared" si="53"/>
        <v>0</v>
      </c>
      <c r="K698" s="5">
        <f t="shared" ca="1" si="54"/>
        <v>0</v>
      </c>
      <c r="L698" s="1">
        <f t="shared" si="51"/>
        <v>0</v>
      </c>
    </row>
    <row r="699" spans="2:12">
      <c r="B699" s="1" t="str">
        <f>IF($C699&lt;&gt;"",MATCH($C699,collection,0),"")</f>
        <v/>
      </c>
      <c r="F699" s="1">
        <f t="shared" si="50"/>
        <v>0</v>
      </c>
      <c r="G699" s="1">
        <f t="shared" si="52"/>
        <v>0</v>
      </c>
      <c r="H699" s="4"/>
      <c r="I699" s="2">
        <f t="shared" si="53"/>
        <v>0</v>
      </c>
      <c r="K699" s="5">
        <f t="shared" ca="1" si="54"/>
        <v>0</v>
      </c>
      <c r="L699" s="1">
        <f t="shared" si="51"/>
        <v>0</v>
      </c>
    </row>
    <row r="700" spans="2:12">
      <c r="B700" s="1" t="str">
        <f>IF($C700&lt;&gt;"",MATCH($C700,collection,0),"")</f>
        <v/>
      </c>
      <c r="F700" s="1">
        <f t="shared" si="50"/>
        <v>0</v>
      </c>
      <c r="G700" s="1">
        <f t="shared" si="52"/>
        <v>0</v>
      </c>
      <c r="H700" s="4"/>
      <c r="I700" s="2">
        <f t="shared" si="53"/>
        <v>0</v>
      </c>
      <c r="K700" s="5">
        <f t="shared" ca="1" si="54"/>
        <v>0</v>
      </c>
      <c r="L700" s="1">
        <f t="shared" si="51"/>
        <v>0</v>
      </c>
    </row>
    <row r="701" spans="2:12">
      <c r="B701" s="1" t="str">
        <f>IF($C701&lt;&gt;"",MATCH($C701,collection,0),"")</f>
        <v/>
      </c>
      <c r="F701" s="1">
        <f t="shared" si="50"/>
        <v>0</v>
      </c>
      <c r="G701" s="1">
        <f t="shared" si="52"/>
        <v>0</v>
      </c>
      <c r="H701" s="4"/>
      <c r="I701" s="2">
        <f t="shared" si="53"/>
        <v>0</v>
      </c>
      <c r="K701" s="5">
        <f t="shared" ca="1" si="54"/>
        <v>0</v>
      </c>
      <c r="L701" s="1">
        <f t="shared" si="51"/>
        <v>0</v>
      </c>
    </row>
    <row r="702" spans="2:12">
      <c r="B702" s="1" t="str">
        <f>IF($C702&lt;&gt;"",MATCH($C702,collection,0),"")</f>
        <v/>
      </c>
      <c r="F702" s="1">
        <f t="shared" si="50"/>
        <v>0</v>
      </c>
      <c r="G702" s="1">
        <f t="shared" si="52"/>
        <v>0</v>
      </c>
      <c r="H702" s="4"/>
      <c r="I702" s="2">
        <f t="shared" si="53"/>
        <v>0</v>
      </c>
      <c r="K702" s="5">
        <f t="shared" ca="1" si="54"/>
        <v>0</v>
      </c>
      <c r="L702" s="1">
        <f t="shared" si="51"/>
        <v>0</v>
      </c>
    </row>
    <row r="703" spans="2:12">
      <c r="B703" s="1" t="str">
        <f>IF($C703&lt;&gt;"",MATCH($C703,collection,0),"")</f>
        <v/>
      </c>
      <c r="F703" s="1">
        <f t="shared" si="50"/>
        <v>0</v>
      </c>
      <c r="G703" s="1">
        <f t="shared" si="52"/>
        <v>0</v>
      </c>
      <c r="H703" s="4"/>
      <c r="I703" s="2">
        <f t="shared" si="53"/>
        <v>0</v>
      </c>
      <c r="K703" s="5">
        <f t="shared" ca="1" si="54"/>
        <v>0</v>
      </c>
      <c r="L703" s="1">
        <f t="shared" si="51"/>
        <v>0</v>
      </c>
    </row>
    <row r="704" spans="2:12">
      <c r="B704" s="1" t="str">
        <f>IF($C704&lt;&gt;"",MATCH($C704,collection,0),"")</f>
        <v/>
      </c>
      <c r="F704" s="1">
        <f t="shared" si="50"/>
        <v>0</v>
      </c>
      <c r="G704" s="1">
        <f t="shared" si="52"/>
        <v>0</v>
      </c>
      <c r="H704" s="4"/>
      <c r="I704" s="2">
        <f t="shared" si="53"/>
        <v>0</v>
      </c>
      <c r="K704" s="5">
        <f t="shared" ca="1" si="54"/>
        <v>0</v>
      </c>
      <c r="L704" s="1">
        <f t="shared" si="51"/>
        <v>0</v>
      </c>
    </row>
    <row r="705" spans="2:12">
      <c r="B705" s="1" t="str">
        <f>IF($C705&lt;&gt;"",MATCH($C705,collection,0),"")</f>
        <v/>
      </c>
      <c r="F705" s="1">
        <f t="shared" si="50"/>
        <v>0</v>
      </c>
      <c r="G705" s="1">
        <f t="shared" si="52"/>
        <v>0</v>
      </c>
      <c r="H705" s="4"/>
      <c r="I705" s="2">
        <f t="shared" si="53"/>
        <v>0</v>
      </c>
      <c r="K705" s="5">
        <f t="shared" ca="1" si="54"/>
        <v>0</v>
      </c>
      <c r="L705" s="1">
        <f t="shared" si="51"/>
        <v>0</v>
      </c>
    </row>
    <row r="706" spans="2:12">
      <c r="B706" s="1" t="str">
        <f>IF($C706&lt;&gt;"",MATCH($C706,collection,0),"")</f>
        <v/>
      </c>
      <c r="F706" s="1">
        <f t="shared" si="50"/>
        <v>0</v>
      </c>
      <c r="G706" s="1">
        <f t="shared" si="52"/>
        <v>0</v>
      </c>
      <c r="H706" s="4"/>
      <c r="I706" s="2">
        <f t="shared" si="53"/>
        <v>0</v>
      </c>
      <c r="K706" s="5">
        <f t="shared" ca="1" si="54"/>
        <v>0</v>
      </c>
      <c r="L706" s="1">
        <f t="shared" si="51"/>
        <v>0</v>
      </c>
    </row>
    <row r="707" spans="2:12">
      <c r="B707" s="1" t="str">
        <f>IF($C707&lt;&gt;"",MATCH($C707,collection,0),"")</f>
        <v/>
      </c>
      <c r="F707" s="1">
        <f t="shared" si="50"/>
        <v>0</v>
      </c>
      <c r="G707" s="1">
        <f t="shared" si="52"/>
        <v>0</v>
      </c>
      <c r="H707" s="4"/>
      <c r="I707" s="2">
        <f t="shared" si="53"/>
        <v>0</v>
      </c>
      <c r="K707" s="5">
        <f t="shared" ca="1" si="54"/>
        <v>0</v>
      </c>
      <c r="L707" s="1">
        <f t="shared" si="51"/>
        <v>0</v>
      </c>
    </row>
    <row r="708" spans="2:12">
      <c r="B708" s="1" t="str">
        <f>IF($C708&lt;&gt;"",MATCH($C708,collection,0),"")</f>
        <v/>
      </c>
      <c r="F708" s="1">
        <f t="shared" ref="F708:F771" si="55">D708*3000</f>
        <v>0</v>
      </c>
      <c r="G708" s="1">
        <f t="shared" si="52"/>
        <v>0</v>
      </c>
      <c r="H708" s="4"/>
      <c r="I708" s="2">
        <f t="shared" si="53"/>
        <v>0</v>
      </c>
      <c r="K708" s="5">
        <f t="shared" ca="1" si="54"/>
        <v>0</v>
      </c>
      <c r="L708" s="1">
        <f t="shared" ref="L708:L771" si="56">SUMIFS(G$4:G$5000,I$4:I$5000,"مستحق",C$4:C$5000,C708)</f>
        <v>0</v>
      </c>
    </row>
    <row r="709" spans="2:12">
      <c r="B709" s="1" t="str">
        <f>IF($C709&lt;&gt;"",MATCH($C709,collection,0),"")</f>
        <v/>
      </c>
      <c r="F709" s="1">
        <f t="shared" si="55"/>
        <v>0</v>
      </c>
      <c r="G709" s="1">
        <f t="shared" ref="G709:G772" si="57">F709/12</f>
        <v>0</v>
      </c>
      <c r="H709" s="4"/>
      <c r="I709" s="2">
        <f t="shared" ref="I709:I772" si="58">IF((OR(J709="لم يتم السداد",J709="متعثر")),"مستحق",(IF(J709="تم السداد","تم السداد",0)))</f>
        <v>0</v>
      </c>
      <c r="K709" s="5">
        <f t="shared" ref="K709:K772" ca="1" si="59">IF(F709&gt;0,MONTH(TODAY()-H709),0)</f>
        <v>0</v>
      </c>
      <c r="L709" s="1">
        <f t="shared" si="56"/>
        <v>0</v>
      </c>
    </row>
    <row r="710" spans="2:12">
      <c r="B710" s="1" t="str">
        <f>IF($C710&lt;&gt;"",MATCH($C710,collection,0),"")</f>
        <v/>
      </c>
      <c r="F710" s="1">
        <f t="shared" si="55"/>
        <v>0</v>
      </c>
      <c r="G710" s="1">
        <f t="shared" si="57"/>
        <v>0</v>
      </c>
      <c r="H710" s="4"/>
      <c r="I710" s="2">
        <f t="shared" si="58"/>
        <v>0</v>
      </c>
      <c r="K710" s="5">
        <f t="shared" ca="1" si="59"/>
        <v>0</v>
      </c>
      <c r="L710" s="1">
        <f t="shared" si="56"/>
        <v>0</v>
      </c>
    </row>
    <row r="711" spans="2:12">
      <c r="B711" s="1" t="str">
        <f>IF($C711&lt;&gt;"",MATCH($C711,collection,0),"")</f>
        <v/>
      </c>
      <c r="F711" s="1">
        <f t="shared" si="55"/>
        <v>0</v>
      </c>
      <c r="G711" s="1">
        <f t="shared" si="57"/>
        <v>0</v>
      </c>
      <c r="H711" s="4"/>
      <c r="I711" s="2">
        <f t="shared" si="58"/>
        <v>0</v>
      </c>
      <c r="K711" s="5">
        <f t="shared" ca="1" si="59"/>
        <v>0</v>
      </c>
      <c r="L711" s="1">
        <f t="shared" si="56"/>
        <v>0</v>
      </c>
    </row>
    <row r="712" spans="2:12">
      <c r="B712" s="1" t="str">
        <f>IF($C712&lt;&gt;"",MATCH($C712,collection,0),"")</f>
        <v/>
      </c>
      <c r="F712" s="1">
        <f t="shared" si="55"/>
        <v>0</v>
      </c>
      <c r="G712" s="1">
        <f t="shared" si="57"/>
        <v>0</v>
      </c>
      <c r="H712" s="4"/>
      <c r="I712" s="2">
        <f t="shared" si="58"/>
        <v>0</v>
      </c>
      <c r="K712" s="5">
        <f t="shared" ca="1" si="59"/>
        <v>0</v>
      </c>
      <c r="L712" s="1">
        <f t="shared" si="56"/>
        <v>0</v>
      </c>
    </row>
    <row r="713" spans="2:12">
      <c r="B713" s="1" t="str">
        <f>IF($C713&lt;&gt;"",MATCH($C713,collection,0),"")</f>
        <v/>
      </c>
      <c r="F713" s="1">
        <f t="shared" si="55"/>
        <v>0</v>
      </c>
      <c r="G713" s="1">
        <f t="shared" si="57"/>
        <v>0</v>
      </c>
      <c r="H713" s="4"/>
      <c r="I713" s="2">
        <f t="shared" si="58"/>
        <v>0</v>
      </c>
      <c r="K713" s="5">
        <f t="shared" ca="1" si="59"/>
        <v>0</v>
      </c>
      <c r="L713" s="1">
        <f t="shared" si="56"/>
        <v>0</v>
      </c>
    </row>
    <row r="714" spans="2:12">
      <c r="B714" s="1" t="str">
        <f>IF($C714&lt;&gt;"",MATCH($C714,collection,0),"")</f>
        <v/>
      </c>
      <c r="F714" s="1">
        <f t="shared" si="55"/>
        <v>0</v>
      </c>
      <c r="G714" s="1">
        <f t="shared" si="57"/>
        <v>0</v>
      </c>
      <c r="H714" s="4"/>
      <c r="I714" s="2">
        <f t="shared" si="58"/>
        <v>0</v>
      </c>
      <c r="K714" s="5">
        <f t="shared" ca="1" si="59"/>
        <v>0</v>
      </c>
      <c r="L714" s="1">
        <f t="shared" si="56"/>
        <v>0</v>
      </c>
    </row>
    <row r="715" spans="2:12">
      <c r="B715" s="1" t="str">
        <f>IF($C715&lt;&gt;"",MATCH($C715,collection,0),"")</f>
        <v/>
      </c>
      <c r="F715" s="1">
        <f t="shared" si="55"/>
        <v>0</v>
      </c>
      <c r="G715" s="1">
        <f t="shared" si="57"/>
        <v>0</v>
      </c>
      <c r="H715" s="4"/>
      <c r="I715" s="2">
        <f t="shared" si="58"/>
        <v>0</v>
      </c>
      <c r="K715" s="5">
        <f t="shared" ca="1" si="59"/>
        <v>0</v>
      </c>
      <c r="L715" s="1">
        <f t="shared" si="56"/>
        <v>0</v>
      </c>
    </row>
    <row r="716" spans="2:12">
      <c r="B716" s="1" t="str">
        <f>IF($C716&lt;&gt;"",MATCH($C716,collection,0),"")</f>
        <v/>
      </c>
      <c r="F716" s="1">
        <f t="shared" si="55"/>
        <v>0</v>
      </c>
      <c r="G716" s="1">
        <f t="shared" si="57"/>
        <v>0</v>
      </c>
      <c r="H716" s="4"/>
      <c r="I716" s="2">
        <f t="shared" si="58"/>
        <v>0</v>
      </c>
      <c r="K716" s="5">
        <f t="shared" ca="1" si="59"/>
        <v>0</v>
      </c>
      <c r="L716" s="1">
        <f t="shared" si="56"/>
        <v>0</v>
      </c>
    </row>
    <row r="717" spans="2:12">
      <c r="B717" s="1" t="str">
        <f>IF($C717&lt;&gt;"",MATCH($C717,collection,0),"")</f>
        <v/>
      </c>
      <c r="F717" s="1">
        <f t="shared" si="55"/>
        <v>0</v>
      </c>
      <c r="G717" s="1">
        <f t="shared" si="57"/>
        <v>0</v>
      </c>
      <c r="H717" s="4"/>
      <c r="I717" s="2">
        <f t="shared" si="58"/>
        <v>0</v>
      </c>
      <c r="K717" s="5">
        <f t="shared" ca="1" si="59"/>
        <v>0</v>
      </c>
      <c r="L717" s="1">
        <f t="shared" si="56"/>
        <v>0</v>
      </c>
    </row>
    <row r="718" spans="2:12">
      <c r="B718" s="1" t="str">
        <f>IF($C718&lt;&gt;"",MATCH($C718,collection,0),"")</f>
        <v/>
      </c>
      <c r="F718" s="1">
        <f t="shared" si="55"/>
        <v>0</v>
      </c>
      <c r="G718" s="1">
        <f t="shared" si="57"/>
        <v>0</v>
      </c>
      <c r="H718" s="4"/>
      <c r="I718" s="2">
        <f t="shared" si="58"/>
        <v>0</v>
      </c>
      <c r="K718" s="5">
        <f t="shared" ca="1" si="59"/>
        <v>0</v>
      </c>
      <c r="L718" s="1">
        <f t="shared" si="56"/>
        <v>0</v>
      </c>
    </row>
    <row r="719" spans="2:12">
      <c r="B719" s="1" t="str">
        <f>IF($C719&lt;&gt;"",MATCH($C719,collection,0),"")</f>
        <v/>
      </c>
      <c r="F719" s="1">
        <f t="shared" si="55"/>
        <v>0</v>
      </c>
      <c r="G719" s="1">
        <f t="shared" si="57"/>
        <v>0</v>
      </c>
      <c r="H719" s="4"/>
      <c r="I719" s="2">
        <f t="shared" si="58"/>
        <v>0</v>
      </c>
      <c r="K719" s="5">
        <f t="shared" ca="1" si="59"/>
        <v>0</v>
      </c>
      <c r="L719" s="1">
        <f t="shared" si="56"/>
        <v>0</v>
      </c>
    </row>
    <row r="720" spans="2:12">
      <c r="B720" s="1" t="str">
        <f>IF($C720&lt;&gt;"",MATCH($C720,collection,0),"")</f>
        <v/>
      </c>
      <c r="F720" s="1">
        <f t="shared" si="55"/>
        <v>0</v>
      </c>
      <c r="G720" s="1">
        <f t="shared" si="57"/>
        <v>0</v>
      </c>
      <c r="H720" s="4"/>
      <c r="I720" s="2">
        <f t="shared" si="58"/>
        <v>0</v>
      </c>
      <c r="K720" s="5">
        <f t="shared" ca="1" si="59"/>
        <v>0</v>
      </c>
      <c r="L720" s="1">
        <f t="shared" si="56"/>
        <v>0</v>
      </c>
    </row>
    <row r="721" spans="2:12">
      <c r="B721" s="1" t="str">
        <f>IF($C721&lt;&gt;"",MATCH($C721,collection,0),"")</f>
        <v/>
      </c>
      <c r="F721" s="1">
        <f t="shared" si="55"/>
        <v>0</v>
      </c>
      <c r="G721" s="1">
        <f t="shared" si="57"/>
        <v>0</v>
      </c>
      <c r="H721" s="4"/>
      <c r="I721" s="2">
        <f t="shared" si="58"/>
        <v>0</v>
      </c>
      <c r="K721" s="5">
        <f t="shared" ca="1" si="59"/>
        <v>0</v>
      </c>
      <c r="L721" s="1">
        <f t="shared" si="56"/>
        <v>0</v>
      </c>
    </row>
    <row r="722" spans="2:12">
      <c r="B722" s="1" t="str">
        <f>IF($C722&lt;&gt;"",MATCH($C722,collection,0),"")</f>
        <v/>
      </c>
      <c r="F722" s="1">
        <f t="shared" si="55"/>
        <v>0</v>
      </c>
      <c r="G722" s="1">
        <f t="shared" si="57"/>
        <v>0</v>
      </c>
      <c r="H722" s="4"/>
      <c r="I722" s="2">
        <f t="shared" si="58"/>
        <v>0</v>
      </c>
      <c r="K722" s="5">
        <f t="shared" ca="1" si="59"/>
        <v>0</v>
      </c>
      <c r="L722" s="1">
        <f t="shared" si="56"/>
        <v>0</v>
      </c>
    </row>
    <row r="723" spans="2:12">
      <c r="B723" s="1" t="str">
        <f>IF($C723&lt;&gt;"",MATCH($C723,collection,0),"")</f>
        <v/>
      </c>
      <c r="F723" s="1">
        <f t="shared" si="55"/>
        <v>0</v>
      </c>
      <c r="G723" s="1">
        <f t="shared" si="57"/>
        <v>0</v>
      </c>
      <c r="H723" s="4"/>
      <c r="I723" s="2">
        <f t="shared" si="58"/>
        <v>0</v>
      </c>
      <c r="K723" s="5">
        <f t="shared" ca="1" si="59"/>
        <v>0</v>
      </c>
      <c r="L723" s="1">
        <f t="shared" si="56"/>
        <v>0</v>
      </c>
    </row>
    <row r="724" spans="2:12">
      <c r="B724" s="1" t="str">
        <f>IF($C724&lt;&gt;"",MATCH($C724,collection,0),"")</f>
        <v/>
      </c>
      <c r="F724" s="1">
        <f t="shared" si="55"/>
        <v>0</v>
      </c>
      <c r="G724" s="1">
        <f t="shared" si="57"/>
        <v>0</v>
      </c>
      <c r="H724" s="4"/>
      <c r="I724" s="2">
        <f t="shared" si="58"/>
        <v>0</v>
      </c>
      <c r="K724" s="5">
        <f t="shared" ca="1" si="59"/>
        <v>0</v>
      </c>
      <c r="L724" s="1">
        <f t="shared" si="56"/>
        <v>0</v>
      </c>
    </row>
    <row r="725" spans="2:12">
      <c r="B725" s="1" t="str">
        <f>IF($C725&lt;&gt;"",MATCH($C725,collection,0),"")</f>
        <v/>
      </c>
      <c r="F725" s="1">
        <f t="shared" si="55"/>
        <v>0</v>
      </c>
      <c r="G725" s="1">
        <f t="shared" si="57"/>
        <v>0</v>
      </c>
      <c r="H725" s="4"/>
      <c r="I725" s="2">
        <f t="shared" si="58"/>
        <v>0</v>
      </c>
      <c r="K725" s="5">
        <f t="shared" ca="1" si="59"/>
        <v>0</v>
      </c>
      <c r="L725" s="1">
        <f t="shared" si="56"/>
        <v>0</v>
      </c>
    </row>
    <row r="726" spans="2:12">
      <c r="B726" s="1" t="str">
        <f>IF($C726&lt;&gt;"",MATCH($C726,collection,0),"")</f>
        <v/>
      </c>
      <c r="F726" s="1">
        <f t="shared" si="55"/>
        <v>0</v>
      </c>
      <c r="G726" s="1">
        <f t="shared" si="57"/>
        <v>0</v>
      </c>
      <c r="H726" s="4"/>
      <c r="I726" s="2">
        <f t="shared" si="58"/>
        <v>0</v>
      </c>
      <c r="K726" s="5">
        <f t="shared" ca="1" si="59"/>
        <v>0</v>
      </c>
      <c r="L726" s="1">
        <f t="shared" si="56"/>
        <v>0</v>
      </c>
    </row>
    <row r="727" spans="2:12">
      <c r="B727" s="1" t="str">
        <f>IF($C727&lt;&gt;"",MATCH($C727,collection,0),"")</f>
        <v/>
      </c>
      <c r="F727" s="1">
        <f t="shared" si="55"/>
        <v>0</v>
      </c>
      <c r="G727" s="1">
        <f t="shared" si="57"/>
        <v>0</v>
      </c>
      <c r="H727" s="4"/>
      <c r="I727" s="2">
        <f t="shared" si="58"/>
        <v>0</v>
      </c>
      <c r="K727" s="5">
        <f t="shared" ca="1" si="59"/>
        <v>0</v>
      </c>
      <c r="L727" s="1">
        <f t="shared" si="56"/>
        <v>0</v>
      </c>
    </row>
    <row r="728" spans="2:12">
      <c r="B728" s="1" t="str">
        <f>IF($C728&lt;&gt;"",MATCH($C728,collection,0),"")</f>
        <v/>
      </c>
      <c r="F728" s="1">
        <f t="shared" si="55"/>
        <v>0</v>
      </c>
      <c r="G728" s="1">
        <f t="shared" si="57"/>
        <v>0</v>
      </c>
      <c r="H728" s="4"/>
      <c r="I728" s="2">
        <f t="shared" si="58"/>
        <v>0</v>
      </c>
      <c r="K728" s="5">
        <f t="shared" ca="1" si="59"/>
        <v>0</v>
      </c>
      <c r="L728" s="1">
        <f t="shared" si="56"/>
        <v>0</v>
      </c>
    </row>
    <row r="729" spans="2:12">
      <c r="B729" s="1" t="str">
        <f>IF($C729&lt;&gt;"",MATCH($C729,collection,0),"")</f>
        <v/>
      </c>
      <c r="F729" s="1">
        <f t="shared" si="55"/>
        <v>0</v>
      </c>
      <c r="G729" s="1">
        <f t="shared" si="57"/>
        <v>0</v>
      </c>
      <c r="H729" s="4"/>
      <c r="I729" s="2">
        <f t="shared" si="58"/>
        <v>0</v>
      </c>
      <c r="K729" s="5">
        <f t="shared" ca="1" si="59"/>
        <v>0</v>
      </c>
      <c r="L729" s="1">
        <f t="shared" si="56"/>
        <v>0</v>
      </c>
    </row>
    <row r="730" spans="2:12">
      <c r="B730" s="1" t="str">
        <f>IF($C730&lt;&gt;"",MATCH($C730,collection,0),"")</f>
        <v/>
      </c>
      <c r="F730" s="1">
        <f t="shared" si="55"/>
        <v>0</v>
      </c>
      <c r="G730" s="1">
        <f t="shared" si="57"/>
        <v>0</v>
      </c>
      <c r="H730" s="4"/>
      <c r="I730" s="2">
        <f t="shared" si="58"/>
        <v>0</v>
      </c>
      <c r="K730" s="5">
        <f t="shared" ca="1" si="59"/>
        <v>0</v>
      </c>
      <c r="L730" s="1">
        <f t="shared" si="56"/>
        <v>0</v>
      </c>
    </row>
    <row r="731" spans="2:12">
      <c r="B731" s="1" t="str">
        <f>IF($C731&lt;&gt;"",MATCH($C731,collection,0),"")</f>
        <v/>
      </c>
      <c r="F731" s="1">
        <f t="shared" si="55"/>
        <v>0</v>
      </c>
      <c r="G731" s="1">
        <f t="shared" si="57"/>
        <v>0</v>
      </c>
      <c r="H731" s="4"/>
      <c r="I731" s="2">
        <f t="shared" si="58"/>
        <v>0</v>
      </c>
      <c r="K731" s="5">
        <f t="shared" ca="1" si="59"/>
        <v>0</v>
      </c>
      <c r="L731" s="1">
        <f t="shared" si="56"/>
        <v>0</v>
      </c>
    </row>
    <row r="732" spans="2:12">
      <c r="B732" s="1" t="str">
        <f>IF($C732&lt;&gt;"",MATCH($C732,collection,0),"")</f>
        <v/>
      </c>
      <c r="F732" s="1">
        <f t="shared" si="55"/>
        <v>0</v>
      </c>
      <c r="G732" s="1">
        <f t="shared" si="57"/>
        <v>0</v>
      </c>
      <c r="H732" s="4"/>
      <c r="I732" s="2">
        <f t="shared" si="58"/>
        <v>0</v>
      </c>
      <c r="K732" s="5">
        <f t="shared" ca="1" si="59"/>
        <v>0</v>
      </c>
      <c r="L732" s="1">
        <f t="shared" si="56"/>
        <v>0</v>
      </c>
    </row>
    <row r="733" spans="2:12">
      <c r="B733" s="1" t="str">
        <f>IF($C733&lt;&gt;"",MATCH($C733,collection,0),"")</f>
        <v/>
      </c>
      <c r="F733" s="1">
        <f t="shared" si="55"/>
        <v>0</v>
      </c>
      <c r="G733" s="1">
        <f t="shared" si="57"/>
        <v>0</v>
      </c>
      <c r="H733" s="4"/>
      <c r="I733" s="2">
        <f t="shared" si="58"/>
        <v>0</v>
      </c>
      <c r="K733" s="5">
        <f t="shared" ca="1" si="59"/>
        <v>0</v>
      </c>
      <c r="L733" s="1">
        <f t="shared" si="56"/>
        <v>0</v>
      </c>
    </row>
    <row r="734" spans="2:12">
      <c r="B734" s="1" t="str">
        <f>IF($C734&lt;&gt;"",MATCH($C734,collection,0),"")</f>
        <v/>
      </c>
      <c r="F734" s="1">
        <f t="shared" si="55"/>
        <v>0</v>
      </c>
      <c r="G734" s="1">
        <f t="shared" si="57"/>
        <v>0</v>
      </c>
      <c r="H734" s="4"/>
      <c r="I734" s="2">
        <f t="shared" si="58"/>
        <v>0</v>
      </c>
      <c r="K734" s="5">
        <f t="shared" ca="1" si="59"/>
        <v>0</v>
      </c>
      <c r="L734" s="1">
        <f t="shared" si="56"/>
        <v>0</v>
      </c>
    </row>
    <row r="735" spans="2:12">
      <c r="B735" s="1" t="str">
        <f>IF($C735&lt;&gt;"",MATCH($C735,collection,0),"")</f>
        <v/>
      </c>
      <c r="F735" s="1">
        <f t="shared" si="55"/>
        <v>0</v>
      </c>
      <c r="G735" s="1">
        <f t="shared" si="57"/>
        <v>0</v>
      </c>
      <c r="H735" s="4"/>
      <c r="I735" s="2">
        <f t="shared" si="58"/>
        <v>0</v>
      </c>
      <c r="K735" s="5">
        <f t="shared" ca="1" si="59"/>
        <v>0</v>
      </c>
      <c r="L735" s="1">
        <f t="shared" si="56"/>
        <v>0</v>
      </c>
    </row>
    <row r="736" spans="2:12">
      <c r="B736" s="1" t="str">
        <f>IF($C736&lt;&gt;"",MATCH($C736,collection,0),"")</f>
        <v/>
      </c>
      <c r="F736" s="1">
        <f t="shared" si="55"/>
        <v>0</v>
      </c>
      <c r="G736" s="1">
        <f t="shared" si="57"/>
        <v>0</v>
      </c>
      <c r="H736" s="4"/>
      <c r="I736" s="2">
        <f t="shared" si="58"/>
        <v>0</v>
      </c>
      <c r="K736" s="5">
        <f t="shared" ca="1" si="59"/>
        <v>0</v>
      </c>
      <c r="L736" s="1">
        <f t="shared" si="56"/>
        <v>0</v>
      </c>
    </row>
    <row r="737" spans="2:12">
      <c r="B737" s="1" t="str">
        <f>IF($C737&lt;&gt;"",MATCH($C737,collection,0),"")</f>
        <v/>
      </c>
      <c r="F737" s="1">
        <f t="shared" si="55"/>
        <v>0</v>
      </c>
      <c r="G737" s="1">
        <f t="shared" si="57"/>
        <v>0</v>
      </c>
      <c r="H737" s="4"/>
      <c r="I737" s="2">
        <f t="shared" si="58"/>
        <v>0</v>
      </c>
      <c r="K737" s="5">
        <f t="shared" ca="1" si="59"/>
        <v>0</v>
      </c>
      <c r="L737" s="1">
        <f t="shared" si="56"/>
        <v>0</v>
      </c>
    </row>
    <row r="738" spans="2:12">
      <c r="B738" s="1" t="str">
        <f>IF($C738&lt;&gt;"",MATCH($C738,collection,0),"")</f>
        <v/>
      </c>
      <c r="F738" s="1">
        <f t="shared" si="55"/>
        <v>0</v>
      </c>
      <c r="G738" s="1">
        <f t="shared" si="57"/>
        <v>0</v>
      </c>
      <c r="H738" s="4"/>
      <c r="I738" s="2">
        <f t="shared" si="58"/>
        <v>0</v>
      </c>
      <c r="K738" s="5">
        <f t="shared" ca="1" si="59"/>
        <v>0</v>
      </c>
      <c r="L738" s="1">
        <f t="shared" si="56"/>
        <v>0</v>
      </c>
    </row>
    <row r="739" spans="2:12">
      <c r="B739" s="1" t="str">
        <f>IF($C739&lt;&gt;"",MATCH($C739,collection,0),"")</f>
        <v/>
      </c>
      <c r="F739" s="1">
        <f t="shared" si="55"/>
        <v>0</v>
      </c>
      <c r="G739" s="1">
        <f t="shared" si="57"/>
        <v>0</v>
      </c>
      <c r="H739" s="4"/>
      <c r="I739" s="2">
        <f t="shared" si="58"/>
        <v>0</v>
      </c>
      <c r="K739" s="5">
        <f t="shared" ca="1" si="59"/>
        <v>0</v>
      </c>
      <c r="L739" s="1">
        <f t="shared" si="56"/>
        <v>0</v>
      </c>
    </row>
    <row r="740" spans="2:12">
      <c r="B740" s="1" t="str">
        <f>IF($C740&lt;&gt;"",MATCH($C740,collection,0),"")</f>
        <v/>
      </c>
      <c r="F740" s="1">
        <f t="shared" si="55"/>
        <v>0</v>
      </c>
      <c r="G740" s="1">
        <f t="shared" si="57"/>
        <v>0</v>
      </c>
      <c r="H740" s="4"/>
      <c r="I740" s="2">
        <f t="shared" si="58"/>
        <v>0</v>
      </c>
      <c r="K740" s="5">
        <f t="shared" ca="1" si="59"/>
        <v>0</v>
      </c>
      <c r="L740" s="1">
        <f t="shared" si="56"/>
        <v>0</v>
      </c>
    </row>
    <row r="741" spans="2:12">
      <c r="B741" s="1" t="str">
        <f>IF($C741&lt;&gt;"",MATCH($C741,collection,0),"")</f>
        <v/>
      </c>
      <c r="F741" s="1">
        <f t="shared" si="55"/>
        <v>0</v>
      </c>
      <c r="G741" s="1">
        <f t="shared" si="57"/>
        <v>0</v>
      </c>
      <c r="H741" s="4"/>
      <c r="I741" s="2">
        <f t="shared" si="58"/>
        <v>0</v>
      </c>
      <c r="K741" s="5">
        <f t="shared" ca="1" si="59"/>
        <v>0</v>
      </c>
      <c r="L741" s="1">
        <f t="shared" si="56"/>
        <v>0</v>
      </c>
    </row>
    <row r="742" spans="2:12">
      <c r="B742" s="1" t="str">
        <f>IF($C742&lt;&gt;"",MATCH($C742,collection,0),"")</f>
        <v/>
      </c>
      <c r="F742" s="1">
        <f t="shared" si="55"/>
        <v>0</v>
      </c>
      <c r="G742" s="1">
        <f t="shared" si="57"/>
        <v>0</v>
      </c>
      <c r="H742" s="4"/>
      <c r="I742" s="2">
        <f t="shared" si="58"/>
        <v>0</v>
      </c>
      <c r="K742" s="5">
        <f t="shared" ca="1" si="59"/>
        <v>0</v>
      </c>
      <c r="L742" s="1">
        <f t="shared" si="56"/>
        <v>0</v>
      </c>
    </row>
    <row r="743" spans="2:12">
      <c r="B743" s="1" t="str">
        <f>IF($C743&lt;&gt;"",MATCH($C743,collection,0),"")</f>
        <v/>
      </c>
      <c r="F743" s="1">
        <f t="shared" si="55"/>
        <v>0</v>
      </c>
      <c r="G743" s="1">
        <f t="shared" si="57"/>
        <v>0</v>
      </c>
      <c r="H743" s="4"/>
      <c r="I743" s="2">
        <f t="shared" si="58"/>
        <v>0</v>
      </c>
      <c r="K743" s="5">
        <f t="shared" ca="1" si="59"/>
        <v>0</v>
      </c>
      <c r="L743" s="1">
        <f t="shared" si="56"/>
        <v>0</v>
      </c>
    </row>
    <row r="744" spans="2:12">
      <c r="B744" s="1" t="str">
        <f>IF($C744&lt;&gt;"",MATCH($C744,collection,0),"")</f>
        <v/>
      </c>
      <c r="F744" s="1">
        <f t="shared" si="55"/>
        <v>0</v>
      </c>
      <c r="G744" s="1">
        <f t="shared" si="57"/>
        <v>0</v>
      </c>
      <c r="H744" s="4"/>
      <c r="I744" s="2">
        <f t="shared" si="58"/>
        <v>0</v>
      </c>
      <c r="K744" s="5">
        <f t="shared" ca="1" si="59"/>
        <v>0</v>
      </c>
      <c r="L744" s="1">
        <f t="shared" si="56"/>
        <v>0</v>
      </c>
    </row>
    <row r="745" spans="2:12">
      <c r="B745" s="1" t="str">
        <f>IF($C745&lt;&gt;"",MATCH($C745,collection,0),"")</f>
        <v/>
      </c>
      <c r="F745" s="1">
        <f t="shared" si="55"/>
        <v>0</v>
      </c>
      <c r="G745" s="1">
        <f t="shared" si="57"/>
        <v>0</v>
      </c>
      <c r="H745" s="4"/>
      <c r="I745" s="2">
        <f t="shared" si="58"/>
        <v>0</v>
      </c>
      <c r="K745" s="5">
        <f t="shared" ca="1" si="59"/>
        <v>0</v>
      </c>
      <c r="L745" s="1">
        <f t="shared" si="56"/>
        <v>0</v>
      </c>
    </row>
    <row r="746" spans="2:12">
      <c r="B746" s="1" t="str">
        <f>IF($C746&lt;&gt;"",MATCH($C746,collection,0),"")</f>
        <v/>
      </c>
      <c r="F746" s="1">
        <f t="shared" si="55"/>
        <v>0</v>
      </c>
      <c r="G746" s="1">
        <f t="shared" si="57"/>
        <v>0</v>
      </c>
      <c r="H746" s="4"/>
      <c r="I746" s="2">
        <f t="shared" si="58"/>
        <v>0</v>
      </c>
      <c r="K746" s="5">
        <f t="shared" ca="1" si="59"/>
        <v>0</v>
      </c>
      <c r="L746" s="1">
        <f t="shared" si="56"/>
        <v>0</v>
      </c>
    </row>
    <row r="747" spans="2:12">
      <c r="B747" s="1" t="str">
        <f>IF($C747&lt;&gt;"",MATCH($C747,collection,0),"")</f>
        <v/>
      </c>
      <c r="F747" s="1">
        <f t="shared" si="55"/>
        <v>0</v>
      </c>
      <c r="G747" s="1">
        <f t="shared" si="57"/>
        <v>0</v>
      </c>
      <c r="H747" s="4"/>
      <c r="I747" s="2">
        <f t="shared" si="58"/>
        <v>0</v>
      </c>
      <c r="K747" s="5">
        <f t="shared" ca="1" si="59"/>
        <v>0</v>
      </c>
      <c r="L747" s="1">
        <f t="shared" si="56"/>
        <v>0</v>
      </c>
    </row>
    <row r="748" spans="2:12">
      <c r="B748" s="1" t="str">
        <f>IF($C748&lt;&gt;"",MATCH($C748,collection,0),"")</f>
        <v/>
      </c>
      <c r="F748" s="1">
        <f t="shared" si="55"/>
        <v>0</v>
      </c>
      <c r="G748" s="1">
        <f t="shared" si="57"/>
        <v>0</v>
      </c>
      <c r="H748" s="4"/>
      <c r="I748" s="2">
        <f t="shared" si="58"/>
        <v>0</v>
      </c>
      <c r="K748" s="5">
        <f t="shared" ca="1" si="59"/>
        <v>0</v>
      </c>
      <c r="L748" s="1">
        <f t="shared" si="56"/>
        <v>0</v>
      </c>
    </row>
    <row r="749" spans="2:12">
      <c r="B749" s="1" t="str">
        <f>IF($C749&lt;&gt;"",MATCH($C749,collection,0),"")</f>
        <v/>
      </c>
      <c r="F749" s="1">
        <f t="shared" si="55"/>
        <v>0</v>
      </c>
      <c r="G749" s="1">
        <f t="shared" si="57"/>
        <v>0</v>
      </c>
      <c r="H749" s="4"/>
      <c r="I749" s="2">
        <f t="shared" si="58"/>
        <v>0</v>
      </c>
      <c r="K749" s="5">
        <f t="shared" ca="1" si="59"/>
        <v>0</v>
      </c>
      <c r="L749" s="1">
        <f t="shared" si="56"/>
        <v>0</v>
      </c>
    </row>
    <row r="750" spans="2:12">
      <c r="B750" s="1" t="str">
        <f>IF($C750&lt;&gt;"",MATCH($C750,collection,0),"")</f>
        <v/>
      </c>
      <c r="F750" s="1">
        <f t="shared" si="55"/>
        <v>0</v>
      </c>
      <c r="G750" s="1">
        <f t="shared" si="57"/>
        <v>0</v>
      </c>
      <c r="H750" s="4"/>
      <c r="I750" s="2">
        <f t="shared" si="58"/>
        <v>0</v>
      </c>
      <c r="K750" s="5">
        <f t="shared" ca="1" si="59"/>
        <v>0</v>
      </c>
      <c r="L750" s="1">
        <f t="shared" si="56"/>
        <v>0</v>
      </c>
    </row>
    <row r="751" spans="2:12">
      <c r="B751" s="1" t="str">
        <f>IF($C751&lt;&gt;"",MATCH($C751,collection,0),"")</f>
        <v/>
      </c>
      <c r="F751" s="1">
        <f t="shared" si="55"/>
        <v>0</v>
      </c>
      <c r="G751" s="1">
        <f t="shared" si="57"/>
        <v>0</v>
      </c>
      <c r="H751" s="4"/>
      <c r="I751" s="2">
        <f t="shared" si="58"/>
        <v>0</v>
      </c>
      <c r="K751" s="5">
        <f t="shared" ca="1" si="59"/>
        <v>0</v>
      </c>
      <c r="L751" s="1">
        <f t="shared" si="56"/>
        <v>0</v>
      </c>
    </row>
    <row r="752" spans="2:12">
      <c r="B752" s="1" t="str">
        <f>IF($C752&lt;&gt;"",MATCH($C752,collection,0),"")</f>
        <v/>
      </c>
      <c r="F752" s="1">
        <f t="shared" si="55"/>
        <v>0</v>
      </c>
      <c r="G752" s="1">
        <f t="shared" si="57"/>
        <v>0</v>
      </c>
      <c r="H752" s="4"/>
      <c r="I752" s="2">
        <f t="shared" si="58"/>
        <v>0</v>
      </c>
      <c r="K752" s="5">
        <f t="shared" ca="1" si="59"/>
        <v>0</v>
      </c>
      <c r="L752" s="1">
        <f t="shared" si="56"/>
        <v>0</v>
      </c>
    </row>
    <row r="753" spans="2:12">
      <c r="B753" s="1" t="str">
        <f>IF($C753&lt;&gt;"",MATCH($C753,collection,0),"")</f>
        <v/>
      </c>
      <c r="F753" s="1">
        <f t="shared" si="55"/>
        <v>0</v>
      </c>
      <c r="G753" s="1">
        <f t="shared" si="57"/>
        <v>0</v>
      </c>
      <c r="H753" s="4"/>
      <c r="I753" s="2">
        <f t="shared" si="58"/>
        <v>0</v>
      </c>
      <c r="K753" s="5">
        <f t="shared" ca="1" si="59"/>
        <v>0</v>
      </c>
      <c r="L753" s="1">
        <f t="shared" si="56"/>
        <v>0</v>
      </c>
    </row>
    <row r="754" spans="2:12">
      <c r="B754" s="1" t="str">
        <f>IF($C754&lt;&gt;"",MATCH($C754,collection,0),"")</f>
        <v/>
      </c>
      <c r="F754" s="1">
        <f t="shared" si="55"/>
        <v>0</v>
      </c>
      <c r="G754" s="1">
        <f t="shared" si="57"/>
        <v>0</v>
      </c>
      <c r="H754" s="4"/>
      <c r="I754" s="2">
        <f t="shared" si="58"/>
        <v>0</v>
      </c>
      <c r="K754" s="5">
        <f t="shared" ca="1" si="59"/>
        <v>0</v>
      </c>
      <c r="L754" s="1">
        <f t="shared" si="56"/>
        <v>0</v>
      </c>
    </row>
    <row r="755" spans="2:12">
      <c r="B755" s="1" t="str">
        <f>IF($C755&lt;&gt;"",MATCH($C755,collection,0),"")</f>
        <v/>
      </c>
      <c r="F755" s="1">
        <f t="shared" si="55"/>
        <v>0</v>
      </c>
      <c r="G755" s="1">
        <f t="shared" si="57"/>
        <v>0</v>
      </c>
      <c r="H755" s="4"/>
      <c r="I755" s="2">
        <f t="shared" si="58"/>
        <v>0</v>
      </c>
      <c r="K755" s="5">
        <f t="shared" ca="1" si="59"/>
        <v>0</v>
      </c>
      <c r="L755" s="1">
        <f t="shared" si="56"/>
        <v>0</v>
      </c>
    </row>
    <row r="756" spans="2:12">
      <c r="B756" s="1" t="str">
        <f>IF($C756&lt;&gt;"",MATCH($C756,collection,0),"")</f>
        <v/>
      </c>
      <c r="F756" s="1">
        <f t="shared" si="55"/>
        <v>0</v>
      </c>
      <c r="G756" s="1">
        <f t="shared" si="57"/>
        <v>0</v>
      </c>
      <c r="H756" s="4"/>
      <c r="I756" s="2">
        <f t="shared" si="58"/>
        <v>0</v>
      </c>
      <c r="K756" s="5">
        <f t="shared" ca="1" si="59"/>
        <v>0</v>
      </c>
      <c r="L756" s="1">
        <f t="shared" si="56"/>
        <v>0</v>
      </c>
    </row>
    <row r="757" spans="2:12">
      <c r="B757" s="1" t="str">
        <f>IF($C757&lt;&gt;"",MATCH($C757,collection,0),"")</f>
        <v/>
      </c>
      <c r="F757" s="1">
        <f t="shared" si="55"/>
        <v>0</v>
      </c>
      <c r="G757" s="1">
        <f t="shared" si="57"/>
        <v>0</v>
      </c>
      <c r="H757" s="4"/>
      <c r="I757" s="2">
        <f t="shared" si="58"/>
        <v>0</v>
      </c>
      <c r="K757" s="5">
        <f t="shared" ca="1" si="59"/>
        <v>0</v>
      </c>
      <c r="L757" s="1">
        <f t="shared" si="56"/>
        <v>0</v>
      </c>
    </row>
    <row r="758" spans="2:12">
      <c r="B758" s="1" t="str">
        <f>IF($C758&lt;&gt;"",MATCH($C758,collection,0),"")</f>
        <v/>
      </c>
      <c r="F758" s="1">
        <f t="shared" si="55"/>
        <v>0</v>
      </c>
      <c r="G758" s="1">
        <f t="shared" si="57"/>
        <v>0</v>
      </c>
      <c r="H758" s="4"/>
      <c r="I758" s="2">
        <f t="shared" si="58"/>
        <v>0</v>
      </c>
      <c r="K758" s="5">
        <f t="shared" ca="1" si="59"/>
        <v>0</v>
      </c>
      <c r="L758" s="1">
        <f t="shared" si="56"/>
        <v>0</v>
      </c>
    </row>
    <row r="759" spans="2:12">
      <c r="B759" s="1" t="str">
        <f>IF($C759&lt;&gt;"",MATCH($C759,collection,0),"")</f>
        <v/>
      </c>
      <c r="F759" s="1">
        <f t="shared" si="55"/>
        <v>0</v>
      </c>
      <c r="G759" s="1">
        <f t="shared" si="57"/>
        <v>0</v>
      </c>
      <c r="H759" s="4"/>
      <c r="I759" s="2">
        <f t="shared" si="58"/>
        <v>0</v>
      </c>
      <c r="K759" s="5">
        <f t="shared" ca="1" si="59"/>
        <v>0</v>
      </c>
      <c r="L759" s="1">
        <f t="shared" si="56"/>
        <v>0</v>
      </c>
    </row>
    <row r="760" spans="2:12">
      <c r="B760" s="1" t="str">
        <f>IF($C760&lt;&gt;"",MATCH($C760,collection,0),"")</f>
        <v/>
      </c>
      <c r="F760" s="1">
        <f t="shared" si="55"/>
        <v>0</v>
      </c>
      <c r="G760" s="1">
        <f t="shared" si="57"/>
        <v>0</v>
      </c>
      <c r="H760" s="4"/>
      <c r="I760" s="2">
        <f t="shared" si="58"/>
        <v>0</v>
      </c>
      <c r="K760" s="5">
        <f t="shared" ca="1" si="59"/>
        <v>0</v>
      </c>
      <c r="L760" s="1">
        <f t="shared" si="56"/>
        <v>0</v>
      </c>
    </row>
    <row r="761" spans="2:12">
      <c r="B761" s="1" t="str">
        <f>IF($C761&lt;&gt;"",MATCH($C761,collection,0),"")</f>
        <v/>
      </c>
      <c r="F761" s="1">
        <f t="shared" si="55"/>
        <v>0</v>
      </c>
      <c r="G761" s="1">
        <f t="shared" si="57"/>
        <v>0</v>
      </c>
      <c r="H761" s="4"/>
      <c r="I761" s="2">
        <f t="shared" si="58"/>
        <v>0</v>
      </c>
      <c r="K761" s="5">
        <f t="shared" ca="1" si="59"/>
        <v>0</v>
      </c>
      <c r="L761" s="1">
        <f t="shared" si="56"/>
        <v>0</v>
      </c>
    </row>
    <row r="762" spans="2:12">
      <c r="B762" s="1" t="str">
        <f>IF($C762&lt;&gt;"",MATCH($C762,collection,0),"")</f>
        <v/>
      </c>
      <c r="F762" s="1">
        <f t="shared" si="55"/>
        <v>0</v>
      </c>
      <c r="G762" s="1">
        <f t="shared" si="57"/>
        <v>0</v>
      </c>
      <c r="H762" s="4"/>
      <c r="I762" s="2">
        <f t="shared" si="58"/>
        <v>0</v>
      </c>
      <c r="K762" s="5">
        <f t="shared" ca="1" si="59"/>
        <v>0</v>
      </c>
      <c r="L762" s="1">
        <f t="shared" si="56"/>
        <v>0</v>
      </c>
    </row>
    <row r="763" spans="2:12">
      <c r="B763" s="1" t="str">
        <f>IF($C763&lt;&gt;"",MATCH($C763,collection,0),"")</f>
        <v/>
      </c>
      <c r="F763" s="1">
        <f t="shared" si="55"/>
        <v>0</v>
      </c>
      <c r="G763" s="1">
        <f t="shared" si="57"/>
        <v>0</v>
      </c>
      <c r="H763" s="4"/>
      <c r="I763" s="2">
        <f t="shared" si="58"/>
        <v>0</v>
      </c>
      <c r="K763" s="5">
        <f t="shared" ca="1" si="59"/>
        <v>0</v>
      </c>
      <c r="L763" s="1">
        <f t="shared" si="56"/>
        <v>0</v>
      </c>
    </row>
    <row r="764" spans="2:12">
      <c r="B764" s="1" t="str">
        <f>IF($C764&lt;&gt;"",MATCH($C764,collection,0),"")</f>
        <v/>
      </c>
      <c r="F764" s="1">
        <f t="shared" si="55"/>
        <v>0</v>
      </c>
      <c r="G764" s="1">
        <f t="shared" si="57"/>
        <v>0</v>
      </c>
      <c r="H764" s="4"/>
      <c r="I764" s="2">
        <f t="shared" si="58"/>
        <v>0</v>
      </c>
      <c r="K764" s="5">
        <f t="shared" ca="1" si="59"/>
        <v>0</v>
      </c>
      <c r="L764" s="1">
        <f t="shared" si="56"/>
        <v>0</v>
      </c>
    </row>
    <row r="765" spans="2:12">
      <c r="B765" s="1" t="str">
        <f>IF($C765&lt;&gt;"",MATCH($C765,collection,0),"")</f>
        <v/>
      </c>
      <c r="F765" s="1">
        <f t="shared" si="55"/>
        <v>0</v>
      </c>
      <c r="G765" s="1">
        <f t="shared" si="57"/>
        <v>0</v>
      </c>
      <c r="H765" s="4"/>
      <c r="I765" s="2">
        <f t="shared" si="58"/>
        <v>0</v>
      </c>
      <c r="K765" s="5">
        <f t="shared" ca="1" si="59"/>
        <v>0</v>
      </c>
      <c r="L765" s="1">
        <f t="shared" si="56"/>
        <v>0</v>
      </c>
    </row>
    <row r="766" spans="2:12">
      <c r="B766" s="1" t="str">
        <f>IF($C766&lt;&gt;"",MATCH($C766,collection,0),"")</f>
        <v/>
      </c>
      <c r="F766" s="1">
        <f t="shared" si="55"/>
        <v>0</v>
      </c>
      <c r="G766" s="1">
        <f t="shared" si="57"/>
        <v>0</v>
      </c>
      <c r="H766" s="4"/>
      <c r="I766" s="2">
        <f t="shared" si="58"/>
        <v>0</v>
      </c>
      <c r="K766" s="5">
        <f t="shared" ca="1" si="59"/>
        <v>0</v>
      </c>
      <c r="L766" s="1">
        <f t="shared" si="56"/>
        <v>0</v>
      </c>
    </row>
    <row r="767" spans="2:12">
      <c r="B767" s="1" t="str">
        <f>IF($C767&lt;&gt;"",MATCH($C767,collection,0),"")</f>
        <v/>
      </c>
      <c r="F767" s="1">
        <f t="shared" si="55"/>
        <v>0</v>
      </c>
      <c r="G767" s="1">
        <f t="shared" si="57"/>
        <v>0</v>
      </c>
      <c r="H767" s="4"/>
      <c r="I767" s="2">
        <f t="shared" si="58"/>
        <v>0</v>
      </c>
      <c r="K767" s="5">
        <f t="shared" ca="1" si="59"/>
        <v>0</v>
      </c>
      <c r="L767" s="1">
        <f t="shared" si="56"/>
        <v>0</v>
      </c>
    </row>
    <row r="768" spans="2:12">
      <c r="B768" s="1" t="str">
        <f>IF($C768&lt;&gt;"",MATCH($C768,collection,0),"")</f>
        <v/>
      </c>
      <c r="F768" s="1">
        <f t="shared" si="55"/>
        <v>0</v>
      </c>
      <c r="G768" s="1">
        <f t="shared" si="57"/>
        <v>0</v>
      </c>
      <c r="H768" s="4"/>
      <c r="I768" s="2">
        <f t="shared" si="58"/>
        <v>0</v>
      </c>
      <c r="K768" s="5">
        <f t="shared" ca="1" si="59"/>
        <v>0</v>
      </c>
      <c r="L768" s="1">
        <f t="shared" si="56"/>
        <v>0</v>
      </c>
    </row>
    <row r="769" spans="2:12">
      <c r="B769" s="1" t="str">
        <f>IF($C769&lt;&gt;"",MATCH($C769,collection,0),"")</f>
        <v/>
      </c>
      <c r="F769" s="1">
        <f t="shared" si="55"/>
        <v>0</v>
      </c>
      <c r="G769" s="1">
        <f t="shared" si="57"/>
        <v>0</v>
      </c>
      <c r="H769" s="4"/>
      <c r="I769" s="2">
        <f t="shared" si="58"/>
        <v>0</v>
      </c>
      <c r="K769" s="5">
        <f t="shared" ca="1" si="59"/>
        <v>0</v>
      </c>
      <c r="L769" s="1">
        <f t="shared" si="56"/>
        <v>0</v>
      </c>
    </row>
    <row r="770" spans="2:12">
      <c r="B770" s="1" t="str">
        <f>IF($C770&lt;&gt;"",MATCH($C770,collection,0),"")</f>
        <v/>
      </c>
      <c r="F770" s="1">
        <f t="shared" si="55"/>
        <v>0</v>
      </c>
      <c r="G770" s="1">
        <f t="shared" si="57"/>
        <v>0</v>
      </c>
      <c r="H770" s="4"/>
      <c r="I770" s="2">
        <f t="shared" si="58"/>
        <v>0</v>
      </c>
      <c r="K770" s="5">
        <f t="shared" ca="1" si="59"/>
        <v>0</v>
      </c>
      <c r="L770" s="1">
        <f t="shared" si="56"/>
        <v>0</v>
      </c>
    </row>
    <row r="771" spans="2:12">
      <c r="B771" s="1" t="str">
        <f>IF($C771&lt;&gt;"",MATCH($C771,collection,0),"")</f>
        <v/>
      </c>
      <c r="F771" s="1">
        <f t="shared" si="55"/>
        <v>0</v>
      </c>
      <c r="G771" s="1">
        <f t="shared" si="57"/>
        <v>0</v>
      </c>
      <c r="H771" s="4"/>
      <c r="I771" s="2">
        <f t="shared" si="58"/>
        <v>0</v>
      </c>
      <c r="K771" s="5">
        <f t="shared" ca="1" si="59"/>
        <v>0</v>
      </c>
      <c r="L771" s="1">
        <f t="shared" si="56"/>
        <v>0</v>
      </c>
    </row>
    <row r="772" spans="2:12">
      <c r="B772" s="1" t="str">
        <f>IF($C772&lt;&gt;"",MATCH($C772,collection,0),"")</f>
        <v/>
      </c>
      <c r="F772" s="1">
        <f t="shared" ref="F772:F835" si="60">D772*3000</f>
        <v>0</v>
      </c>
      <c r="G772" s="1">
        <f t="shared" si="57"/>
        <v>0</v>
      </c>
      <c r="H772" s="4"/>
      <c r="I772" s="2">
        <f t="shared" si="58"/>
        <v>0</v>
      </c>
      <c r="K772" s="5">
        <f t="shared" ca="1" si="59"/>
        <v>0</v>
      </c>
      <c r="L772" s="1">
        <f t="shared" ref="L772:L835" si="61">SUMIFS(G$4:G$5000,I$4:I$5000,"مستحق",C$4:C$5000,C772)</f>
        <v>0</v>
      </c>
    </row>
    <row r="773" spans="2:12">
      <c r="B773" s="1" t="str">
        <f>IF($C773&lt;&gt;"",MATCH($C773,collection,0),"")</f>
        <v/>
      </c>
      <c r="F773" s="1">
        <f t="shared" si="60"/>
        <v>0</v>
      </c>
      <c r="G773" s="1">
        <f t="shared" ref="G773:G836" si="62">F773/12</f>
        <v>0</v>
      </c>
      <c r="H773" s="4"/>
      <c r="I773" s="2">
        <f t="shared" ref="I773:I836" si="63">IF((OR(J773="لم يتم السداد",J773="متعثر")),"مستحق",(IF(J773="تم السداد","تم السداد",0)))</f>
        <v>0</v>
      </c>
      <c r="K773" s="5">
        <f t="shared" ref="K773:K836" ca="1" si="64">IF(F773&gt;0,MONTH(TODAY()-H773),0)</f>
        <v>0</v>
      </c>
      <c r="L773" s="1">
        <f t="shared" si="61"/>
        <v>0</v>
      </c>
    </row>
    <row r="774" spans="2:12">
      <c r="B774" s="1" t="str">
        <f>IF($C774&lt;&gt;"",MATCH($C774,collection,0),"")</f>
        <v/>
      </c>
      <c r="F774" s="1">
        <f t="shared" si="60"/>
        <v>0</v>
      </c>
      <c r="G774" s="1">
        <f t="shared" si="62"/>
        <v>0</v>
      </c>
      <c r="H774" s="4"/>
      <c r="I774" s="2">
        <f t="shared" si="63"/>
        <v>0</v>
      </c>
      <c r="K774" s="5">
        <f t="shared" ca="1" si="64"/>
        <v>0</v>
      </c>
      <c r="L774" s="1">
        <f t="shared" si="61"/>
        <v>0</v>
      </c>
    </row>
    <row r="775" spans="2:12">
      <c r="B775" s="1" t="str">
        <f>IF($C775&lt;&gt;"",MATCH($C775,collection,0),"")</f>
        <v/>
      </c>
      <c r="F775" s="1">
        <f t="shared" si="60"/>
        <v>0</v>
      </c>
      <c r="G775" s="1">
        <f t="shared" si="62"/>
        <v>0</v>
      </c>
      <c r="H775" s="4"/>
      <c r="I775" s="2">
        <f t="shared" si="63"/>
        <v>0</v>
      </c>
      <c r="K775" s="5">
        <f t="shared" ca="1" si="64"/>
        <v>0</v>
      </c>
      <c r="L775" s="1">
        <f t="shared" si="61"/>
        <v>0</v>
      </c>
    </row>
    <row r="776" spans="2:12">
      <c r="B776" s="1" t="str">
        <f>IF($C776&lt;&gt;"",MATCH($C776,collection,0),"")</f>
        <v/>
      </c>
      <c r="F776" s="1">
        <f t="shared" si="60"/>
        <v>0</v>
      </c>
      <c r="G776" s="1">
        <f t="shared" si="62"/>
        <v>0</v>
      </c>
      <c r="H776" s="4"/>
      <c r="I776" s="2">
        <f t="shared" si="63"/>
        <v>0</v>
      </c>
      <c r="K776" s="5">
        <f t="shared" ca="1" si="64"/>
        <v>0</v>
      </c>
      <c r="L776" s="1">
        <f t="shared" si="61"/>
        <v>0</v>
      </c>
    </row>
    <row r="777" spans="2:12">
      <c r="B777" s="1" t="str">
        <f>IF($C777&lt;&gt;"",MATCH($C777,collection,0),"")</f>
        <v/>
      </c>
      <c r="F777" s="1">
        <f t="shared" si="60"/>
        <v>0</v>
      </c>
      <c r="G777" s="1">
        <f t="shared" si="62"/>
        <v>0</v>
      </c>
      <c r="H777" s="4"/>
      <c r="I777" s="2">
        <f t="shared" si="63"/>
        <v>0</v>
      </c>
      <c r="K777" s="5">
        <f t="shared" ca="1" si="64"/>
        <v>0</v>
      </c>
      <c r="L777" s="1">
        <f t="shared" si="61"/>
        <v>0</v>
      </c>
    </row>
    <row r="778" spans="2:12">
      <c r="B778" s="1" t="str">
        <f>IF($C778&lt;&gt;"",MATCH($C778,collection,0),"")</f>
        <v/>
      </c>
      <c r="F778" s="1">
        <f t="shared" si="60"/>
        <v>0</v>
      </c>
      <c r="G778" s="1">
        <f t="shared" si="62"/>
        <v>0</v>
      </c>
      <c r="H778" s="4"/>
      <c r="I778" s="2">
        <f t="shared" si="63"/>
        <v>0</v>
      </c>
      <c r="K778" s="5">
        <f t="shared" ca="1" si="64"/>
        <v>0</v>
      </c>
      <c r="L778" s="1">
        <f t="shared" si="61"/>
        <v>0</v>
      </c>
    </row>
    <row r="779" spans="2:12">
      <c r="B779" s="1" t="str">
        <f>IF($C779&lt;&gt;"",MATCH($C779,collection,0),"")</f>
        <v/>
      </c>
      <c r="F779" s="1">
        <f t="shared" si="60"/>
        <v>0</v>
      </c>
      <c r="G779" s="1">
        <f t="shared" si="62"/>
        <v>0</v>
      </c>
      <c r="H779" s="4"/>
      <c r="I779" s="2">
        <f t="shared" si="63"/>
        <v>0</v>
      </c>
      <c r="K779" s="5">
        <f t="shared" ca="1" si="64"/>
        <v>0</v>
      </c>
      <c r="L779" s="1">
        <f t="shared" si="61"/>
        <v>0</v>
      </c>
    </row>
    <row r="780" spans="2:12">
      <c r="B780" s="1" t="str">
        <f>IF($C780&lt;&gt;"",MATCH($C780,collection,0),"")</f>
        <v/>
      </c>
      <c r="F780" s="1">
        <f t="shared" si="60"/>
        <v>0</v>
      </c>
      <c r="G780" s="1">
        <f t="shared" si="62"/>
        <v>0</v>
      </c>
      <c r="H780" s="4"/>
      <c r="I780" s="2">
        <f t="shared" si="63"/>
        <v>0</v>
      </c>
      <c r="K780" s="5">
        <f t="shared" ca="1" si="64"/>
        <v>0</v>
      </c>
      <c r="L780" s="1">
        <f t="shared" si="61"/>
        <v>0</v>
      </c>
    </row>
    <row r="781" spans="2:12">
      <c r="B781" s="1" t="str">
        <f>IF($C781&lt;&gt;"",MATCH($C781,collection,0),"")</f>
        <v/>
      </c>
      <c r="F781" s="1">
        <f t="shared" si="60"/>
        <v>0</v>
      </c>
      <c r="G781" s="1">
        <f t="shared" si="62"/>
        <v>0</v>
      </c>
      <c r="H781" s="4"/>
      <c r="I781" s="2">
        <f t="shared" si="63"/>
        <v>0</v>
      </c>
      <c r="K781" s="5">
        <f t="shared" ca="1" si="64"/>
        <v>0</v>
      </c>
      <c r="L781" s="1">
        <f t="shared" si="61"/>
        <v>0</v>
      </c>
    </row>
    <row r="782" spans="2:12">
      <c r="B782" s="1" t="str">
        <f>IF($C782&lt;&gt;"",MATCH($C782,collection,0),"")</f>
        <v/>
      </c>
      <c r="F782" s="1">
        <f t="shared" si="60"/>
        <v>0</v>
      </c>
      <c r="G782" s="1">
        <f t="shared" si="62"/>
        <v>0</v>
      </c>
      <c r="H782" s="4"/>
      <c r="I782" s="2">
        <f t="shared" si="63"/>
        <v>0</v>
      </c>
      <c r="K782" s="5">
        <f t="shared" ca="1" si="64"/>
        <v>0</v>
      </c>
      <c r="L782" s="1">
        <f t="shared" si="61"/>
        <v>0</v>
      </c>
    </row>
    <row r="783" spans="2:12">
      <c r="B783" s="1" t="str">
        <f>IF($C783&lt;&gt;"",MATCH($C783,collection,0),"")</f>
        <v/>
      </c>
      <c r="F783" s="1">
        <f t="shared" si="60"/>
        <v>0</v>
      </c>
      <c r="G783" s="1">
        <f t="shared" si="62"/>
        <v>0</v>
      </c>
      <c r="H783" s="4"/>
      <c r="I783" s="2">
        <f t="shared" si="63"/>
        <v>0</v>
      </c>
      <c r="K783" s="5">
        <f t="shared" ca="1" si="64"/>
        <v>0</v>
      </c>
      <c r="L783" s="1">
        <f t="shared" si="61"/>
        <v>0</v>
      </c>
    </row>
    <row r="784" spans="2:12">
      <c r="B784" s="1" t="str">
        <f>IF($C784&lt;&gt;"",MATCH($C784,collection,0),"")</f>
        <v/>
      </c>
      <c r="F784" s="1">
        <f t="shared" si="60"/>
        <v>0</v>
      </c>
      <c r="G784" s="1">
        <f t="shared" si="62"/>
        <v>0</v>
      </c>
      <c r="H784" s="4"/>
      <c r="I784" s="2">
        <f t="shared" si="63"/>
        <v>0</v>
      </c>
      <c r="K784" s="5">
        <f t="shared" ca="1" si="64"/>
        <v>0</v>
      </c>
      <c r="L784" s="1">
        <f t="shared" si="61"/>
        <v>0</v>
      </c>
    </row>
    <row r="785" spans="2:12">
      <c r="B785" s="1" t="str">
        <f>IF($C785&lt;&gt;"",MATCH($C785,collection,0),"")</f>
        <v/>
      </c>
      <c r="F785" s="1">
        <f t="shared" si="60"/>
        <v>0</v>
      </c>
      <c r="G785" s="1">
        <f t="shared" si="62"/>
        <v>0</v>
      </c>
      <c r="H785" s="4"/>
      <c r="I785" s="2">
        <f t="shared" si="63"/>
        <v>0</v>
      </c>
      <c r="K785" s="5">
        <f t="shared" ca="1" si="64"/>
        <v>0</v>
      </c>
      <c r="L785" s="1">
        <f t="shared" si="61"/>
        <v>0</v>
      </c>
    </row>
    <row r="786" spans="2:12">
      <c r="B786" s="1" t="str">
        <f>IF($C786&lt;&gt;"",MATCH($C786,collection,0),"")</f>
        <v/>
      </c>
      <c r="F786" s="1">
        <f t="shared" si="60"/>
        <v>0</v>
      </c>
      <c r="G786" s="1">
        <f t="shared" si="62"/>
        <v>0</v>
      </c>
      <c r="H786" s="4"/>
      <c r="I786" s="2">
        <f t="shared" si="63"/>
        <v>0</v>
      </c>
      <c r="K786" s="5">
        <f t="shared" ca="1" si="64"/>
        <v>0</v>
      </c>
      <c r="L786" s="1">
        <f t="shared" si="61"/>
        <v>0</v>
      </c>
    </row>
    <row r="787" spans="2:12">
      <c r="B787" s="1" t="str">
        <f>IF($C787&lt;&gt;"",MATCH($C787,collection,0),"")</f>
        <v/>
      </c>
      <c r="F787" s="1">
        <f t="shared" si="60"/>
        <v>0</v>
      </c>
      <c r="G787" s="1">
        <f t="shared" si="62"/>
        <v>0</v>
      </c>
      <c r="H787" s="4"/>
      <c r="I787" s="2">
        <f t="shared" si="63"/>
        <v>0</v>
      </c>
      <c r="K787" s="5">
        <f t="shared" ca="1" si="64"/>
        <v>0</v>
      </c>
      <c r="L787" s="1">
        <f t="shared" si="61"/>
        <v>0</v>
      </c>
    </row>
    <row r="788" spans="2:12">
      <c r="B788" s="1" t="str">
        <f>IF($C788&lt;&gt;"",MATCH($C788,collection,0),"")</f>
        <v/>
      </c>
      <c r="F788" s="1">
        <f t="shared" si="60"/>
        <v>0</v>
      </c>
      <c r="G788" s="1">
        <f t="shared" si="62"/>
        <v>0</v>
      </c>
      <c r="H788" s="4"/>
      <c r="I788" s="2">
        <f t="shared" si="63"/>
        <v>0</v>
      </c>
      <c r="K788" s="5">
        <f t="shared" ca="1" si="64"/>
        <v>0</v>
      </c>
      <c r="L788" s="1">
        <f t="shared" si="61"/>
        <v>0</v>
      </c>
    </row>
    <row r="789" spans="2:12">
      <c r="B789" s="1" t="str">
        <f>IF($C789&lt;&gt;"",MATCH($C789,collection,0),"")</f>
        <v/>
      </c>
      <c r="F789" s="1">
        <f t="shared" si="60"/>
        <v>0</v>
      </c>
      <c r="G789" s="1">
        <f t="shared" si="62"/>
        <v>0</v>
      </c>
      <c r="H789" s="4"/>
      <c r="I789" s="2">
        <f t="shared" si="63"/>
        <v>0</v>
      </c>
      <c r="K789" s="5">
        <f t="shared" ca="1" si="64"/>
        <v>0</v>
      </c>
      <c r="L789" s="1">
        <f t="shared" si="61"/>
        <v>0</v>
      </c>
    </row>
    <row r="790" spans="2:12">
      <c r="B790" s="1" t="str">
        <f>IF($C790&lt;&gt;"",MATCH($C790,collection,0),"")</f>
        <v/>
      </c>
      <c r="F790" s="1">
        <f t="shared" si="60"/>
        <v>0</v>
      </c>
      <c r="G790" s="1">
        <f t="shared" si="62"/>
        <v>0</v>
      </c>
      <c r="H790" s="4"/>
      <c r="I790" s="2">
        <f t="shared" si="63"/>
        <v>0</v>
      </c>
      <c r="K790" s="5">
        <f t="shared" ca="1" si="64"/>
        <v>0</v>
      </c>
      <c r="L790" s="1">
        <f t="shared" si="61"/>
        <v>0</v>
      </c>
    </row>
    <row r="791" spans="2:12">
      <c r="B791" s="1" t="str">
        <f>IF($C791&lt;&gt;"",MATCH($C791,collection,0),"")</f>
        <v/>
      </c>
      <c r="F791" s="1">
        <f t="shared" si="60"/>
        <v>0</v>
      </c>
      <c r="G791" s="1">
        <f t="shared" si="62"/>
        <v>0</v>
      </c>
      <c r="H791" s="4"/>
      <c r="I791" s="2">
        <f t="shared" si="63"/>
        <v>0</v>
      </c>
      <c r="K791" s="5">
        <f t="shared" ca="1" si="64"/>
        <v>0</v>
      </c>
      <c r="L791" s="1">
        <f t="shared" si="61"/>
        <v>0</v>
      </c>
    </row>
    <row r="792" spans="2:12">
      <c r="B792" s="1" t="str">
        <f>IF($C792&lt;&gt;"",MATCH($C792,collection,0),"")</f>
        <v/>
      </c>
      <c r="F792" s="1">
        <f t="shared" si="60"/>
        <v>0</v>
      </c>
      <c r="G792" s="1">
        <f t="shared" si="62"/>
        <v>0</v>
      </c>
      <c r="H792" s="4"/>
      <c r="I792" s="2">
        <f t="shared" si="63"/>
        <v>0</v>
      </c>
      <c r="K792" s="5">
        <f t="shared" ca="1" si="64"/>
        <v>0</v>
      </c>
      <c r="L792" s="1">
        <f t="shared" si="61"/>
        <v>0</v>
      </c>
    </row>
    <row r="793" spans="2:12">
      <c r="B793" s="1" t="str">
        <f>IF($C793&lt;&gt;"",MATCH($C793,collection,0),"")</f>
        <v/>
      </c>
      <c r="F793" s="1">
        <f t="shared" si="60"/>
        <v>0</v>
      </c>
      <c r="G793" s="1">
        <f t="shared" si="62"/>
        <v>0</v>
      </c>
      <c r="H793" s="4"/>
      <c r="I793" s="2">
        <f t="shared" si="63"/>
        <v>0</v>
      </c>
      <c r="K793" s="5">
        <f t="shared" ca="1" si="64"/>
        <v>0</v>
      </c>
      <c r="L793" s="1">
        <f t="shared" si="61"/>
        <v>0</v>
      </c>
    </row>
    <row r="794" spans="2:12">
      <c r="B794" s="1" t="str">
        <f>IF($C794&lt;&gt;"",MATCH($C794,collection,0),"")</f>
        <v/>
      </c>
      <c r="F794" s="1">
        <f t="shared" si="60"/>
        <v>0</v>
      </c>
      <c r="G794" s="1">
        <f t="shared" si="62"/>
        <v>0</v>
      </c>
      <c r="H794" s="4"/>
      <c r="I794" s="2">
        <f t="shared" si="63"/>
        <v>0</v>
      </c>
      <c r="K794" s="5">
        <f t="shared" ca="1" si="64"/>
        <v>0</v>
      </c>
      <c r="L794" s="1">
        <f t="shared" si="61"/>
        <v>0</v>
      </c>
    </row>
    <row r="795" spans="2:12">
      <c r="B795" s="1" t="str">
        <f>IF($C795&lt;&gt;"",MATCH($C795,collection,0),"")</f>
        <v/>
      </c>
      <c r="F795" s="1">
        <f t="shared" si="60"/>
        <v>0</v>
      </c>
      <c r="G795" s="1">
        <f t="shared" si="62"/>
        <v>0</v>
      </c>
      <c r="H795" s="4"/>
      <c r="I795" s="2">
        <f t="shared" si="63"/>
        <v>0</v>
      </c>
      <c r="K795" s="5">
        <f t="shared" ca="1" si="64"/>
        <v>0</v>
      </c>
      <c r="L795" s="1">
        <f t="shared" si="61"/>
        <v>0</v>
      </c>
    </row>
    <row r="796" spans="2:12">
      <c r="B796" s="1" t="str">
        <f>IF($C796&lt;&gt;"",MATCH($C796,collection,0),"")</f>
        <v/>
      </c>
      <c r="F796" s="1">
        <f t="shared" si="60"/>
        <v>0</v>
      </c>
      <c r="G796" s="1">
        <f t="shared" si="62"/>
        <v>0</v>
      </c>
      <c r="H796" s="4"/>
      <c r="I796" s="2">
        <f t="shared" si="63"/>
        <v>0</v>
      </c>
      <c r="K796" s="5">
        <f t="shared" ca="1" si="64"/>
        <v>0</v>
      </c>
      <c r="L796" s="1">
        <f t="shared" si="61"/>
        <v>0</v>
      </c>
    </row>
    <row r="797" spans="2:12">
      <c r="B797" s="1" t="str">
        <f>IF($C797&lt;&gt;"",MATCH($C797,collection,0),"")</f>
        <v/>
      </c>
      <c r="F797" s="1">
        <f t="shared" si="60"/>
        <v>0</v>
      </c>
      <c r="G797" s="1">
        <f t="shared" si="62"/>
        <v>0</v>
      </c>
      <c r="H797" s="4"/>
      <c r="I797" s="2">
        <f t="shared" si="63"/>
        <v>0</v>
      </c>
      <c r="K797" s="5">
        <f t="shared" ca="1" si="64"/>
        <v>0</v>
      </c>
      <c r="L797" s="1">
        <f t="shared" si="61"/>
        <v>0</v>
      </c>
    </row>
    <row r="798" spans="2:12">
      <c r="B798" s="1" t="str">
        <f>IF($C798&lt;&gt;"",MATCH($C798,collection,0),"")</f>
        <v/>
      </c>
      <c r="F798" s="1">
        <f t="shared" si="60"/>
        <v>0</v>
      </c>
      <c r="G798" s="1">
        <f t="shared" si="62"/>
        <v>0</v>
      </c>
      <c r="H798" s="4"/>
      <c r="I798" s="2">
        <f t="shared" si="63"/>
        <v>0</v>
      </c>
      <c r="K798" s="5">
        <f t="shared" ca="1" si="64"/>
        <v>0</v>
      </c>
      <c r="L798" s="1">
        <f t="shared" si="61"/>
        <v>0</v>
      </c>
    </row>
    <row r="799" spans="2:12">
      <c r="B799" s="1" t="str">
        <f>IF($C799&lt;&gt;"",MATCH($C799,collection,0),"")</f>
        <v/>
      </c>
      <c r="F799" s="1">
        <f t="shared" si="60"/>
        <v>0</v>
      </c>
      <c r="G799" s="1">
        <f t="shared" si="62"/>
        <v>0</v>
      </c>
      <c r="H799" s="4"/>
      <c r="I799" s="2">
        <f t="shared" si="63"/>
        <v>0</v>
      </c>
      <c r="K799" s="5">
        <f t="shared" ca="1" si="64"/>
        <v>0</v>
      </c>
      <c r="L799" s="1">
        <f t="shared" si="61"/>
        <v>0</v>
      </c>
    </row>
    <row r="800" spans="2:12">
      <c r="B800" s="1" t="str">
        <f>IF($C800&lt;&gt;"",MATCH($C800,collection,0),"")</f>
        <v/>
      </c>
      <c r="F800" s="1">
        <f t="shared" si="60"/>
        <v>0</v>
      </c>
      <c r="G800" s="1">
        <f t="shared" si="62"/>
        <v>0</v>
      </c>
      <c r="H800" s="4"/>
      <c r="I800" s="2">
        <f t="shared" si="63"/>
        <v>0</v>
      </c>
      <c r="K800" s="5">
        <f t="shared" ca="1" si="64"/>
        <v>0</v>
      </c>
      <c r="L800" s="1">
        <f t="shared" si="61"/>
        <v>0</v>
      </c>
    </row>
    <row r="801" spans="2:12">
      <c r="B801" s="1" t="str">
        <f>IF($C801&lt;&gt;"",MATCH($C801,collection,0),"")</f>
        <v/>
      </c>
      <c r="F801" s="1">
        <f t="shared" si="60"/>
        <v>0</v>
      </c>
      <c r="G801" s="1">
        <f t="shared" si="62"/>
        <v>0</v>
      </c>
      <c r="H801" s="4"/>
      <c r="I801" s="2">
        <f t="shared" si="63"/>
        <v>0</v>
      </c>
      <c r="K801" s="5">
        <f t="shared" ca="1" si="64"/>
        <v>0</v>
      </c>
      <c r="L801" s="1">
        <f t="shared" si="61"/>
        <v>0</v>
      </c>
    </row>
    <row r="802" spans="2:12">
      <c r="B802" s="1" t="str">
        <f>IF($C802&lt;&gt;"",MATCH($C802,collection,0),"")</f>
        <v/>
      </c>
      <c r="F802" s="1">
        <f t="shared" si="60"/>
        <v>0</v>
      </c>
      <c r="G802" s="1">
        <f t="shared" si="62"/>
        <v>0</v>
      </c>
      <c r="H802" s="4"/>
      <c r="I802" s="2">
        <f t="shared" si="63"/>
        <v>0</v>
      </c>
      <c r="K802" s="5">
        <f t="shared" ca="1" si="64"/>
        <v>0</v>
      </c>
      <c r="L802" s="1">
        <f t="shared" si="61"/>
        <v>0</v>
      </c>
    </row>
    <row r="803" spans="2:12">
      <c r="B803" s="1" t="str">
        <f>IF($C803&lt;&gt;"",MATCH($C803,collection,0),"")</f>
        <v/>
      </c>
      <c r="F803" s="1">
        <f t="shared" si="60"/>
        <v>0</v>
      </c>
      <c r="G803" s="1">
        <f t="shared" si="62"/>
        <v>0</v>
      </c>
      <c r="H803" s="4"/>
      <c r="I803" s="2">
        <f t="shared" si="63"/>
        <v>0</v>
      </c>
      <c r="K803" s="5">
        <f t="shared" ca="1" si="64"/>
        <v>0</v>
      </c>
      <c r="L803" s="1">
        <f t="shared" si="61"/>
        <v>0</v>
      </c>
    </row>
    <row r="804" spans="2:12">
      <c r="B804" s="1" t="str">
        <f>IF($C804&lt;&gt;"",MATCH($C804,collection,0),"")</f>
        <v/>
      </c>
      <c r="F804" s="1">
        <f t="shared" si="60"/>
        <v>0</v>
      </c>
      <c r="G804" s="1">
        <f t="shared" si="62"/>
        <v>0</v>
      </c>
      <c r="H804" s="4"/>
      <c r="I804" s="2">
        <f t="shared" si="63"/>
        <v>0</v>
      </c>
      <c r="K804" s="5">
        <f t="shared" ca="1" si="64"/>
        <v>0</v>
      </c>
      <c r="L804" s="1">
        <f t="shared" si="61"/>
        <v>0</v>
      </c>
    </row>
    <row r="805" spans="2:12">
      <c r="B805" s="1" t="str">
        <f>IF($C805&lt;&gt;"",MATCH($C805,collection,0),"")</f>
        <v/>
      </c>
      <c r="F805" s="1">
        <f t="shared" si="60"/>
        <v>0</v>
      </c>
      <c r="G805" s="1">
        <f t="shared" si="62"/>
        <v>0</v>
      </c>
      <c r="H805" s="4"/>
      <c r="I805" s="2">
        <f t="shared" si="63"/>
        <v>0</v>
      </c>
      <c r="K805" s="5">
        <f t="shared" ca="1" si="64"/>
        <v>0</v>
      </c>
      <c r="L805" s="1">
        <f t="shared" si="61"/>
        <v>0</v>
      </c>
    </row>
    <row r="806" spans="2:12">
      <c r="B806" s="1" t="str">
        <f>IF($C806&lt;&gt;"",MATCH($C806,collection,0),"")</f>
        <v/>
      </c>
      <c r="F806" s="1">
        <f t="shared" si="60"/>
        <v>0</v>
      </c>
      <c r="G806" s="1">
        <f t="shared" si="62"/>
        <v>0</v>
      </c>
      <c r="H806" s="4"/>
      <c r="I806" s="2">
        <f t="shared" si="63"/>
        <v>0</v>
      </c>
      <c r="K806" s="5">
        <f t="shared" ca="1" si="64"/>
        <v>0</v>
      </c>
      <c r="L806" s="1">
        <f t="shared" si="61"/>
        <v>0</v>
      </c>
    </row>
    <row r="807" spans="2:12">
      <c r="B807" s="1" t="str">
        <f>IF($C807&lt;&gt;"",MATCH($C807,collection,0),"")</f>
        <v/>
      </c>
      <c r="F807" s="1">
        <f t="shared" si="60"/>
        <v>0</v>
      </c>
      <c r="G807" s="1">
        <f t="shared" si="62"/>
        <v>0</v>
      </c>
      <c r="H807" s="4"/>
      <c r="I807" s="2">
        <f t="shared" si="63"/>
        <v>0</v>
      </c>
      <c r="K807" s="5">
        <f t="shared" ca="1" si="64"/>
        <v>0</v>
      </c>
      <c r="L807" s="1">
        <f t="shared" si="61"/>
        <v>0</v>
      </c>
    </row>
    <row r="808" spans="2:12">
      <c r="B808" s="1" t="str">
        <f>IF($C808&lt;&gt;"",MATCH($C808,collection,0),"")</f>
        <v/>
      </c>
      <c r="F808" s="1">
        <f t="shared" si="60"/>
        <v>0</v>
      </c>
      <c r="G808" s="1">
        <f t="shared" si="62"/>
        <v>0</v>
      </c>
      <c r="H808" s="4"/>
      <c r="I808" s="2">
        <f t="shared" si="63"/>
        <v>0</v>
      </c>
      <c r="K808" s="5">
        <f t="shared" ca="1" si="64"/>
        <v>0</v>
      </c>
      <c r="L808" s="1">
        <f t="shared" si="61"/>
        <v>0</v>
      </c>
    </row>
    <row r="809" spans="2:12">
      <c r="B809" s="1" t="str">
        <f>IF($C809&lt;&gt;"",MATCH($C809,collection,0),"")</f>
        <v/>
      </c>
      <c r="F809" s="1">
        <f t="shared" si="60"/>
        <v>0</v>
      </c>
      <c r="G809" s="1">
        <f t="shared" si="62"/>
        <v>0</v>
      </c>
      <c r="H809" s="4"/>
      <c r="I809" s="2">
        <f t="shared" si="63"/>
        <v>0</v>
      </c>
      <c r="K809" s="5">
        <f t="shared" ca="1" si="64"/>
        <v>0</v>
      </c>
      <c r="L809" s="1">
        <f t="shared" si="61"/>
        <v>0</v>
      </c>
    </row>
    <row r="810" spans="2:12">
      <c r="B810" s="1" t="str">
        <f>IF($C810&lt;&gt;"",MATCH($C810,collection,0),"")</f>
        <v/>
      </c>
      <c r="F810" s="1">
        <f t="shared" si="60"/>
        <v>0</v>
      </c>
      <c r="G810" s="1">
        <f t="shared" si="62"/>
        <v>0</v>
      </c>
      <c r="H810" s="4"/>
      <c r="I810" s="2">
        <f t="shared" si="63"/>
        <v>0</v>
      </c>
      <c r="K810" s="5">
        <f t="shared" ca="1" si="64"/>
        <v>0</v>
      </c>
      <c r="L810" s="1">
        <f t="shared" si="61"/>
        <v>0</v>
      </c>
    </row>
    <row r="811" spans="2:12">
      <c r="B811" s="1" t="str">
        <f>IF($C811&lt;&gt;"",MATCH($C811,collection,0),"")</f>
        <v/>
      </c>
      <c r="F811" s="1">
        <f t="shared" si="60"/>
        <v>0</v>
      </c>
      <c r="G811" s="1">
        <f t="shared" si="62"/>
        <v>0</v>
      </c>
      <c r="H811" s="4"/>
      <c r="I811" s="2">
        <f t="shared" si="63"/>
        <v>0</v>
      </c>
      <c r="K811" s="5">
        <f t="shared" ca="1" si="64"/>
        <v>0</v>
      </c>
      <c r="L811" s="1">
        <f t="shared" si="61"/>
        <v>0</v>
      </c>
    </row>
    <row r="812" spans="2:12">
      <c r="B812" s="1" t="str">
        <f>IF($C812&lt;&gt;"",MATCH($C812,collection,0),"")</f>
        <v/>
      </c>
      <c r="F812" s="1">
        <f t="shared" si="60"/>
        <v>0</v>
      </c>
      <c r="G812" s="1">
        <f t="shared" si="62"/>
        <v>0</v>
      </c>
      <c r="H812" s="4"/>
      <c r="I812" s="2">
        <f t="shared" si="63"/>
        <v>0</v>
      </c>
      <c r="K812" s="5">
        <f t="shared" ca="1" si="64"/>
        <v>0</v>
      </c>
      <c r="L812" s="1">
        <f t="shared" si="61"/>
        <v>0</v>
      </c>
    </row>
    <row r="813" spans="2:12">
      <c r="B813" s="1" t="str">
        <f>IF($C813&lt;&gt;"",MATCH($C813,collection,0),"")</f>
        <v/>
      </c>
      <c r="F813" s="1">
        <f t="shared" si="60"/>
        <v>0</v>
      </c>
      <c r="G813" s="1">
        <f t="shared" si="62"/>
        <v>0</v>
      </c>
      <c r="H813" s="4"/>
      <c r="I813" s="2">
        <f t="shared" si="63"/>
        <v>0</v>
      </c>
      <c r="K813" s="5">
        <f t="shared" ca="1" si="64"/>
        <v>0</v>
      </c>
      <c r="L813" s="1">
        <f t="shared" si="61"/>
        <v>0</v>
      </c>
    </row>
    <row r="814" spans="2:12">
      <c r="B814" s="1" t="str">
        <f>IF($C814&lt;&gt;"",MATCH($C814,collection,0),"")</f>
        <v/>
      </c>
      <c r="F814" s="1">
        <f t="shared" si="60"/>
        <v>0</v>
      </c>
      <c r="G814" s="1">
        <f t="shared" si="62"/>
        <v>0</v>
      </c>
      <c r="H814" s="4"/>
      <c r="I814" s="2">
        <f t="shared" si="63"/>
        <v>0</v>
      </c>
      <c r="K814" s="5">
        <f t="shared" ca="1" si="64"/>
        <v>0</v>
      </c>
      <c r="L814" s="1">
        <f t="shared" si="61"/>
        <v>0</v>
      </c>
    </row>
    <row r="815" spans="2:12">
      <c r="B815" s="1" t="str">
        <f>IF($C815&lt;&gt;"",MATCH($C815,collection,0),"")</f>
        <v/>
      </c>
      <c r="F815" s="1">
        <f t="shared" si="60"/>
        <v>0</v>
      </c>
      <c r="G815" s="1">
        <f t="shared" si="62"/>
        <v>0</v>
      </c>
      <c r="H815" s="4"/>
      <c r="I815" s="2">
        <f t="shared" si="63"/>
        <v>0</v>
      </c>
      <c r="K815" s="5">
        <f t="shared" ca="1" si="64"/>
        <v>0</v>
      </c>
      <c r="L815" s="1">
        <f t="shared" si="61"/>
        <v>0</v>
      </c>
    </row>
    <row r="816" spans="2:12">
      <c r="B816" s="1" t="str">
        <f>IF($C816&lt;&gt;"",MATCH($C816,collection,0),"")</f>
        <v/>
      </c>
      <c r="F816" s="1">
        <f t="shared" si="60"/>
        <v>0</v>
      </c>
      <c r="G816" s="1">
        <f t="shared" si="62"/>
        <v>0</v>
      </c>
      <c r="H816" s="4"/>
      <c r="I816" s="2">
        <f t="shared" si="63"/>
        <v>0</v>
      </c>
      <c r="K816" s="5">
        <f t="shared" ca="1" si="64"/>
        <v>0</v>
      </c>
      <c r="L816" s="1">
        <f t="shared" si="61"/>
        <v>0</v>
      </c>
    </row>
    <row r="817" spans="2:12">
      <c r="B817" s="1" t="str">
        <f>IF($C817&lt;&gt;"",MATCH($C817,collection,0),"")</f>
        <v/>
      </c>
      <c r="F817" s="1">
        <f t="shared" si="60"/>
        <v>0</v>
      </c>
      <c r="G817" s="1">
        <f t="shared" si="62"/>
        <v>0</v>
      </c>
      <c r="H817" s="4"/>
      <c r="I817" s="2">
        <f t="shared" si="63"/>
        <v>0</v>
      </c>
      <c r="K817" s="5">
        <f t="shared" ca="1" si="64"/>
        <v>0</v>
      </c>
      <c r="L817" s="1">
        <f t="shared" si="61"/>
        <v>0</v>
      </c>
    </row>
    <row r="818" spans="2:12">
      <c r="B818" s="1" t="str">
        <f>IF($C818&lt;&gt;"",MATCH($C818,collection,0),"")</f>
        <v/>
      </c>
      <c r="F818" s="1">
        <f t="shared" si="60"/>
        <v>0</v>
      </c>
      <c r="G818" s="1">
        <f t="shared" si="62"/>
        <v>0</v>
      </c>
      <c r="H818" s="4"/>
      <c r="I818" s="2">
        <f t="shared" si="63"/>
        <v>0</v>
      </c>
      <c r="K818" s="5">
        <f t="shared" ca="1" si="64"/>
        <v>0</v>
      </c>
      <c r="L818" s="1">
        <f t="shared" si="61"/>
        <v>0</v>
      </c>
    </row>
    <row r="819" spans="2:12">
      <c r="B819" s="1" t="str">
        <f>IF($C819&lt;&gt;"",MATCH($C819,collection,0),"")</f>
        <v/>
      </c>
      <c r="F819" s="1">
        <f t="shared" si="60"/>
        <v>0</v>
      </c>
      <c r="G819" s="1">
        <f t="shared" si="62"/>
        <v>0</v>
      </c>
      <c r="H819" s="4"/>
      <c r="I819" s="2">
        <f t="shared" si="63"/>
        <v>0</v>
      </c>
      <c r="K819" s="5">
        <f t="shared" ca="1" si="64"/>
        <v>0</v>
      </c>
      <c r="L819" s="1">
        <f t="shared" si="61"/>
        <v>0</v>
      </c>
    </row>
    <row r="820" spans="2:12">
      <c r="B820" s="1" t="str">
        <f>IF($C820&lt;&gt;"",MATCH($C820,collection,0),"")</f>
        <v/>
      </c>
      <c r="F820" s="1">
        <f t="shared" si="60"/>
        <v>0</v>
      </c>
      <c r="G820" s="1">
        <f t="shared" si="62"/>
        <v>0</v>
      </c>
      <c r="H820" s="4"/>
      <c r="I820" s="2">
        <f t="shared" si="63"/>
        <v>0</v>
      </c>
      <c r="K820" s="5">
        <f t="shared" ca="1" si="64"/>
        <v>0</v>
      </c>
      <c r="L820" s="1">
        <f t="shared" si="61"/>
        <v>0</v>
      </c>
    </row>
    <row r="821" spans="2:12">
      <c r="B821" s="1" t="str">
        <f>IF($C821&lt;&gt;"",MATCH($C821,collection,0),"")</f>
        <v/>
      </c>
      <c r="F821" s="1">
        <f t="shared" si="60"/>
        <v>0</v>
      </c>
      <c r="G821" s="1">
        <f t="shared" si="62"/>
        <v>0</v>
      </c>
      <c r="H821" s="4"/>
      <c r="I821" s="2">
        <f t="shared" si="63"/>
        <v>0</v>
      </c>
      <c r="K821" s="5">
        <f t="shared" ca="1" si="64"/>
        <v>0</v>
      </c>
      <c r="L821" s="1">
        <f t="shared" si="61"/>
        <v>0</v>
      </c>
    </row>
    <row r="822" spans="2:12">
      <c r="B822" s="1" t="str">
        <f>IF($C822&lt;&gt;"",MATCH($C822,collection,0),"")</f>
        <v/>
      </c>
      <c r="F822" s="1">
        <f t="shared" si="60"/>
        <v>0</v>
      </c>
      <c r="G822" s="1">
        <f t="shared" si="62"/>
        <v>0</v>
      </c>
      <c r="H822" s="4"/>
      <c r="I822" s="2">
        <f t="shared" si="63"/>
        <v>0</v>
      </c>
      <c r="K822" s="5">
        <f t="shared" ca="1" si="64"/>
        <v>0</v>
      </c>
      <c r="L822" s="1">
        <f t="shared" si="61"/>
        <v>0</v>
      </c>
    </row>
    <row r="823" spans="2:12">
      <c r="B823" s="1" t="str">
        <f>IF($C823&lt;&gt;"",MATCH($C823,collection,0),"")</f>
        <v/>
      </c>
      <c r="F823" s="1">
        <f t="shared" si="60"/>
        <v>0</v>
      </c>
      <c r="G823" s="1">
        <f t="shared" si="62"/>
        <v>0</v>
      </c>
      <c r="H823" s="4"/>
      <c r="I823" s="2">
        <f t="shared" si="63"/>
        <v>0</v>
      </c>
      <c r="K823" s="5">
        <f t="shared" ca="1" si="64"/>
        <v>0</v>
      </c>
      <c r="L823" s="1">
        <f t="shared" si="61"/>
        <v>0</v>
      </c>
    </row>
    <row r="824" spans="2:12">
      <c r="B824" s="1" t="str">
        <f>IF($C824&lt;&gt;"",MATCH($C824,collection,0),"")</f>
        <v/>
      </c>
      <c r="F824" s="1">
        <f t="shared" si="60"/>
        <v>0</v>
      </c>
      <c r="G824" s="1">
        <f t="shared" si="62"/>
        <v>0</v>
      </c>
      <c r="H824" s="4"/>
      <c r="I824" s="2">
        <f t="shared" si="63"/>
        <v>0</v>
      </c>
      <c r="K824" s="5">
        <f t="shared" ca="1" si="64"/>
        <v>0</v>
      </c>
      <c r="L824" s="1">
        <f t="shared" si="61"/>
        <v>0</v>
      </c>
    </row>
    <row r="825" spans="2:12">
      <c r="B825" s="1" t="str">
        <f>IF($C825&lt;&gt;"",MATCH($C825,collection,0),"")</f>
        <v/>
      </c>
      <c r="F825" s="1">
        <f t="shared" si="60"/>
        <v>0</v>
      </c>
      <c r="G825" s="1">
        <f t="shared" si="62"/>
        <v>0</v>
      </c>
      <c r="H825" s="4"/>
      <c r="I825" s="2">
        <f t="shared" si="63"/>
        <v>0</v>
      </c>
      <c r="K825" s="5">
        <f t="shared" ca="1" si="64"/>
        <v>0</v>
      </c>
      <c r="L825" s="1">
        <f t="shared" si="61"/>
        <v>0</v>
      </c>
    </row>
    <row r="826" spans="2:12">
      <c r="B826" s="1" t="str">
        <f>IF($C826&lt;&gt;"",MATCH($C826,collection,0),"")</f>
        <v/>
      </c>
      <c r="F826" s="1">
        <f t="shared" si="60"/>
        <v>0</v>
      </c>
      <c r="G826" s="1">
        <f t="shared" si="62"/>
        <v>0</v>
      </c>
      <c r="H826" s="4"/>
      <c r="I826" s="2">
        <f t="shared" si="63"/>
        <v>0</v>
      </c>
      <c r="K826" s="5">
        <f t="shared" ca="1" si="64"/>
        <v>0</v>
      </c>
      <c r="L826" s="1">
        <f t="shared" si="61"/>
        <v>0</v>
      </c>
    </row>
    <row r="827" spans="2:12">
      <c r="B827" s="1" t="str">
        <f>IF($C827&lt;&gt;"",MATCH($C827,collection,0),"")</f>
        <v/>
      </c>
      <c r="F827" s="1">
        <f t="shared" si="60"/>
        <v>0</v>
      </c>
      <c r="G827" s="1">
        <f t="shared" si="62"/>
        <v>0</v>
      </c>
      <c r="H827" s="4"/>
      <c r="I827" s="2">
        <f t="shared" si="63"/>
        <v>0</v>
      </c>
      <c r="K827" s="5">
        <f t="shared" ca="1" si="64"/>
        <v>0</v>
      </c>
      <c r="L827" s="1">
        <f t="shared" si="61"/>
        <v>0</v>
      </c>
    </row>
    <row r="828" spans="2:12">
      <c r="B828" s="1" t="str">
        <f>IF($C828&lt;&gt;"",MATCH($C828,collection,0),"")</f>
        <v/>
      </c>
      <c r="F828" s="1">
        <f t="shared" si="60"/>
        <v>0</v>
      </c>
      <c r="G828" s="1">
        <f t="shared" si="62"/>
        <v>0</v>
      </c>
      <c r="H828" s="4"/>
      <c r="I828" s="2">
        <f t="shared" si="63"/>
        <v>0</v>
      </c>
      <c r="K828" s="5">
        <f t="shared" ca="1" si="64"/>
        <v>0</v>
      </c>
      <c r="L828" s="1">
        <f t="shared" si="61"/>
        <v>0</v>
      </c>
    </row>
    <row r="829" spans="2:12">
      <c r="B829" s="1" t="str">
        <f>IF($C829&lt;&gt;"",MATCH($C829,collection,0),"")</f>
        <v/>
      </c>
      <c r="F829" s="1">
        <f t="shared" si="60"/>
        <v>0</v>
      </c>
      <c r="G829" s="1">
        <f t="shared" si="62"/>
        <v>0</v>
      </c>
      <c r="H829" s="4"/>
      <c r="I829" s="2">
        <f t="shared" si="63"/>
        <v>0</v>
      </c>
      <c r="K829" s="5">
        <f t="shared" ca="1" si="64"/>
        <v>0</v>
      </c>
      <c r="L829" s="1">
        <f t="shared" si="61"/>
        <v>0</v>
      </c>
    </row>
    <row r="830" spans="2:12">
      <c r="B830" s="1" t="str">
        <f>IF($C830&lt;&gt;"",MATCH($C830,collection,0),"")</f>
        <v/>
      </c>
      <c r="F830" s="1">
        <f t="shared" si="60"/>
        <v>0</v>
      </c>
      <c r="G830" s="1">
        <f t="shared" si="62"/>
        <v>0</v>
      </c>
      <c r="H830" s="4"/>
      <c r="I830" s="2">
        <f t="shared" si="63"/>
        <v>0</v>
      </c>
      <c r="K830" s="5">
        <f t="shared" ca="1" si="64"/>
        <v>0</v>
      </c>
      <c r="L830" s="1">
        <f t="shared" si="61"/>
        <v>0</v>
      </c>
    </row>
    <row r="831" spans="2:12">
      <c r="B831" s="1" t="str">
        <f>IF($C831&lt;&gt;"",MATCH($C831,collection,0),"")</f>
        <v/>
      </c>
      <c r="F831" s="1">
        <f t="shared" si="60"/>
        <v>0</v>
      </c>
      <c r="G831" s="1">
        <f t="shared" si="62"/>
        <v>0</v>
      </c>
      <c r="H831" s="4"/>
      <c r="I831" s="2">
        <f t="shared" si="63"/>
        <v>0</v>
      </c>
      <c r="K831" s="5">
        <f t="shared" ca="1" si="64"/>
        <v>0</v>
      </c>
      <c r="L831" s="1">
        <f t="shared" si="61"/>
        <v>0</v>
      </c>
    </row>
    <row r="832" spans="2:12">
      <c r="B832" s="1" t="str">
        <f>IF($C832&lt;&gt;"",MATCH($C832,collection,0),"")</f>
        <v/>
      </c>
      <c r="F832" s="1">
        <f t="shared" si="60"/>
        <v>0</v>
      </c>
      <c r="G832" s="1">
        <f t="shared" si="62"/>
        <v>0</v>
      </c>
      <c r="H832" s="4"/>
      <c r="I832" s="2">
        <f t="shared" si="63"/>
        <v>0</v>
      </c>
      <c r="K832" s="5">
        <f t="shared" ca="1" si="64"/>
        <v>0</v>
      </c>
      <c r="L832" s="1">
        <f t="shared" si="61"/>
        <v>0</v>
      </c>
    </row>
    <row r="833" spans="2:12">
      <c r="B833" s="1" t="str">
        <f>IF($C833&lt;&gt;"",MATCH($C833,collection,0),"")</f>
        <v/>
      </c>
      <c r="F833" s="1">
        <f t="shared" si="60"/>
        <v>0</v>
      </c>
      <c r="G833" s="1">
        <f t="shared" si="62"/>
        <v>0</v>
      </c>
      <c r="H833" s="4"/>
      <c r="I833" s="2">
        <f t="shared" si="63"/>
        <v>0</v>
      </c>
      <c r="K833" s="5">
        <f t="shared" ca="1" si="64"/>
        <v>0</v>
      </c>
      <c r="L833" s="1">
        <f t="shared" si="61"/>
        <v>0</v>
      </c>
    </row>
    <row r="834" spans="2:12">
      <c r="B834" s="1" t="str">
        <f>IF($C834&lt;&gt;"",MATCH($C834,collection,0),"")</f>
        <v/>
      </c>
      <c r="F834" s="1">
        <f t="shared" si="60"/>
        <v>0</v>
      </c>
      <c r="G834" s="1">
        <f t="shared" si="62"/>
        <v>0</v>
      </c>
      <c r="H834" s="4"/>
      <c r="I834" s="2">
        <f t="shared" si="63"/>
        <v>0</v>
      </c>
      <c r="K834" s="5">
        <f t="shared" ca="1" si="64"/>
        <v>0</v>
      </c>
      <c r="L834" s="1">
        <f t="shared" si="61"/>
        <v>0</v>
      </c>
    </row>
    <row r="835" spans="2:12">
      <c r="B835" s="1" t="str">
        <f>IF($C835&lt;&gt;"",MATCH($C835,collection,0),"")</f>
        <v/>
      </c>
      <c r="F835" s="1">
        <f t="shared" si="60"/>
        <v>0</v>
      </c>
      <c r="G835" s="1">
        <f t="shared" si="62"/>
        <v>0</v>
      </c>
      <c r="H835" s="4"/>
      <c r="I835" s="2">
        <f t="shared" si="63"/>
        <v>0</v>
      </c>
      <c r="K835" s="5">
        <f t="shared" ca="1" si="64"/>
        <v>0</v>
      </c>
      <c r="L835" s="1">
        <f t="shared" si="61"/>
        <v>0</v>
      </c>
    </row>
    <row r="836" spans="2:12">
      <c r="B836" s="1" t="str">
        <f>IF($C836&lt;&gt;"",MATCH($C836,collection,0),"")</f>
        <v/>
      </c>
      <c r="F836" s="1">
        <f t="shared" ref="F836:F899" si="65">D836*3000</f>
        <v>0</v>
      </c>
      <c r="G836" s="1">
        <f t="shared" si="62"/>
        <v>0</v>
      </c>
      <c r="H836" s="4"/>
      <c r="I836" s="2">
        <f t="shared" si="63"/>
        <v>0</v>
      </c>
      <c r="K836" s="5">
        <f t="shared" ca="1" si="64"/>
        <v>0</v>
      </c>
      <c r="L836" s="1">
        <f t="shared" ref="L836:L899" si="66">SUMIFS(G$4:G$5000,I$4:I$5000,"مستحق",C$4:C$5000,C836)</f>
        <v>0</v>
      </c>
    </row>
    <row r="837" spans="2:12">
      <c r="B837" s="1" t="str">
        <f>IF($C837&lt;&gt;"",MATCH($C837,collection,0),"")</f>
        <v/>
      </c>
      <c r="F837" s="1">
        <f t="shared" si="65"/>
        <v>0</v>
      </c>
      <c r="G837" s="1">
        <f t="shared" ref="G837:G900" si="67">F837/12</f>
        <v>0</v>
      </c>
      <c r="H837" s="4"/>
      <c r="I837" s="2">
        <f t="shared" ref="I837:I900" si="68">IF((OR(J837="لم يتم السداد",J837="متعثر")),"مستحق",(IF(J837="تم السداد","تم السداد",0)))</f>
        <v>0</v>
      </c>
      <c r="K837" s="5">
        <f t="shared" ref="K837:K900" ca="1" si="69">IF(F837&gt;0,MONTH(TODAY()-H837),0)</f>
        <v>0</v>
      </c>
      <c r="L837" s="1">
        <f t="shared" si="66"/>
        <v>0</v>
      </c>
    </row>
    <row r="838" spans="2:12">
      <c r="B838" s="1" t="str">
        <f>IF($C838&lt;&gt;"",MATCH($C838,collection,0),"")</f>
        <v/>
      </c>
      <c r="F838" s="1">
        <f t="shared" si="65"/>
        <v>0</v>
      </c>
      <c r="G838" s="1">
        <f t="shared" si="67"/>
        <v>0</v>
      </c>
      <c r="H838" s="4"/>
      <c r="I838" s="2">
        <f t="shared" si="68"/>
        <v>0</v>
      </c>
      <c r="K838" s="5">
        <f t="shared" ca="1" si="69"/>
        <v>0</v>
      </c>
      <c r="L838" s="1">
        <f t="shared" si="66"/>
        <v>0</v>
      </c>
    </row>
    <row r="839" spans="2:12">
      <c r="B839" s="1" t="str">
        <f>IF($C839&lt;&gt;"",MATCH($C839,collection,0),"")</f>
        <v/>
      </c>
      <c r="F839" s="1">
        <f t="shared" si="65"/>
        <v>0</v>
      </c>
      <c r="G839" s="1">
        <f t="shared" si="67"/>
        <v>0</v>
      </c>
      <c r="H839" s="4"/>
      <c r="I839" s="2">
        <f t="shared" si="68"/>
        <v>0</v>
      </c>
      <c r="K839" s="5">
        <f t="shared" ca="1" si="69"/>
        <v>0</v>
      </c>
      <c r="L839" s="1">
        <f t="shared" si="66"/>
        <v>0</v>
      </c>
    </row>
    <row r="840" spans="2:12">
      <c r="B840" s="1" t="str">
        <f>IF($C840&lt;&gt;"",MATCH($C840,collection,0),"")</f>
        <v/>
      </c>
      <c r="F840" s="1">
        <f t="shared" si="65"/>
        <v>0</v>
      </c>
      <c r="G840" s="1">
        <f t="shared" si="67"/>
        <v>0</v>
      </c>
      <c r="H840" s="4"/>
      <c r="I840" s="2">
        <f t="shared" si="68"/>
        <v>0</v>
      </c>
      <c r="K840" s="5">
        <f t="shared" ca="1" si="69"/>
        <v>0</v>
      </c>
      <c r="L840" s="1">
        <f t="shared" si="66"/>
        <v>0</v>
      </c>
    </row>
    <row r="841" spans="2:12">
      <c r="B841" s="1" t="str">
        <f>IF($C841&lt;&gt;"",MATCH($C841,collection,0),"")</f>
        <v/>
      </c>
      <c r="F841" s="1">
        <f t="shared" si="65"/>
        <v>0</v>
      </c>
      <c r="G841" s="1">
        <f t="shared" si="67"/>
        <v>0</v>
      </c>
      <c r="H841" s="4"/>
      <c r="I841" s="2">
        <f t="shared" si="68"/>
        <v>0</v>
      </c>
      <c r="K841" s="5">
        <f t="shared" ca="1" si="69"/>
        <v>0</v>
      </c>
      <c r="L841" s="1">
        <f t="shared" si="66"/>
        <v>0</v>
      </c>
    </row>
    <row r="842" spans="2:12">
      <c r="B842" s="1" t="str">
        <f>IF($C842&lt;&gt;"",MATCH($C842,collection,0),"")</f>
        <v/>
      </c>
      <c r="F842" s="1">
        <f t="shared" si="65"/>
        <v>0</v>
      </c>
      <c r="G842" s="1">
        <f t="shared" si="67"/>
        <v>0</v>
      </c>
      <c r="H842" s="4"/>
      <c r="I842" s="2">
        <f t="shared" si="68"/>
        <v>0</v>
      </c>
      <c r="K842" s="5">
        <f t="shared" ca="1" si="69"/>
        <v>0</v>
      </c>
      <c r="L842" s="1">
        <f t="shared" si="66"/>
        <v>0</v>
      </c>
    </row>
    <row r="843" spans="2:12">
      <c r="B843" s="1" t="str">
        <f>IF($C843&lt;&gt;"",MATCH($C843,collection,0),"")</f>
        <v/>
      </c>
      <c r="F843" s="1">
        <f t="shared" si="65"/>
        <v>0</v>
      </c>
      <c r="G843" s="1">
        <f t="shared" si="67"/>
        <v>0</v>
      </c>
      <c r="H843" s="4"/>
      <c r="I843" s="2">
        <f t="shared" si="68"/>
        <v>0</v>
      </c>
      <c r="K843" s="5">
        <f t="shared" ca="1" si="69"/>
        <v>0</v>
      </c>
      <c r="L843" s="1">
        <f t="shared" si="66"/>
        <v>0</v>
      </c>
    </row>
    <row r="844" spans="2:12">
      <c r="B844" s="1" t="str">
        <f>IF($C844&lt;&gt;"",MATCH($C844,collection,0),"")</f>
        <v/>
      </c>
      <c r="F844" s="1">
        <f t="shared" si="65"/>
        <v>0</v>
      </c>
      <c r="G844" s="1">
        <f t="shared" si="67"/>
        <v>0</v>
      </c>
      <c r="H844" s="4"/>
      <c r="I844" s="2">
        <f t="shared" si="68"/>
        <v>0</v>
      </c>
      <c r="K844" s="5">
        <f t="shared" ca="1" si="69"/>
        <v>0</v>
      </c>
      <c r="L844" s="1">
        <f t="shared" si="66"/>
        <v>0</v>
      </c>
    </row>
    <row r="845" spans="2:12">
      <c r="B845" s="1" t="str">
        <f>IF($C845&lt;&gt;"",MATCH($C845,collection,0),"")</f>
        <v/>
      </c>
      <c r="F845" s="1">
        <f t="shared" si="65"/>
        <v>0</v>
      </c>
      <c r="G845" s="1">
        <f t="shared" si="67"/>
        <v>0</v>
      </c>
      <c r="H845" s="4"/>
      <c r="I845" s="2">
        <f t="shared" si="68"/>
        <v>0</v>
      </c>
      <c r="K845" s="5">
        <f t="shared" ca="1" si="69"/>
        <v>0</v>
      </c>
      <c r="L845" s="1">
        <f t="shared" si="66"/>
        <v>0</v>
      </c>
    </row>
    <row r="846" spans="2:12">
      <c r="B846" s="1" t="str">
        <f>IF($C846&lt;&gt;"",MATCH($C846,collection,0),"")</f>
        <v/>
      </c>
      <c r="F846" s="1">
        <f t="shared" si="65"/>
        <v>0</v>
      </c>
      <c r="G846" s="1">
        <f t="shared" si="67"/>
        <v>0</v>
      </c>
      <c r="H846" s="4"/>
      <c r="I846" s="2">
        <f t="shared" si="68"/>
        <v>0</v>
      </c>
      <c r="K846" s="5">
        <f t="shared" ca="1" si="69"/>
        <v>0</v>
      </c>
      <c r="L846" s="1">
        <f t="shared" si="66"/>
        <v>0</v>
      </c>
    </row>
    <row r="847" spans="2:12">
      <c r="B847" s="1" t="str">
        <f>IF($C847&lt;&gt;"",MATCH($C847,collection,0),"")</f>
        <v/>
      </c>
      <c r="F847" s="1">
        <f t="shared" si="65"/>
        <v>0</v>
      </c>
      <c r="G847" s="1">
        <f t="shared" si="67"/>
        <v>0</v>
      </c>
      <c r="H847" s="4"/>
      <c r="I847" s="2">
        <f t="shared" si="68"/>
        <v>0</v>
      </c>
      <c r="K847" s="5">
        <f t="shared" ca="1" si="69"/>
        <v>0</v>
      </c>
      <c r="L847" s="1">
        <f t="shared" si="66"/>
        <v>0</v>
      </c>
    </row>
    <row r="848" spans="2:12">
      <c r="B848" s="1" t="str">
        <f>IF($C848&lt;&gt;"",MATCH($C848,collection,0),"")</f>
        <v/>
      </c>
      <c r="F848" s="1">
        <f t="shared" si="65"/>
        <v>0</v>
      </c>
      <c r="G848" s="1">
        <f t="shared" si="67"/>
        <v>0</v>
      </c>
      <c r="H848" s="4"/>
      <c r="I848" s="2">
        <f t="shared" si="68"/>
        <v>0</v>
      </c>
      <c r="K848" s="5">
        <f t="shared" ca="1" si="69"/>
        <v>0</v>
      </c>
      <c r="L848" s="1">
        <f t="shared" si="66"/>
        <v>0</v>
      </c>
    </row>
    <row r="849" spans="2:12">
      <c r="B849" s="1" t="str">
        <f>IF($C849&lt;&gt;"",MATCH($C849,collection,0),"")</f>
        <v/>
      </c>
      <c r="F849" s="1">
        <f t="shared" si="65"/>
        <v>0</v>
      </c>
      <c r="G849" s="1">
        <f t="shared" si="67"/>
        <v>0</v>
      </c>
      <c r="H849" s="4"/>
      <c r="I849" s="2">
        <f t="shared" si="68"/>
        <v>0</v>
      </c>
      <c r="K849" s="5">
        <f t="shared" ca="1" si="69"/>
        <v>0</v>
      </c>
      <c r="L849" s="1">
        <f t="shared" si="66"/>
        <v>0</v>
      </c>
    </row>
    <row r="850" spans="2:12">
      <c r="B850" s="1" t="str">
        <f>IF($C850&lt;&gt;"",MATCH($C850,collection,0),"")</f>
        <v/>
      </c>
      <c r="F850" s="1">
        <f t="shared" si="65"/>
        <v>0</v>
      </c>
      <c r="G850" s="1">
        <f t="shared" si="67"/>
        <v>0</v>
      </c>
      <c r="H850" s="4"/>
      <c r="I850" s="2">
        <f t="shared" si="68"/>
        <v>0</v>
      </c>
      <c r="K850" s="5">
        <f t="shared" ca="1" si="69"/>
        <v>0</v>
      </c>
      <c r="L850" s="1">
        <f t="shared" si="66"/>
        <v>0</v>
      </c>
    </row>
    <row r="851" spans="2:12">
      <c r="B851" s="1" t="str">
        <f>IF($C851&lt;&gt;"",MATCH($C851,collection,0),"")</f>
        <v/>
      </c>
      <c r="F851" s="1">
        <f t="shared" si="65"/>
        <v>0</v>
      </c>
      <c r="G851" s="1">
        <f t="shared" si="67"/>
        <v>0</v>
      </c>
      <c r="H851" s="4"/>
      <c r="I851" s="2">
        <f t="shared" si="68"/>
        <v>0</v>
      </c>
      <c r="K851" s="5">
        <f t="shared" ca="1" si="69"/>
        <v>0</v>
      </c>
      <c r="L851" s="1">
        <f t="shared" si="66"/>
        <v>0</v>
      </c>
    </row>
    <row r="852" spans="2:12">
      <c r="B852" s="1" t="str">
        <f>IF($C852&lt;&gt;"",MATCH($C852,collection,0),"")</f>
        <v/>
      </c>
      <c r="F852" s="1">
        <f t="shared" si="65"/>
        <v>0</v>
      </c>
      <c r="G852" s="1">
        <f t="shared" si="67"/>
        <v>0</v>
      </c>
      <c r="H852" s="4"/>
      <c r="I852" s="2">
        <f t="shared" si="68"/>
        <v>0</v>
      </c>
      <c r="K852" s="5">
        <f t="shared" ca="1" si="69"/>
        <v>0</v>
      </c>
      <c r="L852" s="1">
        <f t="shared" si="66"/>
        <v>0</v>
      </c>
    </row>
    <row r="853" spans="2:12">
      <c r="B853" s="1" t="str">
        <f>IF($C853&lt;&gt;"",MATCH($C853,collection,0),"")</f>
        <v/>
      </c>
      <c r="F853" s="1">
        <f t="shared" si="65"/>
        <v>0</v>
      </c>
      <c r="G853" s="1">
        <f t="shared" si="67"/>
        <v>0</v>
      </c>
      <c r="H853" s="4"/>
      <c r="I853" s="2">
        <f t="shared" si="68"/>
        <v>0</v>
      </c>
      <c r="K853" s="5">
        <f t="shared" ca="1" si="69"/>
        <v>0</v>
      </c>
      <c r="L853" s="1">
        <f t="shared" si="66"/>
        <v>0</v>
      </c>
    </row>
    <row r="854" spans="2:12">
      <c r="B854" s="1" t="str">
        <f>IF($C854&lt;&gt;"",MATCH($C854,collection,0),"")</f>
        <v/>
      </c>
      <c r="F854" s="1">
        <f t="shared" si="65"/>
        <v>0</v>
      </c>
      <c r="G854" s="1">
        <f t="shared" si="67"/>
        <v>0</v>
      </c>
      <c r="H854" s="4"/>
      <c r="I854" s="2">
        <f t="shared" si="68"/>
        <v>0</v>
      </c>
      <c r="K854" s="5">
        <f t="shared" ca="1" si="69"/>
        <v>0</v>
      </c>
      <c r="L854" s="1">
        <f t="shared" si="66"/>
        <v>0</v>
      </c>
    </row>
    <row r="855" spans="2:12">
      <c r="B855" s="1" t="str">
        <f>IF($C855&lt;&gt;"",MATCH($C855,collection,0),"")</f>
        <v/>
      </c>
      <c r="F855" s="1">
        <f t="shared" si="65"/>
        <v>0</v>
      </c>
      <c r="G855" s="1">
        <f t="shared" si="67"/>
        <v>0</v>
      </c>
      <c r="H855" s="4"/>
      <c r="I855" s="2">
        <f t="shared" si="68"/>
        <v>0</v>
      </c>
      <c r="K855" s="5">
        <f t="shared" ca="1" si="69"/>
        <v>0</v>
      </c>
      <c r="L855" s="1">
        <f t="shared" si="66"/>
        <v>0</v>
      </c>
    </row>
    <row r="856" spans="2:12">
      <c r="B856" s="1" t="str">
        <f>IF($C856&lt;&gt;"",MATCH($C856,collection,0),"")</f>
        <v/>
      </c>
      <c r="F856" s="1">
        <f t="shared" si="65"/>
        <v>0</v>
      </c>
      <c r="G856" s="1">
        <f t="shared" si="67"/>
        <v>0</v>
      </c>
      <c r="H856" s="4"/>
      <c r="I856" s="2">
        <f t="shared" si="68"/>
        <v>0</v>
      </c>
      <c r="K856" s="5">
        <f t="shared" ca="1" si="69"/>
        <v>0</v>
      </c>
      <c r="L856" s="1">
        <f t="shared" si="66"/>
        <v>0</v>
      </c>
    </row>
    <row r="857" spans="2:12">
      <c r="B857" s="1" t="str">
        <f>IF($C857&lt;&gt;"",MATCH($C857,collection,0),"")</f>
        <v/>
      </c>
      <c r="F857" s="1">
        <f t="shared" si="65"/>
        <v>0</v>
      </c>
      <c r="G857" s="1">
        <f t="shared" si="67"/>
        <v>0</v>
      </c>
      <c r="H857" s="4"/>
      <c r="I857" s="2">
        <f t="shared" si="68"/>
        <v>0</v>
      </c>
      <c r="K857" s="5">
        <f t="shared" ca="1" si="69"/>
        <v>0</v>
      </c>
      <c r="L857" s="1">
        <f t="shared" si="66"/>
        <v>0</v>
      </c>
    </row>
    <row r="858" spans="2:12">
      <c r="B858" s="1" t="str">
        <f>IF($C858&lt;&gt;"",MATCH($C858,collection,0),"")</f>
        <v/>
      </c>
      <c r="F858" s="1">
        <f t="shared" si="65"/>
        <v>0</v>
      </c>
      <c r="G858" s="1">
        <f t="shared" si="67"/>
        <v>0</v>
      </c>
      <c r="H858" s="4"/>
      <c r="I858" s="2">
        <f t="shared" si="68"/>
        <v>0</v>
      </c>
      <c r="K858" s="5">
        <f t="shared" ca="1" si="69"/>
        <v>0</v>
      </c>
      <c r="L858" s="1">
        <f t="shared" si="66"/>
        <v>0</v>
      </c>
    </row>
    <row r="859" spans="2:12">
      <c r="B859" s="1" t="str">
        <f>IF($C859&lt;&gt;"",MATCH($C859,collection,0),"")</f>
        <v/>
      </c>
      <c r="F859" s="1">
        <f t="shared" si="65"/>
        <v>0</v>
      </c>
      <c r="G859" s="1">
        <f t="shared" si="67"/>
        <v>0</v>
      </c>
      <c r="H859" s="4"/>
      <c r="I859" s="2">
        <f t="shared" si="68"/>
        <v>0</v>
      </c>
      <c r="K859" s="5">
        <f t="shared" ca="1" si="69"/>
        <v>0</v>
      </c>
      <c r="L859" s="1">
        <f t="shared" si="66"/>
        <v>0</v>
      </c>
    </row>
    <row r="860" spans="2:12">
      <c r="B860" s="1" t="str">
        <f>IF($C860&lt;&gt;"",MATCH($C860,collection,0),"")</f>
        <v/>
      </c>
      <c r="F860" s="1">
        <f t="shared" si="65"/>
        <v>0</v>
      </c>
      <c r="G860" s="1">
        <f t="shared" si="67"/>
        <v>0</v>
      </c>
      <c r="H860" s="4"/>
      <c r="I860" s="2">
        <f t="shared" si="68"/>
        <v>0</v>
      </c>
      <c r="K860" s="5">
        <f t="shared" ca="1" si="69"/>
        <v>0</v>
      </c>
      <c r="L860" s="1">
        <f t="shared" si="66"/>
        <v>0</v>
      </c>
    </row>
    <row r="861" spans="2:12">
      <c r="B861" s="1" t="str">
        <f>IF($C861&lt;&gt;"",MATCH($C861,collection,0),"")</f>
        <v/>
      </c>
      <c r="F861" s="1">
        <f t="shared" si="65"/>
        <v>0</v>
      </c>
      <c r="G861" s="1">
        <f t="shared" si="67"/>
        <v>0</v>
      </c>
      <c r="H861" s="4"/>
      <c r="I861" s="2">
        <f t="shared" si="68"/>
        <v>0</v>
      </c>
      <c r="K861" s="5">
        <f t="shared" ca="1" si="69"/>
        <v>0</v>
      </c>
      <c r="L861" s="1">
        <f t="shared" si="66"/>
        <v>0</v>
      </c>
    </row>
    <row r="862" spans="2:12">
      <c r="B862" s="1" t="str">
        <f>IF($C862&lt;&gt;"",MATCH($C862,collection,0),"")</f>
        <v/>
      </c>
      <c r="F862" s="1">
        <f t="shared" si="65"/>
        <v>0</v>
      </c>
      <c r="G862" s="1">
        <f t="shared" si="67"/>
        <v>0</v>
      </c>
      <c r="H862" s="4"/>
      <c r="I862" s="2">
        <f t="shared" si="68"/>
        <v>0</v>
      </c>
      <c r="K862" s="5">
        <f t="shared" ca="1" si="69"/>
        <v>0</v>
      </c>
      <c r="L862" s="1">
        <f t="shared" si="66"/>
        <v>0</v>
      </c>
    </row>
    <row r="863" spans="2:12">
      <c r="B863" s="1" t="str">
        <f>IF($C863&lt;&gt;"",MATCH($C863,collection,0),"")</f>
        <v/>
      </c>
      <c r="F863" s="1">
        <f t="shared" si="65"/>
        <v>0</v>
      </c>
      <c r="G863" s="1">
        <f t="shared" si="67"/>
        <v>0</v>
      </c>
      <c r="H863" s="4"/>
      <c r="I863" s="2">
        <f t="shared" si="68"/>
        <v>0</v>
      </c>
      <c r="K863" s="5">
        <f t="shared" ca="1" si="69"/>
        <v>0</v>
      </c>
      <c r="L863" s="1">
        <f t="shared" si="66"/>
        <v>0</v>
      </c>
    </row>
    <row r="864" spans="2:12">
      <c r="B864" s="1" t="str">
        <f>IF($C864&lt;&gt;"",MATCH($C864,collection,0),"")</f>
        <v/>
      </c>
      <c r="F864" s="1">
        <f t="shared" si="65"/>
        <v>0</v>
      </c>
      <c r="G864" s="1">
        <f t="shared" si="67"/>
        <v>0</v>
      </c>
      <c r="H864" s="4"/>
      <c r="I864" s="2">
        <f t="shared" si="68"/>
        <v>0</v>
      </c>
      <c r="K864" s="5">
        <f t="shared" ca="1" si="69"/>
        <v>0</v>
      </c>
      <c r="L864" s="1">
        <f t="shared" si="66"/>
        <v>0</v>
      </c>
    </row>
    <row r="865" spans="2:12">
      <c r="B865" s="1" t="str">
        <f>IF($C865&lt;&gt;"",MATCH($C865,collection,0),"")</f>
        <v/>
      </c>
      <c r="F865" s="1">
        <f t="shared" si="65"/>
        <v>0</v>
      </c>
      <c r="G865" s="1">
        <f t="shared" si="67"/>
        <v>0</v>
      </c>
      <c r="H865" s="4"/>
      <c r="I865" s="2">
        <f t="shared" si="68"/>
        <v>0</v>
      </c>
      <c r="K865" s="5">
        <f t="shared" ca="1" si="69"/>
        <v>0</v>
      </c>
      <c r="L865" s="1">
        <f t="shared" si="66"/>
        <v>0</v>
      </c>
    </row>
    <row r="866" spans="2:12">
      <c r="B866" s="1" t="str">
        <f>IF($C866&lt;&gt;"",MATCH($C866,collection,0),"")</f>
        <v/>
      </c>
      <c r="F866" s="1">
        <f t="shared" si="65"/>
        <v>0</v>
      </c>
      <c r="G866" s="1">
        <f t="shared" si="67"/>
        <v>0</v>
      </c>
      <c r="H866" s="4"/>
      <c r="I866" s="2">
        <f t="shared" si="68"/>
        <v>0</v>
      </c>
      <c r="K866" s="5">
        <f t="shared" ca="1" si="69"/>
        <v>0</v>
      </c>
      <c r="L866" s="1">
        <f t="shared" si="66"/>
        <v>0</v>
      </c>
    </row>
    <row r="867" spans="2:12">
      <c r="B867" s="1" t="str">
        <f>IF($C867&lt;&gt;"",MATCH($C867,collection,0),"")</f>
        <v/>
      </c>
      <c r="F867" s="1">
        <f t="shared" si="65"/>
        <v>0</v>
      </c>
      <c r="G867" s="1">
        <f t="shared" si="67"/>
        <v>0</v>
      </c>
      <c r="H867" s="4"/>
      <c r="I867" s="2">
        <f t="shared" si="68"/>
        <v>0</v>
      </c>
      <c r="K867" s="5">
        <f t="shared" ca="1" si="69"/>
        <v>0</v>
      </c>
      <c r="L867" s="1">
        <f t="shared" si="66"/>
        <v>0</v>
      </c>
    </row>
    <row r="868" spans="2:12">
      <c r="B868" s="1" t="str">
        <f>IF($C868&lt;&gt;"",MATCH($C868,collection,0),"")</f>
        <v/>
      </c>
      <c r="F868" s="1">
        <f t="shared" si="65"/>
        <v>0</v>
      </c>
      <c r="G868" s="1">
        <f t="shared" si="67"/>
        <v>0</v>
      </c>
      <c r="H868" s="4"/>
      <c r="I868" s="2">
        <f t="shared" si="68"/>
        <v>0</v>
      </c>
      <c r="K868" s="5">
        <f t="shared" ca="1" si="69"/>
        <v>0</v>
      </c>
      <c r="L868" s="1">
        <f t="shared" si="66"/>
        <v>0</v>
      </c>
    </row>
    <row r="869" spans="2:12">
      <c r="B869" s="1" t="str">
        <f>IF($C869&lt;&gt;"",MATCH($C869,collection,0),"")</f>
        <v/>
      </c>
      <c r="F869" s="1">
        <f t="shared" si="65"/>
        <v>0</v>
      </c>
      <c r="G869" s="1">
        <f t="shared" si="67"/>
        <v>0</v>
      </c>
      <c r="H869" s="4"/>
      <c r="I869" s="2">
        <f t="shared" si="68"/>
        <v>0</v>
      </c>
      <c r="K869" s="5">
        <f t="shared" ca="1" si="69"/>
        <v>0</v>
      </c>
      <c r="L869" s="1">
        <f t="shared" si="66"/>
        <v>0</v>
      </c>
    </row>
    <row r="870" spans="2:12">
      <c r="B870" s="1" t="str">
        <f>IF($C870&lt;&gt;"",MATCH($C870,collection,0),"")</f>
        <v/>
      </c>
      <c r="F870" s="1">
        <f t="shared" si="65"/>
        <v>0</v>
      </c>
      <c r="G870" s="1">
        <f t="shared" si="67"/>
        <v>0</v>
      </c>
      <c r="H870" s="4"/>
      <c r="I870" s="2">
        <f t="shared" si="68"/>
        <v>0</v>
      </c>
      <c r="K870" s="5">
        <f t="shared" ca="1" si="69"/>
        <v>0</v>
      </c>
      <c r="L870" s="1">
        <f t="shared" si="66"/>
        <v>0</v>
      </c>
    </row>
    <row r="871" spans="2:12">
      <c r="B871" s="1" t="str">
        <f>IF($C871&lt;&gt;"",MATCH($C871,collection,0),"")</f>
        <v/>
      </c>
      <c r="F871" s="1">
        <f t="shared" si="65"/>
        <v>0</v>
      </c>
      <c r="G871" s="1">
        <f t="shared" si="67"/>
        <v>0</v>
      </c>
      <c r="H871" s="4"/>
      <c r="I871" s="2">
        <f t="shared" si="68"/>
        <v>0</v>
      </c>
      <c r="K871" s="5">
        <f t="shared" ca="1" si="69"/>
        <v>0</v>
      </c>
      <c r="L871" s="1">
        <f t="shared" si="66"/>
        <v>0</v>
      </c>
    </row>
    <row r="872" spans="2:12">
      <c r="B872" s="1" t="str">
        <f>IF($C872&lt;&gt;"",MATCH($C872,collection,0),"")</f>
        <v/>
      </c>
      <c r="F872" s="1">
        <f t="shared" si="65"/>
        <v>0</v>
      </c>
      <c r="G872" s="1">
        <f t="shared" si="67"/>
        <v>0</v>
      </c>
      <c r="H872" s="4"/>
      <c r="I872" s="2">
        <f t="shared" si="68"/>
        <v>0</v>
      </c>
      <c r="K872" s="5">
        <f t="shared" ca="1" si="69"/>
        <v>0</v>
      </c>
      <c r="L872" s="1">
        <f t="shared" si="66"/>
        <v>0</v>
      </c>
    </row>
    <row r="873" spans="2:12">
      <c r="B873" s="1" t="str">
        <f>IF($C873&lt;&gt;"",MATCH($C873,collection,0),"")</f>
        <v/>
      </c>
      <c r="F873" s="1">
        <f t="shared" si="65"/>
        <v>0</v>
      </c>
      <c r="G873" s="1">
        <f t="shared" si="67"/>
        <v>0</v>
      </c>
      <c r="H873" s="4"/>
      <c r="I873" s="2">
        <f t="shared" si="68"/>
        <v>0</v>
      </c>
      <c r="K873" s="5">
        <f t="shared" ca="1" si="69"/>
        <v>0</v>
      </c>
      <c r="L873" s="1">
        <f t="shared" si="66"/>
        <v>0</v>
      </c>
    </row>
    <row r="874" spans="2:12">
      <c r="B874" s="1" t="str">
        <f>IF($C874&lt;&gt;"",MATCH($C874,collection,0),"")</f>
        <v/>
      </c>
      <c r="F874" s="1">
        <f t="shared" si="65"/>
        <v>0</v>
      </c>
      <c r="G874" s="1">
        <f t="shared" si="67"/>
        <v>0</v>
      </c>
      <c r="H874" s="4"/>
      <c r="I874" s="2">
        <f t="shared" si="68"/>
        <v>0</v>
      </c>
      <c r="K874" s="5">
        <f t="shared" ca="1" si="69"/>
        <v>0</v>
      </c>
      <c r="L874" s="1">
        <f t="shared" si="66"/>
        <v>0</v>
      </c>
    </row>
    <row r="875" spans="2:12">
      <c r="B875" s="1" t="str">
        <f>IF($C875&lt;&gt;"",MATCH($C875,collection,0),"")</f>
        <v/>
      </c>
      <c r="F875" s="1">
        <f t="shared" si="65"/>
        <v>0</v>
      </c>
      <c r="G875" s="1">
        <f t="shared" si="67"/>
        <v>0</v>
      </c>
      <c r="H875" s="4"/>
      <c r="I875" s="2">
        <f t="shared" si="68"/>
        <v>0</v>
      </c>
      <c r="K875" s="5">
        <f t="shared" ca="1" si="69"/>
        <v>0</v>
      </c>
      <c r="L875" s="1">
        <f t="shared" si="66"/>
        <v>0</v>
      </c>
    </row>
    <row r="876" spans="2:12">
      <c r="B876" s="1" t="str">
        <f>IF($C876&lt;&gt;"",MATCH($C876,collection,0),"")</f>
        <v/>
      </c>
      <c r="F876" s="1">
        <f t="shared" si="65"/>
        <v>0</v>
      </c>
      <c r="G876" s="1">
        <f t="shared" si="67"/>
        <v>0</v>
      </c>
      <c r="H876" s="4"/>
      <c r="I876" s="2">
        <f t="shared" si="68"/>
        <v>0</v>
      </c>
      <c r="K876" s="5">
        <f t="shared" ca="1" si="69"/>
        <v>0</v>
      </c>
      <c r="L876" s="1">
        <f t="shared" si="66"/>
        <v>0</v>
      </c>
    </row>
    <row r="877" spans="2:12">
      <c r="B877" s="1" t="str">
        <f>IF($C877&lt;&gt;"",MATCH($C877,collection,0),"")</f>
        <v/>
      </c>
      <c r="F877" s="1">
        <f t="shared" si="65"/>
        <v>0</v>
      </c>
      <c r="G877" s="1">
        <f t="shared" si="67"/>
        <v>0</v>
      </c>
      <c r="H877" s="4"/>
      <c r="I877" s="2">
        <f t="shared" si="68"/>
        <v>0</v>
      </c>
      <c r="K877" s="5">
        <f t="shared" ca="1" si="69"/>
        <v>0</v>
      </c>
      <c r="L877" s="1">
        <f t="shared" si="66"/>
        <v>0</v>
      </c>
    </row>
    <row r="878" spans="2:12">
      <c r="B878" s="1" t="str">
        <f>IF($C878&lt;&gt;"",MATCH($C878,collection,0),"")</f>
        <v/>
      </c>
      <c r="F878" s="1">
        <f t="shared" si="65"/>
        <v>0</v>
      </c>
      <c r="G878" s="1">
        <f t="shared" si="67"/>
        <v>0</v>
      </c>
      <c r="H878" s="4"/>
      <c r="I878" s="2">
        <f t="shared" si="68"/>
        <v>0</v>
      </c>
      <c r="K878" s="5">
        <f t="shared" ca="1" si="69"/>
        <v>0</v>
      </c>
      <c r="L878" s="1">
        <f t="shared" si="66"/>
        <v>0</v>
      </c>
    </row>
    <row r="879" spans="2:12">
      <c r="B879" s="1" t="str">
        <f>IF($C879&lt;&gt;"",MATCH($C879,collection,0),"")</f>
        <v/>
      </c>
      <c r="F879" s="1">
        <f t="shared" si="65"/>
        <v>0</v>
      </c>
      <c r="G879" s="1">
        <f t="shared" si="67"/>
        <v>0</v>
      </c>
      <c r="H879" s="4"/>
      <c r="I879" s="2">
        <f t="shared" si="68"/>
        <v>0</v>
      </c>
      <c r="K879" s="5">
        <f t="shared" ca="1" si="69"/>
        <v>0</v>
      </c>
      <c r="L879" s="1">
        <f t="shared" si="66"/>
        <v>0</v>
      </c>
    </row>
    <row r="880" spans="2:12">
      <c r="B880" s="1" t="str">
        <f>IF($C880&lt;&gt;"",MATCH($C880,collection,0),"")</f>
        <v/>
      </c>
      <c r="F880" s="1">
        <f t="shared" si="65"/>
        <v>0</v>
      </c>
      <c r="G880" s="1">
        <f t="shared" si="67"/>
        <v>0</v>
      </c>
      <c r="H880" s="4"/>
      <c r="I880" s="2">
        <f t="shared" si="68"/>
        <v>0</v>
      </c>
      <c r="K880" s="5">
        <f t="shared" ca="1" si="69"/>
        <v>0</v>
      </c>
      <c r="L880" s="1">
        <f t="shared" si="66"/>
        <v>0</v>
      </c>
    </row>
    <row r="881" spans="2:12">
      <c r="B881" s="1" t="str">
        <f>IF($C881&lt;&gt;"",MATCH($C881,collection,0),"")</f>
        <v/>
      </c>
      <c r="F881" s="1">
        <f t="shared" si="65"/>
        <v>0</v>
      </c>
      <c r="G881" s="1">
        <f t="shared" si="67"/>
        <v>0</v>
      </c>
      <c r="H881" s="4"/>
      <c r="I881" s="2">
        <f t="shared" si="68"/>
        <v>0</v>
      </c>
      <c r="K881" s="5">
        <f t="shared" ca="1" si="69"/>
        <v>0</v>
      </c>
      <c r="L881" s="1">
        <f t="shared" si="66"/>
        <v>0</v>
      </c>
    </row>
    <row r="882" spans="2:12">
      <c r="B882" s="1" t="str">
        <f>IF($C882&lt;&gt;"",MATCH($C882,collection,0),"")</f>
        <v/>
      </c>
      <c r="F882" s="1">
        <f t="shared" si="65"/>
        <v>0</v>
      </c>
      <c r="G882" s="1">
        <f t="shared" si="67"/>
        <v>0</v>
      </c>
      <c r="H882" s="4"/>
      <c r="I882" s="2">
        <f t="shared" si="68"/>
        <v>0</v>
      </c>
      <c r="K882" s="5">
        <f t="shared" ca="1" si="69"/>
        <v>0</v>
      </c>
      <c r="L882" s="1">
        <f t="shared" si="66"/>
        <v>0</v>
      </c>
    </row>
    <row r="883" spans="2:12">
      <c r="B883" s="1" t="str">
        <f>IF($C883&lt;&gt;"",MATCH($C883,collection,0),"")</f>
        <v/>
      </c>
      <c r="F883" s="1">
        <f t="shared" si="65"/>
        <v>0</v>
      </c>
      <c r="G883" s="1">
        <f t="shared" si="67"/>
        <v>0</v>
      </c>
      <c r="H883" s="4"/>
      <c r="I883" s="2">
        <f t="shared" si="68"/>
        <v>0</v>
      </c>
      <c r="K883" s="5">
        <f t="shared" ca="1" si="69"/>
        <v>0</v>
      </c>
      <c r="L883" s="1">
        <f t="shared" si="66"/>
        <v>0</v>
      </c>
    </row>
    <row r="884" spans="2:12">
      <c r="B884" s="1" t="str">
        <f>IF($C884&lt;&gt;"",MATCH($C884,collection,0),"")</f>
        <v/>
      </c>
      <c r="F884" s="1">
        <f t="shared" si="65"/>
        <v>0</v>
      </c>
      <c r="G884" s="1">
        <f t="shared" si="67"/>
        <v>0</v>
      </c>
      <c r="H884" s="4"/>
      <c r="I884" s="2">
        <f t="shared" si="68"/>
        <v>0</v>
      </c>
      <c r="K884" s="5">
        <f t="shared" ca="1" si="69"/>
        <v>0</v>
      </c>
      <c r="L884" s="1">
        <f t="shared" si="66"/>
        <v>0</v>
      </c>
    </row>
    <row r="885" spans="2:12">
      <c r="B885" s="1" t="str">
        <f>IF($C885&lt;&gt;"",MATCH($C885,collection,0),"")</f>
        <v/>
      </c>
      <c r="F885" s="1">
        <f t="shared" si="65"/>
        <v>0</v>
      </c>
      <c r="G885" s="1">
        <f t="shared" si="67"/>
        <v>0</v>
      </c>
      <c r="H885" s="4"/>
      <c r="I885" s="2">
        <f t="shared" si="68"/>
        <v>0</v>
      </c>
      <c r="K885" s="5">
        <f t="shared" ca="1" si="69"/>
        <v>0</v>
      </c>
      <c r="L885" s="1">
        <f t="shared" si="66"/>
        <v>0</v>
      </c>
    </row>
    <row r="886" spans="2:12">
      <c r="B886" s="1" t="str">
        <f>IF($C886&lt;&gt;"",MATCH($C886,collection,0),"")</f>
        <v/>
      </c>
      <c r="F886" s="1">
        <f t="shared" si="65"/>
        <v>0</v>
      </c>
      <c r="G886" s="1">
        <f t="shared" si="67"/>
        <v>0</v>
      </c>
      <c r="H886" s="4"/>
      <c r="I886" s="2">
        <f t="shared" si="68"/>
        <v>0</v>
      </c>
      <c r="K886" s="5">
        <f t="shared" ca="1" si="69"/>
        <v>0</v>
      </c>
      <c r="L886" s="1">
        <f t="shared" si="66"/>
        <v>0</v>
      </c>
    </row>
    <row r="887" spans="2:12">
      <c r="B887" s="1" t="str">
        <f>IF($C887&lt;&gt;"",MATCH($C887,collection,0),"")</f>
        <v/>
      </c>
      <c r="F887" s="1">
        <f t="shared" si="65"/>
        <v>0</v>
      </c>
      <c r="G887" s="1">
        <f t="shared" si="67"/>
        <v>0</v>
      </c>
      <c r="H887" s="4"/>
      <c r="I887" s="2">
        <f t="shared" si="68"/>
        <v>0</v>
      </c>
      <c r="K887" s="5">
        <f t="shared" ca="1" si="69"/>
        <v>0</v>
      </c>
      <c r="L887" s="1">
        <f t="shared" si="66"/>
        <v>0</v>
      </c>
    </row>
    <row r="888" spans="2:12">
      <c r="B888" s="1" t="str">
        <f>IF($C888&lt;&gt;"",MATCH($C888,collection,0),"")</f>
        <v/>
      </c>
      <c r="F888" s="1">
        <f t="shared" si="65"/>
        <v>0</v>
      </c>
      <c r="G888" s="1">
        <f t="shared" si="67"/>
        <v>0</v>
      </c>
      <c r="H888" s="4"/>
      <c r="I888" s="2">
        <f t="shared" si="68"/>
        <v>0</v>
      </c>
      <c r="K888" s="5">
        <f t="shared" ca="1" si="69"/>
        <v>0</v>
      </c>
      <c r="L888" s="1">
        <f t="shared" si="66"/>
        <v>0</v>
      </c>
    </row>
    <row r="889" spans="2:12">
      <c r="B889" s="1" t="str">
        <f>IF($C889&lt;&gt;"",MATCH($C889,collection,0),"")</f>
        <v/>
      </c>
      <c r="F889" s="1">
        <f t="shared" si="65"/>
        <v>0</v>
      </c>
      <c r="G889" s="1">
        <f t="shared" si="67"/>
        <v>0</v>
      </c>
      <c r="H889" s="4"/>
      <c r="I889" s="2">
        <f t="shared" si="68"/>
        <v>0</v>
      </c>
      <c r="K889" s="5">
        <f t="shared" ca="1" si="69"/>
        <v>0</v>
      </c>
      <c r="L889" s="1">
        <f t="shared" si="66"/>
        <v>0</v>
      </c>
    </row>
    <row r="890" spans="2:12">
      <c r="B890" s="1" t="str">
        <f>IF($C890&lt;&gt;"",MATCH($C890,collection,0),"")</f>
        <v/>
      </c>
      <c r="F890" s="1">
        <f t="shared" si="65"/>
        <v>0</v>
      </c>
      <c r="G890" s="1">
        <f t="shared" si="67"/>
        <v>0</v>
      </c>
      <c r="H890" s="4"/>
      <c r="I890" s="2">
        <f t="shared" si="68"/>
        <v>0</v>
      </c>
      <c r="K890" s="5">
        <f t="shared" ca="1" si="69"/>
        <v>0</v>
      </c>
      <c r="L890" s="1">
        <f t="shared" si="66"/>
        <v>0</v>
      </c>
    </row>
    <row r="891" spans="2:12">
      <c r="B891" s="1" t="str">
        <f>IF($C891&lt;&gt;"",MATCH($C891,collection,0),"")</f>
        <v/>
      </c>
      <c r="F891" s="1">
        <f t="shared" si="65"/>
        <v>0</v>
      </c>
      <c r="G891" s="1">
        <f t="shared" si="67"/>
        <v>0</v>
      </c>
      <c r="H891" s="4"/>
      <c r="I891" s="2">
        <f t="shared" si="68"/>
        <v>0</v>
      </c>
      <c r="K891" s="5">
        <f t="shared" ca="1" si="69"/>
        <v>0</v>
      </c>
      <c r="L891" s="1">
        <f t="shared" si="66"/>
        <v>0</v>
      </c>
    </row>
    <row r="892" spans="2:12">
      <c r="B892" s="1" t="str">
        <f>IF($C892&lt;&gt;"",MATCH($C892,collection,0),"")</f>
        <v/>
      </c>
      <c r="F892" s="1">
        <f t="shared" si="65"/>
        <v>0</v>
      </c>
      <c r="G892" s="1">
        <f t="shared" si="67"/>
        <v>0</v>
      </c>
      <c r="H892" s="4"/>
      <c r="I892" s="2">
        <f t="shared" si="68"/>
        <v>0</v>
      </c>
      <c r="K892" s="5">
        <f t="shared" ca="1" si="69"/>
        <v>0</v>
      </c>
      <c r="L892" s="1">
        <f t="shared" si="66"/>
        <v>0</v>
      </c>
    </row>
    <row r="893" spans="2:12">
      <c r="B893" s="1" t="str">
        <f>IF($C893&lt;&gt;"",MATCH($C893,collection,0),"")</f>
        <v/>
      </c>
      <c r="F893" s="1">
        <f t="shared" si="65"/>
        <v>0</v>
      </c>
      <c r="G893" s="1">
        <f t="shared" si="67"/>
        <v>0</v>
      </c>
      <c r="H893" s="4"/>
      <c r="I893" s="2">
        <f t="shared" si="68"/>
        <v>0</v>
      </c>
      <c r="K893" s="5">
        <f t="shared" ca="1" si="69"/>
        <v>0</v>
      </c>
      <c r="L893" s="1">
        <f t="shared" si="66"/>
        <v>0</v>
      </c>
    </row>
    <row r="894" spans="2:12">
      <c r="B894" s="1" t="str">
        <f>IF($C894&lt;&gt;"",MATCH($C894,collection,0),"")</f>
        <v/>
      </c>
      <c r="F894" s="1">
        <f t="shared" si="65"/>
        <v>0</v>
      </c>
      <c r="G894" s="1">
        <f t="shared" si="67"/>
        <v>0</v>
      </c>
      <c r="H894" s="4"/>
      <c r="I894" s="2">
        <f t="shared" si="68"/>
        <v>0</v>
      </c>
      <c r="K894" s="5">
        <f t="shared" ca="1" si="69"/>
        <v>0</v>
      </c>
      <c r="L894" s="1">
        <f t="shared" si="66"/>
        <v>0</v>
      </c>
    </row>
    <row r="895" spans="2:12">
      <c r="B895" s="1" t="str">
        <f>IF($C895&lt;&gt;"",MATCH($C895,collection,0),"")</f>
        <v/>
      </c>
      <c r="F895" s="1">
        <f t="shared" si="65"/>
        <v>0</v>
      </c>
      <c r="G895" s="1">
        <f t="shared" si="67"/>
        <v>0</v>
      </c>
      <c r="H895" s="4"/>
      <c r="I895" s="2">
        <f t="shared" si="68"/>
        <v>0</v>
      </c>
      <c r="K895" s="5">
        <f t="shared" ca="1" si="69"/>
        <v>0</v>
      </c>
      <c r="L895" s="1">
        <f t="shared" si="66"/>
        <v>0</v>
      </c>
    </row>
    <row r="896" spans="2:12">
      <c r="B896" s="1" t="str">
        <f>IF($C896&lt;&gt;"",MATCH($C896,collection,0),"")</f>
        <v/>
      </c>
      <c r="F896" s="1">
        <f t="shared" si="65"/>
        <v>0</v>
      </c>
      <c r="G896" s="1">
        <f t="shared" si="67"/>
        <v>0</v>
      </c>
      <c r="H896" s="4"/>
      <c r="I896" s="2">
        <f t="shared" si="68"/>
        <v>0</v>
      </c>
      <c r="K896" s="5">
        <f t="shared" ca="1" si="69"/>
        <v>0</v>
      </c>
      <c r="L896" s="1">
        <f t="shared" si="66"/>
        <v>0</v>
      </c>
    </row>
    <row r="897" spans="2:12">
      <c r="B897" s="1" t="str">
        <f>IF($C897&lt;&gt;"",MATCH($C897,collection,0),"")</f>
        <v/>
      </c>
      <c r="F897" s="1">
        <f t="shared" si="65"/>
        <v>0</v>
      </c>
      <c r="G897" s="1">
        <f t="shared" si="67"/>
        <v>0</v>
      </c>
      <c r="H897" s="4"/>
      <c r="I897" s="2">
        <f t="shared" si="68"/>
        <v>0</v>
      </c>
      <c r="K897" s="5">
        <f t="shared" ca="1" si="69"/>
        <v>0</v>
      </c>
      <c r="L897" s="1">
        <f t="shared" si="66"/>
        <v>0</v>
      </c>
    </row>
    <row r="898" spans="2:12">
      <c r="B898" s="1" t="str">
        <f>IF($C898&lt;&gt;"",MATCH($C898,collection,0),"")</f>
        <v/>
      </c>
      <c r="F898" s="1">
        <f t="shared" si="65"/>
        <v>0</v>
      </c>
      <c r="G898" s="1">
        <f t="shared" si="67"/>
        <v>0</v>
      </c>
      <c r="H898" s="4"/>
      <c r="I898" s="2">
        <f t="shared" si="68"/>
        <v>0</v>
      </c>
      <c r="K898" s="5">
        <f t="shared" ca="1" si="69"/>
        <v>0</v>
      </c>
      <c r="L898" s="1">
        <f t="shared" si="66"/>
        <v>0</v>
      </c>
    </row>
    <row r="899" spans="2:12">
      <c r="B899" s="1" t="str">
        <f>IF($C899&lt;&gt;"",MATCH($C899,collection,0),"")</f>
        <v/>
      </c>
      <c r="F899" s="1">
        <f t="shared" si="65"/>
        <v>0</v>
      </c>
      <c r="G899" s="1">
        <f t="shared" si="67"/>
        <v>0</v>
      </c>
      <c r="H899" s="4"/>
      <c r="I899" s="2">
        <f t="shared" si="68"/>
        <v>0</v>
      </c>
      <c r="K899" s="5">
        <f t="shared" ca="1" si="69"/>
        <v>0</v>
      </c>
      <c r="L899" s="1">
        <f t="shared" si="66"/>
        <v>0</v>
      </c>
    </row>
    <row r="900" spans="2:12">
      <c r="B900" s="1" t="str">
        <f>IF($C900&lt;&gt;"",MATCH($C900,collection,0),"")</f>
        <v/>
      </c>
      <c r="F900" s="1">
        <f t="shared" ref="F900:F963" si="70">D900*3000</f>
        <v>0</v>
      </c>
      <c r="G900" s="1">
        <f t="shared" si="67"/>
        <v>0</v>
      </c>
      <c r="H900" s="4"/>
      <c r="I900" s="2">
        <f t="shared" si="68"/>
        <v>0</v>
      </c>
      <c r="K900" s="5">
        <f t="shared" ca="1" si="69"/>
        <v>0</v>
      </c>
      <c r="L900" s="1">
        <f t="shared" ref="L900:L963" si="71">SUMIFS(G$4:G$5000,I$4:I$5000,"مستحق",C$4:C$5000,C900)</f>
        <v>0</v>
      </c>
    </row>
    <row r="901" spans="2:12">
      <c r="B901" s="1" t="str">
        <f>IF($C901&lt;&gt;"",MATCH($C901,collection,0),"")</f>
        <v/>
      </c>
      <c r="F901" s="1">
        <f t="shared" si="70"/>
        <v>0</v>
      </c>
      <c r="G901" s="1">
        <f t="shared" ref="G901:G964" si="72">F901/12</f>
        <v>0</v>
      </c>
      <c r="H901" s="4"/>
      <c r="I901" s="2">
        <f t="shared" ref="I901:I964" si="73">IF((OR(J901="لم يتم السداد",J901="متعثر")),"مستحق",(IF(J901="تم السداد","تم السداد",0)))</f>
        <v>0</v>
      </c>
      <c r="K901" s="5">
        <f t="shared" ref="K901:K964" ca="1" si="74">IF(F901&gt;0,MONTH(TODAY()-H901),0)</f>
        <v>0</v>
      </c>
      <c r="L901" s="1">
        <f t="shared" si="71"/>
        <v>0</v>
      </c>
    </row>
    <row r="902" spans="2:12">
      <c r="B902" s="1" t="str">
        <f>IF($C902&lt;&gt;"",MATCH($C902,collection,0),"")</f>
        <v/>
      </c>
      <c r="F902" s="1">
        <f t="shared" si="70"/>
        <v>0</v>
      </c>
      <c r="G902" s="1">
        <f t="shared" si="72"/>
        <v>0</v>
      </c>
      <c r="H902" s="4"/>
      <c r="I902" s="2">
        <f t="shared" si="73"/>
        <v>0</v>
      </c>
      <c r="K902" s="5">
        <f t="shared" ca="1" si="74"/>
        <v>0</v>
      </c>
      <c r="L902" s="1">
        <f t="shared" si="71"/>
        <v>0</v>
      </c>
    </row>
    <row r="903" spans="2:12">
      <c r="B903" s="1" t="str">
        <f>IF($C903&lt;&gt;"",MATCH($C903,collection,0),"")</f>
        <v/>
      </c>
      <c r="F903" s="1">
        <f t="shared" si="70"/>
        <v>0</v>
      </c>
      <c r="G903" s="1">
        <f t="shared" si="72"/>
        <v>0</v>
      </c>
      <c r="H903" s="4"/>
      <c r="I903" s="2">
        <f t="shared" si="73"/>
        <v>0</v>
      </c>
      <c r="K903" s="5">
        <f t="shared" ca="1" si="74"/>
        <v>0</v>
      </c>
      <c r="L903" s="1">
        <f t="shared" si="71"/>
        <v>0</v>
      </c>
    </row>
    <row r="904" spans="2:12">
      <c r="B904" s="1" t="str">
        <f>IF($C904&lt;&gt;"",MATCH($C904,collection,0),"")</f>
        <v/>
      </c>
      <c r="F904" s="1">
        <f t="shared" si="70"/>
        <v>0</v>
      </c>
      <c r="G904" s="1">
        <f t="shared" si="72"/>
        <v>0</v>
      </c>
      <c r="H904" s="4"/>
      <c r="I904" s="2">
        <f t="shared" si="73"/>
        <v>0</v>
      </c>
      <c r="K904" s="5">
        <f t="shared" ca="1" si="74"/>
        <v>0</v>
      </c>
      <c r="L904" s="1">
        <f t="shared" si="71"/>
        <v>0</v>
      </c>
    </row>
    <row r="905" spans="2:12">
      <c r="B905" s="1" t="str">
        <f>IF($C905&lt;&gt;"",MATCH($C905,collection,0),"")</f>
        <v/>
      </c>
      <c r="F905" s="1">
        <f t="shared" si="70"/>
        <v>0</v>
      </c>
      <c r="G905" s="1">
        <f t="shared" si="72"/>
        <v>0</v>
      </c>
      <c r="H905" s="4"/>
      <c r="I905" s="2">
        <f t="shared" si="73"/>
        <v>0</v>
      </c>
      <c r="K905" s="5">
        <f t="shared" ca="1" si="74"/>
        <v>0</v>
      </c>
      <c r="L905" s="1">
        <f t="shared" si="71"/>
        <v>0</v>
      </c>
    </row>
    <row r="906" spans="2:12">
      <c r="B906" s="1" t="str">
        <f>IF($C906&lt;&gt;"",MATCH($C906,collection,0),"")</f>
        <v/>
      </c>
      <c r="F906" s="1">
        <f t="shared" si="70"/>
        <v>0</v>
      </c>
      <c r="G906" s="1">
        <f t="shared" si="72"/>
        <v>0</v>
      </c>
      <c r="H906" s="4"/>
      <c r="I906" s="2">
        <f t="shared" si="73"/>
        <v>0</v>
      </c>
      <c r="K906" s="5">
        <f t="shared" ca="1" si="74"/>
        <v>0</v>
      </c>
      <c r="L906" s="1">
        <f t="shared" si="71"/>
        <v>0</v>
      </c>
    </row>
    <row r="907" spans="2:12">
      <c r="B907" s="1" t="str">
        <f>IF($C907&lt;&gt;"",MATCH($C907,collection,0),"")</f>
        <v/>
      </c>
      <c r="F907" s="1">
        <f t="shared" si="70"/>
        <v>0</v>
      </c>
      <c r="G907" s="1">
        <f t="shared" si="72"/>
        <v>0</v>
      </c>
      <c r="H907" s="4"/>
      <c r="I907" s="2">
        <f t="shared" si="73"/>
        <v>0</v>
      </c>
      <c r="K907" s="5">
        <f t="shared" ca="1" si="74"/>
        <v>0</v>
      </c>
      <c r="L907" s="1">
        <f t="shared" si="71"/>
        <v>0</v>
      </c>
    </row>
    <row r="908" spans="2:12">
      <c r="B908" s="1" t="str">
        <f>IF($C908&lt;&gt;"",MATCH($C908,collection,0),"")</f>
        <v/>
      </c>
      <c r="F908" s="1">
        <f t="shared" si="70"/>
        <v>0</v>
      </c>
      <c r="G908" s="1">
        <f t="shared" si="72"/>
        <v>0</v>
      </c>
      <c r="H908" s="4"/>
      <c r="I908" s="2">
        <f t="shared" si="73"/>
        <v>0</v>
      </c>
      <c r="K908" s="5">
        <f t="shared" ca="1" si="74"/>
        <v>0</v>
      </c>
      <c r="L908" s="1">
        <f t="shared" si="71"/>
        <v>0</v>
      </c>
    </row>
    <row r="909" spans="2:12">
      <c r="B909" s="1" t="str">
        <f>IF($C909&lt;&gt;"",MATCH($C909,collection,0),"")</f>
        <v/>
      </c>
      <c r="F909" s="1">
        <f t="shared" si="70"/>
        <v>0</v>
      </c>
      <c r="G909" s="1">
        <f t="shared" si="72"/>
        <v>0</v>
      </c>
      <c r="H909" s="4"/>
      <c r="I909" s="2">
        <f t="shared" si="73"/>
        <v>0</v>
      </c>
      <c r="K909" s="5">
        <f t="shared" ca="1" si="74"/>
        <v>0</v>
      </c>
      <c r="L909" s="1">
        <f t="shared" si="71"/>
        <v>0</v>
      </c>
    </row>
    <row r="910" spans="2:12">
      <c r="B910" s="1" t="str">
        <f>IF($C910&lt;&gt;"",MATCH($C910,collection,0),"")</f>
        <v/>
      </c>
      <c r="F910" s="1">
        <f t="shared" si="70"/>
        <v>0</v>
      </c>
      <c r="G910" s="1">
        <f t="shared" si="72"/>
        <v>0</v>
      </c>
      <c r="H910" s="4"/>
      <c r="I910" s="2">
        <f t="shared" si="73"/>
        <v>0</v>
      </c>
      <c r="K910" s="5">
        <f t="shared" ca="1" si="74"/>
        <v>0</v>
      </c>
      <c r="L910" s="1">
        <f t="shared" si="71"/>
        <v>0</v>
      </c>
    </row>
    <row r="911" spans="2:12">
      <c r="B911" s="1" t="str">
        <f>IF($C911&lt;&gt;"",MATCH($C911,collection,0),"")</f>
        <v/>
      </c>
      <c r="F911" s="1">
        <f t="shared" si="70"/>
        <v>0</v>
      </c>
      <c r="G911" s="1">
        <f t="shared" si="72"/>
        <v>0</v>
      </c>
      <c r="H911" s="4"/>
      <c r="I911" s="2">
        <f t="shared" si="73"/>
        <v>0</v>
      </c>
      <c r="K911" s="5">
        <f t="shared" ca="1" si="74"/>
        <v>0</v>
      </c>
      <c r="L911" s="1">
        <f t="shared" si="71"/>
        <v>0</v>
      </c>
    </row>
    <row r="912" spans="2:12">
      <c r="B912" s="1" t="str">
        <f>IF($C912&lt;&gt;"",MATCH($C912,collection,0),"")</f>
        <v/>
      </c>
      <c r="F912" s="1">
        <f t="shared" si="70"/>
        <v>0</v>
      </c>
      <c r="G912" s="1">
        <f t="shared" si="72"/>
        <v>0</v>
      </c>
      <c r="H912" s="4"/>
      <c r="I912" s="2">
        <f t="shared" si="73"/>
        <v>0</v>
      </c>
      <c r="K912" s="5">
        <f t="shared" ca="1" si="74"/>
        <v>0</v>
      </c>
      <c r="L912" s="1">
        <f t="shared" si="71"/>
        <v>0</v>
      </c>
    </row>
    <row r="913" spans="2:12">
      <c r="B913" s="1" t="str">
        <f>IF($C913&lt;&gt;"",MATCH($C913,collection,0),"")</f>
        <v/>
      </c>
      <c r="F913" s="1">
        <f t="shared" si="70"/>
        <v>0</v>
      </c>
      <c r="G913" s="1">
        <f t="shared" si="72"/>
        <v>0</v>
      </c>
      <c r="H913" s="4"/>
      <c r="I913" s="2">
        <f t="shared" si="73"/>
        <v>0</v>
      </c>
      <c r="K913" s="5">
        <f t="shared" ca="1" si="74"/>
        <v>0</v>
      </c>
      <c r="L913" s="1">
        <f t="shared" si="71"/>
        <v>0</v>
      </c>
    </row>
    <row r="914" spans="2:12">
      <c r="B914" s="1" t="str">
        <f>IF($C914&lt;&gt;"",MATCH($C914,collection,0),"")</f>
        <v/>
      </c>
      <c r="F914" s="1">
        <f t="shared" si="70"/>
        <v>0</v>
      </c>
      <c r="G914" s="1">
        <f t="shared" si="72"/>
        <v>0</v>
      </c>
      <c r="H914" s="4"/>
      <c r="I914" s="2">
        <f t="shared" si="73"/>
        <v>0</v>
      </c>
      <c r="K914" s="5">
        <f t="shared" ca="1" si="74"/>
        <v>0</v>
      </c>
      <c r="L914" s="1">
        <f t="shared" si="71"/>
        <v>0</v>
      </c>
    </row>
    <row r="915" spans="2:12">
      <c r="B915" s="1" t="str">
        <f>IF($C915&lt;&gt;"",MATCH($C915,collection,0),"")</f>
        <v/>
      </c>
      <c r="F915" s="1">
        <f t="shared" si="70"/>
        <v>0</v>
      </c>
      <c r="G915" s="1">
        <f t="shared" si="72"/>
        <v>0</v>
      </c>
      <c r="H915" s="4"/>
      <c r="I915" s="2">
        <f t="shared" si="73"/>
        <v>0</v>
      </c>
      <c r="K915" s="5">
        <f t="shared" ca="1" si="74"/>
        <v>0</v>
      </c>
      <c r="L915" s="1">
        <f t="shared" si="71"/>
        <v>0</v>
      </c>
    </row>
    <row r="916" spans="2:12">
      <c r="B916" s="1" t="str">
        <f>IF($C916&lt;&gt;"",MATCH($C916,collection,0),"")</f>
        <v/>
      </c>
      <c r="F916" s="1">
        <f t="shared" si="70"/>
        <v>0</v>
      </c>
      <c r="G916" s="1">
        <f t="shared" si="72"/>
        <v>0</v>
      </c>
      <c r="H916" s="4"/>
      <c r="I916" s="2">
        <f t="shared" si="73"/>
        <v>0</v>
      </c>
      <c r="K916" s="5">
        <f t="shared" ca="1" si="74"/>
        <v>0</v>
      </c>
      <c r="L916" s="1">
        <f t="shared" si="71"/>
        <v>0</v>
      </c>
    </row>
    <row r="917" spans="2:12">
      <c r="B917" s="1" t="str">
        <f>IF($C917&lt;&gt;"",MATCH($C917,collection,0),"")</f>
        <v/>
      </c>
      <c r="F917" s="1">
        <f t="shared" si="70"/>
        <v>0</v>
      </c>
      <c r="G917" s="1">
        <f t="shared" si="72"/>
        <v>0</v>
      </c>
      <c r="H917" s="4"/>
      <c r="I917" s="2">
        <f t="shared" si="73"/>
        <v>0</v>
      </c>
      <c r="K917" s="5">
        <f t="shared" ca="1" si="74"/>
        <v>0</v>
      </c>
      <c r="L917" s="1">
        <f t="shared" si="71"/>
        <v>0</v>
      </c>
    </row>
    <row r="918" spans="2:12">
      <c r="B918" s="1" t="str">
        <f>IF($C918&lt;&gt;"",MATCH($C918,collection,0),"")</f>
        <v/>
      </c>
      <c r="F918" s="1">
        <f t="shared" si="70"/>
        <v>0</v>
      </c>
      <c r="G918" s="1">
        <f t="shared" si="72"/>
        <v>0</v>
      </c>
      <c r="H918" s="4"/>
      <c r="I918" s="2">
        <f t="shared" si="73"/>
        <v>0</v>
      </c>
      <c r="K918" s="5">
        <f t="shared" ca="1" si="74"/>
        <v>0</v>
      </c>
      <c r="L918" s="1">
        <f t="shared" si="71"/>
        <v>0</v>
      </c>
    </row>
    <row r="919" spans="2:12">
      <c r="B919" s="1" t="str">
        <f>IF($C919&lt;&gt;"",MATCH($C919,collection,0),"")</f>
        <v/>
      </c>
      <c r="F919" s="1">
        <f t="shared" si="70"/>
        <v>0</v>
      </c>
      <c r="G919" s="1">
        <f t="shared" si="72"/>
        <v>0</v>
      </c>
      <c r="H919" s="4"/>
      <c r="I919" s="2">
        <f t="shared" si="73"/>
        <v>0</v>
      </c>
      <c r="K919" s="5">
        <f t="shared" ca="1" si="74"/>
        <v>0</v>
      </c>
      <c r="L919" s="1">
        <f t="shared" si="71"/>
        <v>0</v>
      </c>
    </row>
    <row r="920" spans="2:12">
      <c r="B920" s="1" t="str">
        <f>IF($C920&lt;&gt;"",MATCH($C920,collection,0),"")</f>
        <v/>
      </c>
      <c r="F920" s="1">
        <f t="shared" si="70"/>
        <v>0</v>
      </c>
      <c r="G920" s="1">
        <f t="shared" si="72"/>
        <v>0</v>
      </c>
      <c r="H920" s="4"/>
      <c r="I920" s="2">
        <f t="shared" si="73"/>
        <v>0</v>
      </c>
      <c r="K920" s="5">
        <f t="shared" ca="1" si="74"/>
        <v>0</v>
      </c>
      <c r="L920" s="1">
        <f t="shared" si="71"/>
        <v>0</v>
      </c>
    </row>
    <row r="921" spans="2:12">
      <c r="B921" s="1" t="str">
        <f>IF($C921&lt;&gt;"",MATCH($C921,collection,0),"")</f>
        <v/>
      </c>
      <c r="F921" s="1">
        <f t="shared" si="70"/>
        <v>0</v>
      </c>
      <c r="G921" s="1">
        <f t="shared" si="72"/>
        <v>0</v>
      </c>
      <c r="H921" s="4"/>
      <c r="I921" s="2">
        <f t="shared" si="73"/>
        <v>0</v>
      </c>
      <c r="K921" s="5">
        <f t="shared" ca="1" si="74"/>
        <v>0</v>
      </c>
      <c r="L921" s="1">
        <f t="shared" si="71"/>
        <v>0</v>
      </c>
    </row>
    <row r="922" spans="2:12">
      <c r="B922" s="1" t="str">
        <f>IF($C922&lt;&gt;"",MATCH($C922,collection,0),"")</f>
        <v/>
      </c>
      <c r="F922" s="1">
        <f t="shared" si="70"/>
        <v>0</v>
      </c>
      <c r="G922" s="1">
        <f t="shared" si="72"/>
        <v>0</v>
      </c>
      <c r="H922" s="4"/>
      <c r="I922" s="2">
        <f t="shared" si="73"/>
        <v>0</v>
      </c>
      <c r="K922" s="5">
        <f t="shared" ca="1" si="74"/>
        <v>0</v>
      </c>
      <c r="L922" s="1">
        <f t="shared" si="71"/>
        <v>0</v>
      </c>
    </row>
    <row r="923" spans="2:12">
      <c r="B923" s="1" t="str">
        <f>IF($C923&lt;&gt;"",MATCH($C923,collection,0),"")</f>
        <v/>
      </c>
      <c r="F923" s="1">
        <f t="shared" si="70"/>
        <v>0</v>
      </c>
      <c r="G923" s="1">
        <f t="shared" si="72"/>
        <v>0</v>
      </c>
      <c r="H923" s="4"/>
      <c r="I923" s="2">
        <f t="shared" si="73"/>
        <v>0</v>
      </c>
      <c r="K923" s="5">
        <f t="shared" ca="1" si="74"/>
        <v>0</v>
      </c>
      <c r="L923" s="1">
        <f t="shared" si="71"/>
        <v>0</v>
      </c>
    </row>
    <row r="924" spans="2:12">
      <c r="B924" s="1" t="str">
        <f>IF($C924&lt;&gt;"",MATCH($C924,collection,0),"")</f>
        <v/>
      </c>
      <c r="F924" s="1">
        <f t="shared" si="70"/>
        <v>0</v>
      </c>
      <c r="G924" s="1">
        <f t="shared" si="72"/>
        <v>0</v>
      </c>
      <c r="H924" s="4"/>
      <c r="I924" s="2">
        <f t="shared" si="73"/>
        <v>0</v>
      </c>
      <c r="K924" s="5">
        <f t="shared" ca="1" si="74"/>
        <v>0</v>
      </c>
      <c r="L924" s="1">
        <f t="shared" si="71"/>
        <v>0</v>
      </c>
    </row>
    <row r="925" spans="2:12">
      <c r="B925" s="1" t="str">
        <f>IF($C925&lt;&gt;"",MATCH($C925,collection,0),"")</f>
        <v/>
      </c>
      <c r="F925" s="1">
        <f t="shared" si="70"/>
        <v>0</v>
      </c>
      <c r="G925" s="1">
        <f t="shared" si="72"/>
        <v>0</v>
      </c>
      <c r="H925" s="4"/>
      <c r="I925" s="2">
        <f t="shared" si="73"/>
        <v>0</v>
      </c>
      <c r="K925" s="5">
        <f t="shared" ca="1" si="74"/>
        <v>0</v>
      </c>
      <c r="L925" s="1">
        <f t="shared" si="71"/>
        <v>0</v>
      </c>
    </row>
    <row r="926" spans="2:12">
      <c r="B926" s="1" t="str">
        <f>IF($C926&lt;&gt;"",MATCH($C926,collection,0),"")</f>
        <v/>
      </c>
      <c r="F926" s="1">
        <f t="shared" si="70"/>
        <v>0</v>
      </c>
      <c r="G926" s="1">
        <f t="shared" si="72"/>
        <v>0</v>
      </c>
      <c r="H926" s="4"/>
      <c r="I926" s="2">
        <f t="shared" si="73"/>
        <v>0</v>
      </c>
      <c r="K926" s="5">
        <f t="shared" ca="1" si="74"/>
        <v>0</v>
      </c>
      <c r="L926" s="1">
        <f t="shared" si="71"/>
        <v>0</v>
      </c>
    </row>
    <row r="927" spans="2:12">
      <c r="B927" s="1" t="str">
        <f>IF($C927&lt;&gt;"",MATCH($C927,collection,0),"")</f>
        <v/>
      </c>
      <c r="F927" s="1">
        <f t="shared" si="70"/>
        <v>0</v>
      </c>
      <c r="G927" s="1">
        <f t="shared" si="72"/>
        <v>0</v>
      </c>
      <c r="H927" s="4"/>
      <c r="I927" s="2">
        <f t="shared" si="73"/>
        <v>0</v>
      </c>
      <c r="K927" s="5">
        <f t="shared" ca="1" si="74"/>
        <v>0</v>
      </c>
      <c r="L927" s="1">
        <f t="shared" si="71"/>
        <v>0</v>
      </c>
    </row>
    <row r="928" spans="2:12">
      <c r="B928" s="1" t="str">
        <f>IF($C928&lt;&gt;"",MATCH($C928,collection,0),"")</f>
        <v/>
      </c>
      <c r="F928" s="1">
        <f t="shared" si="70"/>
        <v>0</v>
      </c>
      <c r="G928" s="1">
        <f t="shared" si="72"/>
        <v>0</v>
      </c>
      <c r="H928" s="4"/>
      <c r="I928" s="2">
        <f t="shared" si="73"/>
        <v>0</v>
      </c>
      <c r="K928" s="5">
        <f t="shared" ca="1" si="74"/>
        <v>0</v>
      </c>
      <c r="L928" s="1">
        <f t="shared" si="71"/>
        <v>0</v>
      </c>
    </row>
    <row r="929" spans="2:12">
      <c r="B929" s="1" t="str">
        <f>IF($C929&lt;&gt;"",MATCH($C929,collection,0),"")</f>
        <v/>
      </c>
      <c r="F929" s="1">
        <f t="shared" si="70"/>
        <v>0</v>
      </c>
      <c r="G929" s="1">
        <f t="shared" si="72"/>
        <v>0</v>
      </c>
      <c r="H929" s="4"/>
      <c r="I929" s="2">
        <f t="shared" si="73"/>
        <v>0</v>
      </c>
      <c r="K929" s="5">
        <f t="shared" ca="1" si="74"/>
        <v>0</v>
      </c>
      <c r="L929" s="1">
        <f t="shared" si="71"/>
        <v>0</v>
      </c>
    </row>
    <row r="930" spans="2:12">
      <c r="B930" s="1" t="str">
        <f>IF($C930&lt;&gt;"",MATCH($C930,collection,0),"")</f>
        <v/>
      </c>
      <c r="F930" s="1">
        <f t="shared" si="70"/>
        <v>0</v>
      </c>
      <c r="G930" s="1">
        <f t="shared" si="72"/>
        <v>0</v>
      </c>
      <c r="H930" s="4"/>
      <c r="I930" s="2">
        <f t="shared" si="73"/>
        <v>0</v>
      </c>
      <c r="K930" s="5">
        <f t="shared" ca="1" si="74"/>
        <v>0</v>
      </c>
      <c r="L930" s="1">
        <f t="shared" si="71"/>
        <v>0</v>
      </c>
    </row>
    <row r="931" spans="2:12">
      <c r="B931" s="1" t="str">
        <f>IF($C931&lt;&gt;"",MATCH($C931,collection,0),"")</f>
        <v/>
      </c>
      <c r="F931" s="1">
        <f t="shared" si="70"/>
        <v>0</v>
      </c>
      <c r="G931" s="1">
        <f t="shared" si="72"/>
        <v>0</v>
      </c>
      <c r="H931" s="4"/>
      <c r="I931" s="2">
        <f t="shared" si="73"/>
        <v>0</v>
      </c>
      <c r="K931" s="5">
        <f t="shared" ca="1" si="74"/>
        <v>0</v>
      </c>
      <c r="L931" s="1">
        <f t="shared" si="71"/>
        <v>0</v>
      </c>
    </row>
    <row r="932" spans="2:12">
      <c r="B932" s="1" t="str">
        <f>IF($C932&lt;&gt;"",MATCH($C932,collection,0),"")</f>
        <v/>
      </c>
      <c r="F932" s="1">
        <f t="shared" si="70"/>
        <v>0</v>
      </c>
      <c r="G932" s="1">
        <f t="shared" si="72"/>
        <v>0</v>
      </c>
      <c r="H932" s="4"/>
      <c r="I932" s="2">
        <f t="shared" si="73"/>
        <v>0</v>
      </c>
      <c r="K932" s="5">
        <f t="shared" ca="1" si="74"/>
        <v>0</v>
      </c>
      <c r="L932" s="1">
        <f t="shared" si="71"/>
        <v>0</v>
      </c>
    </row>
    <row r="933" spans="2:12">
      <c r="B933" s="1" t="str">
        <f>IF($C933&lt;&gt;"",MATCH($C933,collection,0),"")</f>
        <v/>
      </c>
      <c r="F933" s="1">
        <f t="shared" si="70"/>
        <v>0</v>
      </c>
      <c r="G933" s="1">
        <f t="shared" si="72"/>
        <v>0</v>
      </c>
      <c r="H933" s="4"/>
      <c r="I933" s="2">
        <f t="shared" si="73"/>
        <v>0</v>
      </c>
      <c r="K933" s="5">
        <f t="shared" ca="1" si="74"/>
        <v>0</v>
      </c>
      <c r="L933" s="1">
        <f t="shared" si="71"/>
        <v>0</v>
      </c>
    </row>
    <row r="934" spans="2:12">
      <c r="B934" s="1" t="str">
        <f>IF($C934&lt;&gt;"",MATCH($C934,collection,0),"")</f>
        <v/>
      </c>
      <c r="F934" s="1">
        <f t="shared" si="70"/>
        <v>0</v>
      </c>
      <c r="G934" s="1">
        <f t="shared" si="72"/>
        <v>0</v>
      </c>
      <c r="H934" s="4"/>
      <c r="I934" s="2">
        <f t="shared" si="73"/>
        <v>0</v>
      </c>
      <c r="K934" s="5">
        <f t="shared" ca="1" si="74"/>
        <v>0</v>
      </c>
      <c r="L934" s="1">
        <f t="shared" si="71"/>
        <v>0</v>
      </c>
    </row>
    <row r="935" spans="2:12">
      <c r="B935" s="1" t="str">
        <f>IF($C935&lt;&gt;"",MATCH($C935,collection,0),"")</f>
        <v/>
      </c>
      <c r="F935" s="1">
        <f t="shared" si="70"/>
        <v>0</v>
      </c>
      <c r="G935" s="1">
        <f t="shared" si="72"/>
        <v>0</v>
      </c>
      <c r="H935" s="4"/>
      <c r="I935" s="2">
        <f t="shared" si="73"/>
        <v>0</v>
      </c>
      <c r="K935" s="5">
        <f t="shared" ca="1" si="74"/>
        <v>0</v>
      </c>
      <c r="L935" s="1">
        <f t="shared" si="71"/>
        <v>0</v>
      </c>
    </row>
    <row r="936" spans="2:12">
      <c r="B936" s="1" t="str">
        <f>IF($C936&lt;&gt;"",MATCH($C936,collection,0),"")</f>
        <v/>
      </c>
      <c r="F936" s="1">
        <f t="shared" si="70"/>
        <v>0</v>
      </c>
      <c r="G936" s="1">
        <f t="shared" si="72"/>
        <v>0</v>
      </c>
      <c r="H936" s="4"/>
      <c r="I936" s="2">
        <f t="shared" si="73"/>
        <v>0</v>
      </c>
      <c r="K936" s="5">
        <f t="shared" ca="1" si="74"/>
        <v>0</v>
      </c>
      <c r="L936" s="1">
        <f t="shared" si="71"/>
        <v>0</v>
      </c>
    </row>
    <row r="937" spans="2:12">
      <c r="B937" s="1" t="str">
        <f>IF($C937&lt;&gt;"",MATCH($C937,collection,0),"")</f>
        <v/>
      </c>
      <c r="F937" s="1">
        <f t="shared" si="70"/>
        <v>0</v>
      </c>
      <c r="G937" s="1">
        <f t="shared" si="72"/>
        <v>0</v>
      </c>
      <c r="H937" s="4"/>
      <c r="I937" s="2">
        <f t="shared" si="73"/>
        <v>0</v>
      </c>
      <c r="K937" s="5">
        <f t="shared" ca="1" si="74"/>
        <v>0</v>
      </c>
      <c r="L937" s="1">
        <f t="shared" si="71"/>
        <v>0</v>
      </c>
    </row>
    <row r="938" spans="2:12">
      <c r="B938" s="1" t="str">
        <f>IF($C938&lt;&gt;"",MATCH($C938,collection,0),"")</f>
        <v/>
      </c>
      <c r="F938" s="1">
        <f t="shared" si="70"/>
        <v>0</v>
      </c>
      <c r="G938" s="1">
        <f t="shared" si="72"/>
        <v>0</v>
      </c>
      <c r="H938" s="4"/>
      <c r="I938" s="2">
        <f t="shared" si="73"/>
        <v>0</v>
      </c>
      <c r="K938" s="5">
        <f t="shared" ca="1" si="74"/>
        <v>0</v>
      </c>
      <c r="L938" s="1">
        <f t="shared" si="71"/>
        <v>0</v>
      </c>
    </row>
    <row r="939" spans="2:12">
      <c r="B939" s="1" t="str">
        <f>IF($C939&lt;&gt;"",MATCH($C939,collection,0),"")</f>
        <v/>
      </c>
      <c r="F939" s="1">
        <f t="shared" si="70"/>
        <v>0</v>
      </c>
      <c r="G939" s="1">
        <f t="shared" si="72"/>
        <v>0</v>
      </c>
      <c r="H939" s="4"/>
      <c r="I939" s="2">
        <f t="shared" si="73"/>
        <v>0</v>
      </c>
      <c r="K939" s="5">
        <f t="shared" ca="1" si="74"/>
        <v>0</v>
      </c>
      <c r="L939" s="1">
        <f t="shared" si="71"/>
        <v>0</v>
      </c>
    </row>
    <row r="940" spans="2:12">
      <c r="B940" s="1" t="str">
        <f>IF($C940&lt;&gt;"",MATCH($C940,collection,0),"")</f>
        <v/>
      </c>
      <c r="F940" s="1">
        <f t="shared" si="70"/>
        <v>0</v>
      </c>
      <c r="G940" s="1">
        <f t="shared" si="72"/>
        <v>0</v>
      </c>
      <c r="H940" s="4"/>
      <c r="I940" s="2">
        <f t="shared" si="73"/>
        <v>0</v>
      </c>
      <c r="K940" s="5">
        <f t="shared" ca="1" si="74"/>
        <v>0</v>
      </c>
      <c r="L940" s="1">
        <f t="shared" si="71"/>
        <v>0</v>
      </c>
    </row>
    <row r="941" spans="2:12">
      <c r="B941" s="1" t="str">
        <f>IF($C941&lt;&gt;"",MATCH($C941,collection,0),"")</f>
        <v/>
      </c>
      <c r="F941" s="1">
        <f t="shared" si="70"/>
        <v>0</v>
      </c>
      <c r="G941" s="1">
        <f t="shared" si="72"/>
        <v>0</v>
      </c>
      <c r="H941" s="4"/>
      <c r="I941" s="2">
        <f t="shared" si="73"/>
        <v>0</v>
      </c>
      <c r="K941" s="5">
        <f t="shared" ca="1" si="74"/>
        <v>0</v>
      </c>
      <c r="L941" s="1">
        <f t="shared" si="71"/>
        <v>0</v>
      </c>
    </row>
    <row r="942" spans="2:12">
      <c r="B942" s="1" t="str">
        <f>IF($C942&lt;&gt;"",MATCH($C942,collection,0),"")</f>
        <v/>
      </c>
      <c r="F942" s="1">
        <f t="shared" si="70"/>
        <v>0</v>
      </c>
      <c r="G942" s="1">
        <f t="shared" si="72"/>
        <v>0</v>
      </c>
      <c r="H942" s="4"/>
      <c r="I942" s="2">
        <f t="shared" si="73"/>
        <v>0</v>
      </c>
      <c r="K942" s="5">
        <f t="shared" ca="1" si="74"/>
        <v>0</v>
      </c>
      <c r="L942" s="1">
        <f t="shared" si="71"/>
        <v>0</v>
      </c>
    </row>
    <row r="943" spans="2:12">
      <c r="B943" s="1" t="str">
        <f>IF($C943&lt;&gt;"",MATCH($C943,collection,0),"")</f>
        <v/>
      </c>
      <c r="F943" s="1">
        <f t="shared" si="70"/>
        <v>0</v>
      </c>
      <c r="G943" s="1">
        <f t="shared" si="72"/>
        <v>0</v>
      </c>
      <c r="H943" s="4"/>
      <c r="I943" s="2">
        <f t="shared" si="73"/>
        <v>0</v>
      </c>
      <c r="K943" s="5">
        <f t="shared" ca="1" si="74"/>
        <v>0</v>
      </c>
      <c r="L943" s="1">
        <f t="shared" si="71"/>
        <v>0</v>
      </c>
    </row>
    <row r="944" spans="2:12">
      <c r="B944" s="1" t="str">
        <f>IF($C944&lt;&gt;"",MATCH($C944,collection,0),"")</f>
        <v/>
      </c>
      <c r="F944" s="1">
        <f t="shared" si="70"/>
        <v>0</v>
      </c>
      <c r="G944" s="1">
        <f t="shared" si="72"/>
        <v>0</v>
      </c>
      <c r="H944" s="4"/>
      <c r="I944" s="2">
        <f t="shared" si="73"/>
        <v>0</v>
      </c>
      <c r="K944" s="5">
        <f t="shared" ca="1" si="74"/>
        <v>0</v>
      </c>
      <c r="L944" s="1">
        <f t="shared" si="71"/>
        <v>0</v>
      </c>
    </row>
    <row r="945" spans="2:12">
      <c r="B945" s="1" t="str">
        <f>IF($C945&lt;&gt;"",MATCH($C945,collection,0),"")</f>
        <v/>
      </c>
      <c r="F945" s="1">
        <f t="shared" si="70"/>
        <v>0</v>
      </c>
      <c r="G945" s="1">
        <f t="shared" si="72"/>
        <v>0</v>
      </c>
      <c r="H945" s="4"/>
      <c r="I945" s="2">
        <f t="shared" si="73"/>
        <v>0</v>
      </c>
      <c r="K945" s="5">
        <f t="shared" ca="1" si="74"/>
        <v>0</v>
      </c>
      <c r="L945" s="1">
        <f t="shared" si="71"/>
        <v>0</v>
      </c>
    </row>
    <row r="946" spans="2:12">
      <c r="B946" s="1" t="str">
        <f>IF($C946&lt;&gt;"",MATCH($C946,collection,0),"")</f>
        <v/>
      </c>
      <c r="F946" s="1">
        <f t="shared" si="70"/>
        <v>0</v>
      </c>
      <c r="G946" s="1">
        <f t="shared" si="72"/>
        <v>0</v>
      </c>
      <c r="H946" s="4"/>
      <c r="I946" s="2">
        <f t="shared" si="73"/>
        <v>0</v>
      </c>
      <c r="K946" s="5">
        <f t="shared" ca="1" si="74"/>
        <v>0</v>
      </c>
      <c r="L946" s="1">
        <f t="shared" si="71"/>
        <v>0</v>
      </c>
    </row>
    <row r="947" spans="2:12">
      <c r="B947" s="1" t="str">
        <f>IF($C947&lt;&gt;"",MATCH($C947,collection,0),"")</f>
        <v/>
      </c>
      <c r="F947" s="1">
        <f t="shared" si="70"/>
        <v>0</v>
      </c>
      <c r="G947" s="1">
        <f t="shared" si="72"/>
        <v>0</v>
      </c>
      <c r="H947" s="4"/>
      <c r="I947" s="2">
        <f t="shared" si="73"/>
        <v>0</v>
      </c>
      <c r="K947" s="5">
        <f t="shared" ca="1" si="74"/>
        <v>0</v>
      </c>
      <c r="L947" s="1">
        <f t="shared" si="71"/>
        <v>0</v>
      </c>
    </row>
    <row r="948" spans="2:12">
      <c r="B948" s="1" t="str">
        <f>IF($C948&lt;&gt;"",MATCH($C948,collection,0),"")</f>
        <v/>
      </c>
      <c r="F948" s="1">
        <f t="shared" si="70"/>
        <v>0</v>
      </c>
      <c r="G948" s="1">
        <f t="shared" si="72"/>
        <v>0</v>
      </c>
      <c r="H948" s="4"/>
      <c r="I948" s="2">
        <f t="shared" si="73"/>
        <v>0</v>
      </c>
      <c r="K948" s="5">
        <f t="shared" ca="1" si="74"/>
        <v>0</v>
      </c>
      <c r="L948" s="1">
        <f t="shared" si="71"/>
        <v>0</v>
      </c>
    </row>
    <row r="949" spans="2:12">
      <c r="B949" s="1" t="str">
        <f>IF($C949&lt;&gt;"",MATCH($C949,collection,0),"")</f>
        <v/>
      </c>
      <c r="F949" s="1">
        <f t="shared" si="70"/>
        <v>0</v>
      </c>
      <c r="G949" s="1">
        <f t="shared" si="72"/>
        <v>0</v>
      </c>
      <c r="H949" s="4"/>
      <c r="I949" s="2">
        <f t="shared" si="73"/>
        <v>0</v>
      </c>
      <c r="K949" s="5">
        <f t="shared" ca="1" si="74"/>
        <v>0</v>
      </c>
      <c r="L949" s="1">
        <f t="shared" si="71"/>
        <v>0</v>
      </c>
    </row>
    <row r="950" spans="2:12">
      <c r="B950" s="1" t="str">
        <f>IF($C950&lt;&gt;"",MATCH($C950,collection,0),"")</f>
        <v/>
      </c>
      <c r="F950" s="1">
        <f t="shared" si="70"/>
        <v>0</v>
      </c>
      <c r="G950" s="1">
        <f t="shared" si="72"/>
        <v>0</v>
      </c>
      <c r="H950" s="4"/>
      <c r="I950" s="2">
        <f t="shared" si="73"/>
        <v>0</v>
      </c>
      <c r="K950" s="5">
        <f t="shared" ca="1" si="74"/>
        <v>0</v>
      </c>
      <c r="L950" s="1">
        <f t="shared" si="71"/>
        <v>0</v>
      </c>
    </row>
    <row r="951" spans="2:12">
      <c r="B951" s="1" t="str">
        <f>IF($C951&lt;&gt;"",MATCH($C951,collection,0),"")</f>
        <v/>
      </c>
      <c r="F951" s="1">
        <f t="shared" si="70"/>
        <v>0</v>
      </c>
      <c r="G951" s="1">
        <f t="shared" si="72"/>
        <v>0</v>
      </c>
      <c r="H951" s="4"/>
      <c r="I951" s="2">
        <f t="shared" si="73"/>
        <v>0</v>
      </c>
      <c r="K951" s="5">
        <f t="shared" ca="1" si="74"/>
        <v>0</v>
      </c>
      <c r="L951" s="1">
        <f t="shared" si="71"/>
        <v>0</v>
      </c>
    </row>
    <row r="952" spans="2:12">
      <c r="B952" s="1" t="str">
        <f>IF($C952&lt;&gt;"",MATCH($C952,collection,0),"")</f>
        <v/>
      </c>
      <c r="F952" s="1">
        <f t="shared" si="70"/>
        <v>0</v>
      </c>
      <c r="G952" s="1">
        <f t="shared" si="72"/>
        <v>0</v>
      </c>
      <c r="H952" s="4"/>
      <c r="I952" s="2">
        <f t="shared" si="73"/>
        <v>0</v>
      </c>
      <c r="K952" s="5">
        <f t="shared" ca="1" si="74"/>
        <v>0</v>
      </c>
      <c r="L952" s="1">
        <f t="shared" si="71"/>
        <v>0</v>
      </c>
    </row>
    <row r="953" spans="2:12">
      <c r="B953" s="1" t="str">
        <f>IF($C953&lt;&gt;"",MATCH($C953,collection,0),"")</f>
        <v/>
      </c>
      <c r="F953" s="1">
        <f t="shared" si="70"/>
        <v>0</v>
      </c>
      <c r="G953" s="1">
        <f t="shared" si="72"/>
        <v>0</v>
      </c>
      <c r="H953" s="4"/>
      <c r="I953" s="2">
        <f t="shared" si="73"/>
        <v>0</v>
      </c>
      <c r="K953" s="5">
        <f t="shared" ca="1" si="74"/>
        <v>0</v>
      </c>
      <c r="L953" s="1">
        <f t="shared" si="71"/>
        <v>0</v>
      </c>
    </row>
    <row r="954" spans="2:12">
      <c r="B954" s="1" t="str">
        <f>IF($C954&lt;&gt;"",MATCH($C954,collection,0),"")</f>
        <v/>
      </c>
      <c r="F954" s="1">
        <f t="shared" si="70"/>
        <v>0</v>
      </c>
      <c r="G954" s="1">
        <f t="shared" si="72"/>
        <v>0</v>
      </c>
      <c r="H954" s="4"/>
      <c r="I954" s="2">
        <f t="shared" si="73"/>
        <v>0</v>
      </c>
      <c r="K954" s="5">
        <f t="shared" ca="1" si="74"/>
        <v>0</v>
      </c>
      <c r="L954" s="1">
        <f t="shared" si="71"/>
        <v>0</v>
      </c>
    </row>
    <row r="955" spans="2:12">
      <c r="B955" s="1" t="str">
        <f>IF($C955&lt;&gt;"",MATCH($C955,collection,0),"")</f>
        <v/>
      </c>
      <c r="F955" s="1">
        <f t="shared" si="70"/>
        <v>0</v>
      </c>
      <c r="G955" s="1">
        <f t="shared" si="72"/>
        <v>0</v>
      </c>
      <c r="H955" s="4"/>
      <c r="I955" s="2">
        <f t="shared" si="73"/>
        <v>0</v>
      </c>
      <c r="K955" s="5">
        <f t="shared" ca="1" si="74"/>
        <v>0</v>
      </c>
      <c r="L955" s="1">
        <f t="shared" si="71"/>
        <v>0</v>
      </c>
    </row>
    <row r="956" spans="2:12">
      <c r="B956" s="1" t="str">
        <f>IF($C956&lt;&gt;"",MATCH($C956,collection,0),"")</f>
        <v/>
      </c>
      <c r="F956" s="1">
        <f t="shared" si="70"/>
        <v>0</v>
      </c>
      <c r="G956" s="1">
        <f t="shared" si="72"/>
        <v>0</v>
      </c>
      <c r="H956" s="4"/>
      <c r="I956" s="2">
        <f t="shared" si="73"/>
        <v>0</v>
      </c>
      <c r="K956" s="5">
        <f t="shared" ca="1" si="74"/>
        <v>0</v>
      </c>
      <c r="L956" s="1">
        <f t="shared" si="71"/>
        <v>0</v>
      </c>
    </row>
    <row r="957" spans="2:12">
      <c r="B957" s="1" t="str">
        <f>IF($C957&lt;&gt;"",MATCH($C957,collection,0),"")</f>
        <v/>
      </c>
      <c r="F957" s="1">
        <f t="shared" si="70"/>
        <v>0</v>
      </c>
      <c r="G957" s="1">
        <f t="shared" si="72"/>
        <v>0</v>
      </c>
      <c r="H957" s="4"/>
      <c r="I957" s="2">
        <f t="shared" si="73"/>
        <v>0</v>
      </c>
      <c r="K957" s="5">
        <f t="shared" ca="1" si="74"/>
        <v>0</v>
      </c>
      <c r="L957" s="1">
        <f t="shared" si="71"/>
        <v>0</v>
      </c>
    </row>
    <row r="958" spans="2:12">
      <c r="B958" s="1" t="str">
        <f>IF($C958&lt;&gt;"",MATCH($C958,collection,0),"")</f>
        <v/>
      </c>
      <c r="F958" s="1">
        <f t="shared" si="70"/>
        <v>0</v>
      </c>
      <c r="G958" s="1">
        <f t="shared" si="72"/>
        <v>0</v>
      </c>
      <c r="H958" s="4"/>
      <c r="I958" s="2">
        <f t="shared" si="73"/>
        <v>0</v>
      </c>
      <c r="K958" s="5">
        <f t="shared" ca="1" si="74"/>
        <v>0</v>
      </c>
      <c r="L958" s="1">
        <f t="shared" si="71"/>
        <v>0</v>
      </c>
    </row>
    <row r="959" spans="2:12">
      <c r="B959" s="1" t="str">
        <f>IF($C959&lt;&gt;"",MATCH($C959,collection,0),"")</f>
        <v/>
      </c>
      <c r="F959" s="1">
        <f t="shared" si="70"/>
        <v>0</v>
      </c>
      <c r="G959" s="1">
        <f t="shared" si="72"/>
        <v>0</v>
      </c>
      <c r="H959" s="4"/>
      <c r="I959" s="2">
        <f t="shared" si="73"/>
        <v>0</v>
      </c>
      <c r="K959" s="5">
        <f t="shared" ca="1" si="74"/>
        <v>0</v>
      </c>
      <c r="L959" s="1">
        <f t="shared" si="71"/>
        <v>0</v>
      </c>
    </row>
    <row r="960" spans="2:12">
      <c r="B960" s="1" t="str">
        <f>IF($C960&lt;&gt;"",MATCH($C960,collection,0),"")</f>
        <v/>
      </c>
      <c r="F960" s="1">
        <f t="shared" si="70"/>
        <v>0</v>
      </c>
      <c r="G960" s="1">
        <f t="shared" si="72"/>
        <v>0</v>
      </c>
      <c r="H960" s="4"/>
      <c r="I960" s="2">
        <f t="shared" si="73"/>
        <v>0</v>
      </c>
      <c r="K960" s="5">
        <f t="shared" ca="1" si="74"/>
        <v>0</v>
      </c>
      <c r="L960" s="1">
        <f t="shared" si="71"/>
        <v>0</v>
      </c>
    </row>
    <row r="961" spans="2:12">
      <c r="B961" s="1" t="str">
        <f>IF($C961&lt;&gt;"",MATCH($C961,collection,0),"")</f>
        <v/>
      </c>
      <c r="F961" s="1">
        <f t="shared" si="70"/>
        <v>0</v>
      </c>
      <c r="G961" s="1">
        <f t="shared" si="72"/>
        <v>0</v>
      </c>
      <c r="H961" s="4"/>
      <c r="I961" s="2">
        <f t="shared" si="73"/>
        <v>0</v>
      </c>
      <c r="K961" s="5">
        <f t="shared" ca="1" si="74"/>
        <v>0</v>
      </c>
      <c r="L961" s="1">
        <f t="shared" si="71"/>
        <v>0</v>
      </c>
    </row>
    <row r="962" spans="2:12">
      <c r="B962" s="1" t="str">
        <f>IF($C962&lt;&gt;"",MATCH($C962,collection,0),"")</f>
        <v/>
      </c>
      <c r="F962" s="1">
        <f t="shared" si="70"/>
        <v>0</v>
      </c>
      <c r="G962" s="1">
        <f t="shared" si="72"/>
        <v>0</v>
      </c>
      <c r="H962" s="4"/>
      <c r="I962" s="2">
        <f t="shared" si="73"/>
        <v>0</v>
      </c>
      <c r="K962" s="5">
        <f t="shared" ca="1" si="74"/>
        <v>0</v>
      </c>
      <c r="L962" s="1">
        <f t="shared" si="71"/>
        <v>0</v>
      </c>
    </row>
    <row r="963" spans="2:12">
      <c r="B963" s="1" t="str">
        <f>IF($C963&lt;&gt;"",MATCH($C963,collection,0),"")</f>
        <v/>
      </c>
      <c r="F963" s="1">
        <f t="shared" si="70"/>
        <v>0</v>
      </c>
      <c r="G963" s="1">
        <f t="shared" si="72"/>
        <v>0</v>
      </c>
      <c r="H963" s="4"/>
      <c r="I963" s="2">
        <f t="shared" si="73"/>
        <v>0</v>
      </c>
      <c r="K963" s="5">
        <f t="shared" ca="1" si="74"/>
        <v>0</v>
      </c>
      <c r="L963" s="1">
        <f t="shared" si="71"/>
        <v>0</v>
      </c>
    </row>
    <row r="964" spans="2:12">
      <c r="B964" s="1" t="str">
        <f>IF($C964&lt;&gt;"",MATCH($C964,collection,0),"")</f>
        <v/>
      </c>
      <c r="F964" s="1">
        <f t="shared" ref="F964:F1027" si="75">D964*3000</f>
        <v>0</v>
      </c>
      <c r="G964" s="1">
        <f t="shared" si="72"/>
        <v>0</v>
      </c>
      <c r="H964" s="4"/>
      <c r="I964" s="2">
        <f t="shared" si="73"/>
        <v>0</v>
      </c>
      <c r="K964" s="5">
        <f t="shared" ca="1" si="74"/>
        <v>0</v>
      </c>
      <c r="L964" s="1">
        <f t="shared" ref="L964:L1027" si="76">SUMIFS(G$4:G$5000,I$4:I$5000,"مستحق",C$4:C$5000,C964)</f>
        <v>0</v>
      </c>
    </row>
    <row r="965" spans="2:12">
      <c r="B965" s="1" t="str">
        <f>IF($C965&lt;&gt;"",MATCH($C965,collection,0),"")</f>
        <v/>
      </c>
      <c r="F965" s="1">
        <f t="shared" si="75"/>
        <v>0</v>
      </c>
      <c r="G965" s="1">
        <f t="shared" ref="G965:G1028" si="77">F965/12</f>
        <v>0</v>
      </c>
      <c r="H965" s="4"/>
      <c r="I965" s="2">
        <f t="shared" ref="I965:I1028" si="78">IF((OR(J965="لم يتم السداد",J965="متعثر")),"مستحق",(IF(J965="تم السداد","تم السداد",0)))</f>
        <v>0</v>
      </c>
      <c r="K965" s="5">
        <f t="shared" ref="K965:K1028" ca="1" si="79">IF(F965&gt;0,MONTH(TODAY()-H965),0)</f>
        <v>0</v>
      </c>
      <c r="L965" s="1">
        <f t="shared" si="76"/>
        <v>0</v>
      </c>
    </row>
    <row r="966" spans="2:12">
      <c r="B966" s="1" t="str">
        <f>IF($C966&lt;&gt;"",MATCH($C966,collection,0),"")</f>
        <v/>
      </c>
      <c r="F966" s="1">
        <f t="shared" si="75"/>
        <v>0</v>
      </c>
      <c r="G966" s="1">
        <f t="shared" si="77"/>
        <v>0</v>
      </c>
      <c r="H966" s="4"/>
      <c r="I966" s="2">
        <f t="shared" si="78"/>
        <v>0</v>
      </c>
      <c r="K966" s="5">
        <f t="shared" ca="1" si="79"/>
        <v>0</v>
      </c>
      <c r="L966" s="1">
        <f t="shared" si="76"/>
        <v>0</v>
      </c>
    </row>
    <row r="967" spans="2:12">
      <c r="B967" s="1" t="str">
        <f>IF($C967&lt;&gt;"",MATCH($C967,collection,0),"")</f>
        <v/>
      </c>
      <c r="F967" s="1">
        <f t="shared" si="75"/>
        <v>0</v>
      </c>
      <c r="G967" s="1">
        <f t="shared" si="77"/>
        <v>0</v>
      </c>
      <c r="H967" s="4"/>
      <c r="I967" s="2">
        <f t="shared" si="78"/>
        <v>0</v>
      </c>
      <c r="K967" s="5">
        <f t="shared" ca="1" si="79"/>
        <v>0</v>
      </c>
      <c r="L967" s="1">
        <f t="shared" si="76"/>
        <v>0</v>
      </c>
    </row>
    <row r="968" spans="2:12">
      <c r="B968" s="1" t="str">
        <f>IF($C968&lt;&gt;"",MATCH($C968,collection,0),"")</f>
        <v/>
      </c>
      <c r="F968" s="1">
        <f t="shared" si="75"/>
        <v>0</v>
      </c>
      <c r="G968" s="1">
        <f t="shared" si="77"/>
        <v>0</v>
      </c>
      <c r="H968" s="4"/>
      <c r="I968" s="2">
        <f t="shared" si="78"/>
        <v>0</v>
      </c>
      <c r="K968" s="5">
        <f t="shared" ca="1" si="79"/>
        <v>0</v>
      </c>
      <c r="L968" s="1">
        <f t="shared" si="76"/>
        <v>0</v>
      </c>
    </row>
    <row r="969" spans="2:12">
      <c r="B969" s="1" t="str">
        <f>IF($C969&lt;&gt;"",MATCH($C969,collection,0),"")</f>
        <v/>
      </c>
      <c r="F969" s="1">
        <f t="shared" si="75"/>
        <v>0</v>
      </c>
      <c r="G969" s="1">
        <f t="shared" si="77"/>
        <v>0</v>
      </c>
      <c r="H969" s="4"/>
      <c r="I969" s="2">
        <f t="shared" si="78"/>
        <v>0</v>
      </c>
      <c r="K969" s="5">
        <f t="shared" ca="1" si="79"/>
        <v>0</v>
      </c>
      <c r="L969" s="1">
        <f t="shared" si="76"/>
        <v>0</v>
      </c>
    </row>
    <row r="970" spans="2:12">
      <c r="B970" s="1" t="str">
        <f>IF($C970&lt;&gt;"",MATCH($C970,collection,0),"")</f>
        <v/>
      </c>
      <c r="F970" s="1">
        <f t="shared" si="75"/>
        <v>0</v>
      </c>
      <c r="G970" s="1">
        <f t="shared" si="77"/>
        <v>0</v>
      </c>
      <c r="H970" s="4"/>
      <c r="I970" s="2">
        <f t="shared" si="78"/>
        <v>0</v>
      </c>
      <c r="K970" s="5">
        <f t="shared" ca="1" si="79"/>
        <v>0</v>
      </c>
      <c r="L970" s="1">
        <f t="shared" si="76"/>
        <v>0</v>
      </c>
    </row>
    <row r="971" spans="2:12">
      <c r="B971" s="1" t="str">
        <f>IF($C971&lt;&gt;"",MATCH($C971,collection,0),"")</f>
        <v/>
      </c>
      <c r="F971" s="1">
        <f t="shared" si="75"/>
        <v>0</v>
      </c>
      <c r="G971" s="1">
        <f t="shared" si="77"/>
        <v>0</v>
      </c>
      <c r="H971" s="4"/>
      <c r="I971" s="2">
        <f t="shared" si="78"/>
        <v>0</v>
      </c>
      <c r="K971" s="5">
        <f t="shared" ca="1" si="79"/>
        <v>0</v>
      </c>
      <c r="L971" s="1">
        <f t="shared" si="76"/>
        <v>0</v>
      </c>
    </row>
    <row r="972" spans="2:12">
      <c r="B972" s="1" t="str">
        <f>IF($C972&lt;&gt;"",MATCH($C972,collection,0),"")</f>
        <v/>
      </c>
      <c r="F972" s="1">
        <f t="shared" si="75"/>
        <v>0</v>
      </c>
      <c r="G972" s="1">
        <f t="shared" si="77"/>
        <v>0</v>
      </c>
      <c r="H972" s="4"/>
      <c r="I972" s="2">
        <f t="shared" si="78"/>
        <v>0</v>
      </c>
      <c r="K972" s="5">
        <f t="shared" ca="1" si="79"/>
        <v>0</v>
      </c>
      <c r="L972" s="1">
        <f t="shared" si="76"/>
        <v>0</v>
      </c>
    </row>
    <row r="973" spans="2:12">
      <c r="B973" s="1" t="str">
        <f>IF($C973&lt;&gt;"",MATCH($C973,collection,0),"")</f>
        <v/>
      </c>
      <c r="F973" s="1">
        <f t="shared" si="75"/>
        <v>0</v>
      </c>
      <c r="G973" s="1">
        <f t="shared" si="77"/>
        <v>0</v>
      </c>
      <c r="H973" s="4"/>
      <c r="I973" s="2">
        <f t="shared" si="78"/>
        <v>0</v>
      </c>
      <c r="K973" s="5">
        <f t="shared" ca="1" si="79"/>
        <v>0</v>
      </c>
      <c r="L973" s="1">
        <f t="shared" si="76"/>
        <v>0</v>
      </c>
    </row>
    <row r="974" spans="2:12">
      <c r="B974" s="1" t="str">
        <f>IF($C974&lt;&gt;"",MATCH($C974,collection,0),"")</f>
        <v/>
      </c>
      <c r="F974" s="1">
        <f t="shared" si="75"/>
        <v>0</v>
      </c>
      <c r="G974" s="1">
        <f t="shared" si="77"/>
        <v>0</v>
      </c>
      <c r="H974" s="4"/>
      <c r="I974" s="2">
        <f t="shared" si="78"/>
        <v>0</v>
      </c>
      <c r="K974" s="5">
        <f t="shared" ca="1" si="79"/>
        <v>0</v>
      </c>
      <c r="L974" s="1">
        <f t="shared" si="76"/>
        <v>0</v>
      </c>
    </row>
    <row r="975" spans="2:12">
      <c r="B975" s="1" t="str">
        <f>IF($C975&lt;&gt;"",MATCH($C975,collection,0),"")</f>
        <v/>
      </c>
      <c r="F975" s="1">
        <f t="shared" si="75"/>
        <v>0</v>
      </c>
      <c r="G975" s="1">
        <f t="shared" si="77"/>
        <v>0</v>
      </c>
      <c r="H975" s="4"/>
      <c r="I975" s="2">
        <f t="shared" si="78"/>
        <v>0</v>
      </c>
      <c r="K975" s="5">
        <f t="shared" ca="1" si="79"/>
        <v>0</v>
      </c>
      <c r="L975" s="1">
        <f t="shared" si="76"/>
        <v>0</v>
      </c>
    </row>
    <row r="976" spans="2:12">
      <c r="B976" s="1" t="str">
        <f>IF($C976&lt;&gt;"",MATCH($C976,collection,0),"")</f>
        <v/>
      </c>
      <c r="F976" s="1">
        <f t="shared" si="75"/>
        <v>0</v>
      </c>
      <c r="G976" s="1">
        <f t="shared" si="77"/>
        <v>0</v>
      </c>
      <c r="H976" s="4"/>
      <c r="I976" s="2">
        <f t="shared" si="78"/>
        <v>0</v>
      </c>
      <c r="K976" s="5">
        <f t="shared" ca="1" si="79"/>
        <v>0</v>
      </c>
      <c r="L976" s="1">
        <f t="shared" si="76"/>
        <v>0</v>
      </c>
    </row>
    <row r="977" spans="2:12">
      <c r="B977" s="1" t="str">
        <f>IF($C977&lt;&gt;"",MATCH($C977,collection,0),"")</f>
        <v/>
      </c>
      <c r="F977" s="1">
        <f t="shared" si="75"/>
        <v>0</v>
      </c>
      <c r="G977" s="1">
        <f t="shared" si="77"/>
        <v>0</v>
      </c>
      <c r="H977" s="4"/>
      <c r="I977" s="2">
        <f t="shared" si="78"/>
        <v>0</v>
      </c>
      <c r="K977" s="5">
        <f t="shared" ca="1" si="79"/>
        <v>0</v>
      </c>
      <c r="L977" s="1">
        <f t="shared" si="76"/>
        <v>0</v>
      </c>
    </row>
    <row r="978" spans="2:12">
      <c r="B978" s="1" t="str">
        <f>IF($C978&lt;&gt;"",MATCH($C978,collection,0),"")</f>
        <v/>
      </c>
      <c r="F978" s="1">
        <f t="shared" si="75"/>
        <v>0</v>
      </c>
      <c r="G978" s="1">
        <f t="shared" si="77"/>
        <v>0</v>
      </c>
      <c r="H978" s="4"/>
      <c r="I978" s="2">
        <f t="shared" si="78"/>
        <v>0</v>
      </c>
      <c r="K978" s="5">
        <f t="shared" ca="1" si="79"/>
        <v>0</v>
      </c>
      <c r="L978" s="1">
        <f t="shared" si="76"/>
        <v>0</v>
      </c>
    </row>
    <row r="979" spans="2:12">
      <c r="B979" s="1" t="str">
        <f>IF($C979&lt;&gt;"",MATCH($C979,collection,0),"")</f>
        <v/>
      </c>
      <c r="F979" s="1">
        <f t="shared" si="75"/>
        <v>0</v>
      </c>
      <c r="G979" s="1">
        <f t="shared" si="77"/>
        <v>0</v>
      </c>
      <c r="H979" s="4"/>
      <c r="I979" s="2">
        <f t="shared" si="78"/>
        <v>0</v>
      </c>
      <c r="K979" s="5">
        <f t="shared" ca="1" si="79"/>
        <v>0</v>
      </c>
      <c r="L979" s="1">
        <f t="shared" si="76"/>
        <v>0</v>
      </c>
    </row>
    <row r="980" spans="2:12">
      <c r="B980" s="1" t="str">
        <f>IF($C980&lt;&gt;"",MATCH($C980,collection,0),"")</f>
        <v/>
      </c>
      <c r="F980" s="1">
        <f t="shared" si="75"/>
        <v>0</v>
      </c>
      <c r="G980" s="1">
        <f t="shared" si="77"/>
        <v>0</v>
      </c>
      <c r="H980" s="4"/>
      <c r="I980" s="2">
        <f t="shared" si="78"/>
        <v>0</v>
      </c>
      <c r="K980" s="5">
        <f t="shared" ca="1" si="79"/>
        <v>0</v>
      </c>
      <c r="L980" s="1">
        <f t="shared" si="76"/>
        <v>0</v>
      </c>
    </row>
    <row r="981" spans="2:12">
      <c r="B981" s="1" t="str">
        <f>IF($C981&lt;&gt;"",MATCH($C981,collection,0),"")</f>
        <v/>
      </c>
      <c r="F981" s="1">
        <f t="shared" si="75"/>
        <v>0</v>
      </c>
      <c r="G981" s="1">
        <f t="shared" si="77"/>
        <v>0</v>
      </c>
      <c r="H981" s="4"/>
      <c r="I981" s="2">
        <f t="shared" si="78"/>
        <v>0</v>
      </c>
      <c r="K981" s="5">
        <f t="shared" ca="1" si="79"/>
        <v>0</v>
      </c>
      <c r="L981" s="1">
        <f t="shared" si="76"/>
        <v>0</v>
      </c>
    </row>
    <row r="982" spans="2:12">
      <c r="B982" s="1" t="str">
        <f>IF($C982&lt;&gt;"",MATCH($C982,collection,0),"")</f>
        <v/>
      </c>
      <c r="F982" s="1">
        <f t="shared" si="75"/>
        <v>0</v>
      </c>
      <c r="G982" s="1">
        <f t="shared" si="77"/>
        <v>0</v>
      </c>
      <c r="H982" s="4"/>
      <c r="I982" s="2">
        <f t="shared" si="78"/>
        <v>0</v>
      </c>
      <c r="K982" s="5">
        <f t="shared" ca="1" si="79"/>
        <v>0</v>
      </c>
      <c r="L982" s="1">
        <f t="shared" si="76"/>
        <v>0</v>
      </c>
    </row>
    <row r="983" spans="2:12">
      <c r="B983" s="1" t="str">
        <f>IF($C983&lt;&gt;"",MATCH($C983,collection,0),"")</f>
        <v/>
      </c>
      <c r="F983" s="1">
        <f t="shared" si="75"/>
        <v>0</v>
      </c>
      <c r="G983" s="1">
        <f t="shared" si="77"/>
        <v>0</v>
      </c>
      <c r="H983" s="4"/>
      <c r="I983" s="2">
        <f t="shared" si="78"/>
        <v>0</v>
      </c>
      <c r="K983" s="5">
        <f t="shared" ca="1" si="79"/>
        <v>0</v>
      </c>
      <c r="L983" s="1">
        <f t="shared" si="76"/>
        <v>0</v>
      </c>
    </row>
    <row r="984" spans="2:12">
      <c r="B984" s="1" t="str">
        <f>IF($C984&lt;&gt;"",MATCH($C984,collection,0),"")</f>
        <v/>
      </c>
      <c r="F984" s="1">
        <f t="shared" si="75"/>
        <v>0</v>
      </c>
      <c r="G984" s="1">
        <f t="shared" si="77"/>
        <v>0</v>
      </c>
      <c r="H984" s="4"/>
      <c r="I984" s="2">
        <f t="shared" si="78"/>
        <v>0</v>
      </c>
      <c r="K984" s="5">
        <f t="shared" ca="1" si="79"/>
        <v>0</v>
      </c>
      <c r="L984" s="1">
        <f t="shared" si="76"/>
        <v>0</v>
      </c>
    </row>
    <row r="985" spans="2:12">
      <c r="B985" s="1" t="str">
        <f>IF($C985&lt;&gt;"",MATCH($C985,collection,0),"")</f>
        <v/>
      </c>
      <c r="F985" s="1">
        <f t="shared" si="75"/>
        <v>0</v>
      </c>
      <c r="G985" s="1">
        <f t="shared" si="77"/>
        <v>0</v>
      </c>
      <c r="H985" s="4"/>
      <c r="I985" s="2">
        <f t="shared" si="78"/>
        <v>0</v>
      </c>
      <c r="K985" s="5">
        <f t="shared" ca="1" si="79"/>
        <v>0</v>
      </c>
      <c r="L985" s="1">
        <f t="shared" si="76"/>
        <v>0</v>
      </c>
    </row>
    <row r="986" spans="2:12">
      <c r="B986" s="1" t="str">
        <f>IF($C986&lt;&gt;"",MATCH($C986,collection,0),"")</f>
        <v/>
      </c>
      <c r="F986" s="1">
        <f t="shared" si="75"/>
        <v>0</v>
      </c>
      <c r="G986" s="1">
        <f t="shared" si="77"/>
        <v>0</v>
      </c>
      <c r="H986" s="4"/>
      <c r="I986" s="2">
        <f t="shared" si="78"/>
        <v>0</v>
      </c>
      <c r="K986" s="5">
        <f t="shared" ca="1" si="79"/>
        <v>0</v>
      </c>
      <c r="L986" s="1">
        <f t="shared" si="76"/>
        <v>0</v>
      </c>
    </row>
    <row r="987" spans="2:12">
      <c r="B987" s="1" t="str">
        <f>IF($C987&lt;&gt;"",MATCH($C987,collection,0),"")</f>
        <v/>
      </c>
      <c r="F987" s="1">
        <f t="shared" si="75"/>
        <v>0</v>
      </c>
      <c r="G987" s="1">
        <f t="shared" si="77"/>
        <v>0</v>
      </c>
      <c r="H987" s="4"/>
      <c r="I987" s="2">
        <f t="shared" si="78"/>
        <v>0</v>
      </c>
      <c r="K987" s="5">
        <f t="shared" ca="1" si="79"/>
        <v>0</v>
      </c>
      <c r="L987" s="1">
        <f t="shared" si="76"/>
        <v>0</v>
      </c>
    </row>
    <row r="988" spans="2:12">
      <c r="B988" s="1" t="str">
        <f>IF($C988&lt;&gt;"",MATCH($C988,collection,0),"")</f>
        <v/>
      </c>
      <c r="F988" s="1">
        <f t="shared" si="75"/>
        <v>0</v>
      </c>
      <c r="G988" s="1">
        <f t="shared" si="77"/>
        <v>0</v>
      </c>
      <c r="H988" s="4"/>
      <c r="I988" s="2">
        <f t="shared" si="78"/>
        <v>0</v>
      </c>
      <c r="K988" s="5">
        <f t="shared" ca="1" si="79"/>
        <v>0</v>
      </c>
      <c r="L988" s="1">
        <f t="shared" si="76"/>
        <v>0</v>
      </c>
    </row>
    <row r="989" spans="2:12">
      <c r="B989" s="1" t="str">
        <f>IF($C989&lt;&gt;"",MATCH($C989,collection,0),"")</f>
        <v/>
      </c>
      <c r="F989" s="1">
        <f t="shared" si="75"/>
        <v>0</v>
      </c>
      <c r="G989" s="1">
        <f t="shared" si="77"/>
        <v>0</v>
      </c>
      <c r="H989" s="4"/>
      <c r="I989" s="2">
        <f t="shared" si="78"/>
        <v>0</v>
      </c>
      <c r="K989" s="5">
        <f t="shared" ca="1" si="79"/>
        <v>0</v>
      </c>
      <c r="L989" s="1">
        <f t="shared" si="76"/>
        <v>0</v>
      </c>
    </row>
    <row r="990" spans="2:12">
      <c r="B990" s="1" t="str">
        <f>IF($C990&lt;&gt;"",MATCH($C990,collection,0),"")</f>
        <v/>
      </c>
      <c r="F990" s="1">
        <f t="shared" si="75"/>
        <v>0</v>
      </c>
      <c r="G990" s="1">
        <f t="shared" si="77"/>
        <v>0</v>
      </c>
      <c r="H990" s="4"/>
      <c r="I990" s="2">
        <f t="shared" si="78"/>
        <v>0</v>
      </c>
      <c r="K990" s="5">
        <f t="shared" ca="1" si="79"/>
        <v>0</v>
      </c>
      <c r="L990" s="1">
        <f t="shared" si="76"/>
        <v>0</v>
      </c>
    </row>
    <row r="991" spans="2:12">
      <c r="B991" s="1" t="str">
        <f>IF($C991&lt;&gt;"",MATCH($C991,collection,0),"")</f>
        <v/>
      </c>
      <c r="F991" s="1">
        <f t="shared" si="75"/>
        <v>0</v>
      </c>
      <c r="G991" s="1">
        <f t="shared" si="77"/>
        <v>0</v>
      </c>
      <c r="H991" s="4"/>
      <c r="I991" s="2">
        <f t="shared" si="78"/>
        <v>0</v>
      </c>
      <c r="K991" s="5">
        <f t="shared" ca="1" si="79"/>
        <v>0</v>
      </c>
      <c r="L991" s="1">
        <f t="shared" si="76"/>
        <v>0</v>
      </c>
    </row>
    <row r="992" spans="2:12">
      <c r="B992" s="1" t="str">
        <f>IF($C992&lt;&gt;"",MATCH($C992,collection,0),"")</f>
        <v/>
      </c>
      <c r="F992" s="1">
        <f t="shared" si="75"/>
        <v>0</v>
      </c>
      <c r="G992" s="1">
        <f t="shared" si="77"/>
        <v>0</v>
      </c>
      <c r="H992" s="4"/>
      <c r="I992" s="2">
        <f t="shared" si="78"/>
        <v>0</v>
      </c>
      <c r="K992" s="5">
        <f t="shared" ca="1" si="79"/>
        <v>0</v>
      </c>
      <c r="L992" s="1">
        <f t="shared" si="76"/>
        <v>0</v>
      </c>
    </row>
    <row r="993" spans="2:12">
      <c r="B993" s="1" t="str">
        <f>IF($C993&lt;&gt;"",MATCH($C993,collection,0),"")</f>
        <v/>
      </c>
      <c r="F993" s="1">
        <f t="shared" si="75"/>
        <v>0</v>
      </c>
      <c r="G993" s="1">
        <f t="shared" si="77"/>
        <v>0</v>
      </c>
      <c r="H993" s="4"/>
      <c r="I993" s="2">
        <f t="shared" si="78"/>
        <v>0</v>
      </c>
      <c r="K993" s="5">
        <f t="shared" ca="1" si="79"/>
        <v>0</v>
      </c>
      <c r="L993" s="1">
        <f t="shared" si="76"/>
        <v>0</v>
      </c>
    </row>
    <row r="994" spans="2:12">
      <c r="B994" s="1" t="str">
        <f>IF($C994&lt;&gt;"",MATCH($C994,collection,0),"")</f>
        <v/>
      </c>
      <c r="F994" s="1">
        <f t="shared" si="75"/>
        <v>0</v>
      </c>
      <c r="G994" s="1">
        <f t="shared" si="77"/>
        <v>0</v>
      </c>
      <c r="H994" s="4"/>
      <c r="I994" s="2">
        <f t="shared" si="78"/>
        <v>0</v>
      </c>
      <c r="K994" s="5">
        <f t="shared" ca="1" si="79"/>
        <v>0</v>
      </c>
      <c r="L994" s="1">
        <f t="shared" si="76"/>
        <v>0</v>
      </c>
    </row>
    <row r="995" spans="2:12">
      <c r="B995" s="1" t="str">
        <f>IF($C995&lt;&gt;"",MATCH($C995,collection,0),"")</f>
        <v/>
      </c>
      <c r="F995" s="1">
        <f t="shared" si="75"/>
        <v>0</v>
      </c>
      <c r="G995" s="1">
        <f t="shared" si="77"/>
        <v>0</v>
      </c>
      <c r="H995" s="4"/>
      <c r="I995" s="2">
        <f t="shared" si="78"/>
        <v>0</v>
      </c>
      <c r="K995" s="5">
        <f t="shared" ca="1" si="79"/>
        <v>0</v>
      </c>
      <c r="L995" s="1">
        <f t="shared" si="76"/>
        <v>0</v>
      </c>
    </row>
    <row r="996" spans="2:12">
      <c r="B996" s="1" t="str">
        <f>IF($C996&lt;&gt;"",MATCH($C996,collection,0),"")</f>
        <v/>
      </c>
      <c r="F996" s="1">
        <f t="shared" si="75"/>
        <v>0</v>
      </c>
      <c r="G996" s="1">
        <f t="shared" si="77"/>
        <v>0</v>
      </c>
      <c r="H996" s="4"/>
      <c r="I996" s="2">
        <f t="shared" si="78"/>
        <v>0</v>
      </c>
      <c r="K996" s="5">
        <f t="shared" ca="1" si="79"/>
        <v>0</v>
      </c>
      <c r="L996" s="1">
        <f t="shared" si="76"/>
        <v>0</v>
      </c>
    </row>
    <row r="997" spans="2:12">
      <c r="B997" s="1" t="str">
        <f>IF($C997&lt;&gt;"",MATCH($C997,collection,0),"")</f>
        <v/>
      </c>
      <c r="F997" s="1">
        <f t="shared" si="75"/>
        <v>0</v>
      </c>
      <c r="G997" s="1">
        <f t="shared" si="77"/>
        <v>0</v>
      </c>
      <c r="H997" s="4"/>
      <c r="I997" s="2">
        <f t="shared" si="78"/>
        <v>0</v>
      </c>
      <c r="K997" s="5">
        <f t="shared" ca="1" si="79"/>
        <v>0</v>
      </c>
      <c r="L997" s="1">
        <f t="shared" si="76"/>
        <v>0</v>
      </c>
    </row>
    <row r="998" spans="2:12">
      <c r="B998" s="1" t="str">
        <f>IF($C998&lt;&gt;"",MATCH($C998,collection,0),"")</f>
        <v/>
      </c>
      <c r="F998" s="1">
        <f t="shared" si="75"/>
        <v>0</v>
      </c>
      <c r="G998" s="1">
        <f t="shared" si="77"/>
        <v>0</v>
      </c>
      <c r="H998" s="4"/>
      <c r="I998" s="2">
        <f t="shared" si="78"/>
        <v>0</v>
      </c>
      <c r="K998" s="5">
        <f t="shared" ca="1" si="79"/>
        <v>0</v>
      </c>
      <c r="L998" s="1">
        <f t="shared" si="76"/>
        <v>0</v>
      </c>
    </row>
    <row r="999" spans="2:12">
      <c r="B999" s="1" t="str">
        <f>IF($C999&lt;&gt;"",MATCH($C999,collection,0),"")</f>
        <v/>
      </c>
      <c r="F999" s="1">
        <f t="shared" si="75"/>
        <v>0</v>
      </c>
      <c r="G999" s="1">
        <f t="shared" si="77"/>
        <v>0</v>
      </c>
      <c r="H999" s="4"/>
      <c r="I999" s="2">
        <f t="shared" si="78"/>
        <v>0</v>
      </c>
      <c r="K999" s="5">
        <f t="shared" ca="1" si="79"/>
        <v>0</v>
      </c>
      <c r="L999" s="1">
        <f t="shared" si="76"/>
        <v>0</v>
      </c>
    </row>
    <row r="1000" spans="2:12">
      <c r="B1000" s="1" t="str">
        <f>IF($C1000&lt;&gt;"",MATCH($C1000,collection,0),"")</f>
        <v/>
      </c>
      <c r="F1000" s="1">
        <f t="shared" si="75"/>
        <v>0</v>
      </c>
      <c r="G1000" s="1">
        <f t="shared" si="77"/>
        <v>0</v>
      </c>
      <c r="H1000" s="4"/>
      <c r="I1000" s="2">
        <f t="shared" si="78"/>
        <v>0</v>
      </c>
      <c r="K1000" s="5">
        <f t="shared" ca="1" si="79"/>
        <v>0</v>
      </c>
      <c r="L1000" s="1">
        <f t="shared" si="76"/>
        <v>0</v>
      </c>
    </row>
    <row r="1001" spans="2:12">
      <c r="B1001" s="1" t="str">
        <f>IF($C1001&lt;&gt;"",MATCH($C1001,collection,0),"")</f>
        <v/>
      </c>
      <c r="F1001" s="1">
        <f t="shared" si="75"/>
        <v>0</v>
      </c>
      <c r="G1001" s="1">
        <f t="shared" si="77"/>
        <v>0</v>
      </c>
      <c r="H1001" s="4"/>
      <c r="I1001" s="2">
        <f t="shared" si="78"/>
        <v>0</v>
      </c>
      <c r="K1001" s="5">
        <f t="shared" ca="1" si="79"/>
        <v>0</v>
      </c>
      <c r="L1001" s="1">
        <f t="shared" si="76"/>
        <v>0</v>
      </c>
    </row>
    <row r="1002" spans="2:12">
      <c r="B1002" s="1" t="str">
        <f>IF($C1002&lt;&gt;"",MATCH($C1002,collection,0),"")</f>
        <v/>
      </c>
      <c r="F1002" s="1">
        <f t="shared" si="75"/>
        <v>0</v>
      </c>
      <c r="G1002" s="1">
        <f t="shared" si="77"/>
        <v>0</v>
      </c>
      <c r="H1002" s="4"/>
      <c r="I1002" s="2">
        <f t="shared" si="78"/>
        <v>0</v>
      </c>
      <c r="K1002" s="5">
        <f t="shared" ca="1" si="79"/>
        <v>0</v>
      </c>
      <c r="L1002" s="1">
        <f t="shared" si="76"/>
        <v>0</v>
      </c>
    </row>
    <row r="1003" spans="2:12">
      <c r="B1003" s="1" t="str">
        <f>IF($C1003&lt;&gt;"",MATCH($C1003,collection,0),"")</f>
        <v/>
      </c>
      <c r="F1003" s="1">
        <f t="shared" si="75"/>
        <v>0</v>
      </c>
      <c r="G1003" s="1">
        <f t="shared" si="77"/>
        <v>0</v>
      </c>
      <c r="H1003" s="4"/>
      <c r="I1003" s="2">
        <f t="shared" si="78"/>
        <v>0</v>
      </c>
      <c r="K1003" s="5">
        <f t="shared" ca="1" si="79"/>
        <v>0</v>
      </c>
      <c r="L1003" s="1">
        <f t="shared" si="76"/>
        <v>0</v>
      </c>
    </row>
    <row r="1004" spans="2:12">
      <c r="B1004" s="1" t="str">
        <f>IF($C1004&lt;&gt;"",MATCH($C1004,collection,0),"")</f>
        <v/>
      </c>
      <c r="F1004" s="1">
        <f t="shared" si="75"/>
        <v>0</v>
      </c>
      <c r="G1004" s="1">
        <f t="shared" si="77"/>
        <v>0</v>
      </c>
      <c r="H1004" s="4"/>
      <c r="I1004" s="2">
        <f t="shared" si="78"/>
        <v>0</v>
      </c>
      <c r="K1004" s="5">
        <f t="shared" ca="1" si="79"/>
        <v>0</v>
      </c>
      <c r="L1004" s="1">
        <f t="shared" si="76"/>
        <v>0</v>
      </c>
    </row>
    <row r="1005" spans="2:12">
      <c r="B1005" s="1" t="str">
        <f>IF($C1005&lt;&gt;"",MATCH($C1005,collection,0),"")</f>
        <v/>
      </c>
      <c r="F1005" s="1">
        <f t="shared" si="75"/>
        <v>0</v>
      </c>
      <c r="G1005" s="1">
        <f t="shared" si="77"/>
        <v>0</v>
      </c>
      <c r="H1005" s="4"/>
      <c r="I1005" s="2">
        <f t="shared" si="78"/>
        <v>0</v>
      </c>
      <c r="K1005" s="5">
        <f t="shared" ca="1" si="79"/>
        <v>0</v>
      </c>
      <c r="L1005" s="1">
        <f t="shared" si="76"/>
        <v>0</v>
      </c>
    </row>
    <row r="1006" spans="2:12">
      <c r="B1006" s="1" t="str">
        <f>IF($C1006&lt;&gt;"",MATCH($C1006,collection,0),"")</f>
        <v/>
      </c>
      <c r="F1006" s="1">
        <f t="shared" si="75"/>
        <v>0</v>
      </c>
      <c r="G1006" s="1">
        <f t="shared" si="77"/>
        <v>0</v>
      </c>
      <c r="H1006" s="4"/>
      <c r="I1006" s="2">
        <f t="shared" si="78"/>
        <v>0</v>
      </c>
      <c r="K1006" s="5">
        <f t="shared" ca="1" si="79"/>
        <v>0</v>
      </c>
      <c r="L1006" s="1">
        <f t="shared" si="76"/>
        <v>0</v>
      </c>
    </row>
    <row r="1007" spans="2:12">
      <c r="B1007" s="1" t="str">
        <f>IF($C1007&lt;&gt;"",MATCH($C1007,collection,0),"")</f>
        <v/>
      </c>
      <c r="F1007" s="1">
        <f t="shared" si="75"/>
        <v>0</v>
      </c>
      <c r="G1007" s="1">
        <f t="shared" si="77"/>
        <v>0</v>
      </c>
      <c r="H1007" s="4"/>
      <c r="I1007" s="2">
        <f t="shared" si="78"/>
        <v>0</v>
      </c>
      <c r="K1007" s="5">
        <f t="shared" ca="1" si="79"/>
        <v>0</v>
      </c>
      <c r="L1007" s="1">
        <f t="shared" si="76"/>
        <v>0</v>
      </c>
    </row>
    <row r="1008" spans="2:12">
      <c r="B1008" s="1" t="str">
        <f>IF($C1008&lt;&gt;"",MATCH($C1008,collection,0),"")</f>
        <v/>
      </c>
      <c r="F1008" s="1">
        <f t="shared" si="75"/>
        <v>0</v>
      </c>
      <c r="G1008" s="1">
        <f t="shared" si="77"/>
        <v>0</v>
      </c>
      <c r="H1008" s="4"/>
      <c r="I1008" s="2">
        <f t="shared" si="78"/>
        <v>0</v>
      </c>
      <c r="K1008" s="5">
        <f t="shared" ca="1" si="79"/>
        <v>0</v>
      </c>
      <c r="L1008" s="1">
        <f t="shared" si="76"/>
        <v>0</v>
      </c>
    </row>
    <row r="1009" spans="2:12">
      <c r="B1009" s="1" t="str">
        <f>IF($C1009&lt;&gt;"",MATCH($C1009,collection,0),"")</f>
        <v/>
      </c>
      <c r="F1009" s="1">
        <f t="shared" si="75"/>
        <v>0</v>
      </c>
      <c r="G1009" s="1">
        <f t="shared" si="77"/>
        <v>0</v>
      </c>
      <c r="H1009" s="4"/>
      <c r="I1009" s="2">
        <f t="shared" si="78"/>
        <v>0</v>
      </c>
      <c r="K1009" s="5">
        <f t="shared" ca="1" si="79"/>
        <v>0</v>
      </c>
      <c r="L1009" s="1">
        <f t="shared" si="76"/>
        <v>0</v>
      </c>
    </row>
    <row r="1010" spans="2:12">
      <c r="B1010" s="1" t="str">
        <f>IF($C1010&lt;&gt;"",MATCH($C1010,collection,0),"")</f>
        <v/>
      </c>
      <c r="F1010" s="1">
        <f t="shared" si="75"/>
        <v>0</v>
      </c>
      <c r="G1010" s="1">
        <f t="shared" si="77"/>
        <v>0</v>
      </c>
      <c r="H1010" s="4"/>
      <c r="I1010" s="2">
        <f t="shared" si="78"/>
        <v>0</v>
      </c>
      <c r="K1010" s="5">
        <f t="shared" ca="1" si="79"/>
        <v>0</v>
      </c>
      <c r="L1010" s="1">
        <f t="shared" si="76"/>
        <v>0</v>
      </c>
    </row>
    <row r="1011" spans="2:12">
      <c r="B1011" s="1" t="str">
        <f>IF($C1011&lt;&gt;"",MATCH($C1011,collection,0),"")</f>
        <v/>
      </c>
      <c r="F1011" s="1">
        <f t="shared" si="75"/>
        <v>0</v>
      </c>
      <c r="G1011" s="1">
        <f t="shared" si="77"/>
        <v>0</v>
      </c>
      <c r="H1011" s="4"/>
      <c r="I1011" s="2">
        <f t="shared" si="78"/>
        <v>0</v>
      </c>
      <c r="K1011" s="5">
        <f t="shared" ca="1" si="79"/>
        <v>0</v>
      </c>
      <c r="L1011" s="1">
        <f t="shared" si="76"/>
        <v>0</v>
      </c>
    </row>
    <row r="1012" spans="2:12">
      <c r="B1012" s="1" t="str">
        <f>IF($C1012&lt;&gt;"",MATCH($C1012,collection,0),"")</f>
        <v/>
      </c>
      <c r="F1012" s="1">
        <f t="shared" si="75"/>
        <v>0</v>
      </c>
      <c r="G1012" s="1">
        <f t="shared" si="77"/>
        <v>0</v>
      </c>
      <c r="H1012" s="4"/>
      <c r="I1012" s="2">
        <f t="shared" si="78"/>
        <v>0</v>
      </c>
      <c r="K1012" s="5">
        <f t="shared" ca="1" si="79"/>
        <v>0</v>
      </c>
      <c r="L1012" s="1">
        <f t="shared" si="76"/>
        <v>0</v>
      </c>
    </row>
    <row r="1013" spans="2:12">
      <c r="B1013" s="1" t="str">
        <f>IF($C1013&lt;&gt;"",MATCH($C1013,collection,0),"")</f>
        <v/>
      </c>
      <c r="F1013" s="1">
        <f t="shared" si="75"/>
        <v>0</v>
      </c>
      <c r="G1013" s="1">
        <f t="shared" si="77"/>
        <v>0</v>
      </c>
      <c r="H1013" s="4"/>
      <c r="I1013" s="2">
        <f t="shared" si="78"/>
        <v>0</v>
      </c>
      <c r="K1013" s="5">
        <f t="shared" ca="1" si="79"/>
        <v>0</v>
      </c>
      <c r="L1013" s="1">
        <f t="shared" si="76"/>
        <v>0</v>
      </c>
    </row>
    <row r="1014" spans="2:12">
      <c r="B1014" s="1" t="str">
        <f>IF($C1014&lt;&gt;"",MATCH($C1014,collection,0),"")</f>
        <v/>
      </c>
      <c r="F1014" s="1">
        <f t="shared" si="75"/>
        <v>0</v>
      </c>
      <c r="G1014" s="1">
        <f t="shared" si="77"/>
        <v>0</v>
      </c>
      <c r="H1014" s="4"/>
      <c r="I1014" s="2">
        <f t="shared" si="78"/>
        <v>0</v>
      </c>
      <c r="K1014" s="5">
        <f t="shared" ca="1" si="79"/>
        <v>0</v>
      </c>
      <c r="L1014" s="1">
        <f t="shared" si="76"/>
        <v>0</v>
      </c>
    </row>
    <row r="1015" spans="2:12">
      <c r="B1015" s="1" t="str">
        <f>IF($C1015&lt;&gt;"",MATCH($C1015,collection,0),"")</f>
        <v/>
      </c>
      <c r="F1015" s="1">
        <f t="shared" si="75"/>
        <v>0</v>
      </c>
      <c r="G1015" s="1">
        <f t="shared" si="77"/>
        <v>0</v>
      </c>
      <c r="H1015" s="4"/>
      <c r="I1015" s="2">
        <f t="shared" si="78"/>
        <v>0</v>
      </c>
      <c r="K1015" s="5">
        <f t="shared" ca="1" si="79"/>
        <v>0</v>
      </c>
      <c r="L1015" s="1">
        <f t="shared" si="76"/>
        <v>0</v>
      </c>
    </row>
    <row r="1016" spans="2:12">
      <c r="B1016" s="1" t="str">
        <f>IF($C1016&lt;&gt;"",MATCH($C1016,collection,0),"")</f>
        <v/>
      </c>
      <c r="F1016" s="1">
        <f t="shared" si="75"/>
        <v>0</v>
      </c>
      <c r="G1016" s="1">
        <f t="shared" si="77"/>
        <v>0</v>
      </c>
      <c r="H1016" s="4"/>
      <c r="I1016" s="2">
        <f t="shared" si="78"/>
        <v>0</v>
      </c>
      <c r="K1016" s="5">
        <f t="shared" ca="1" si="79"/>
        <v>0</v>
      </c>
      <c r="L1016" s="1">
        <f t="shared" si="76"/>
        <v>0</v>
      </c>
    </row>
    <row r="1017" spans="2:12">
      <c r="B1017" s="1" t="str">
        <f>IF($C1017&lt;&gt;"",MATCH($C1017,collection,0),"")</f>
        <v/>
      </c>
      <c r="F1017" s="1">
        <f t="shared" si="75"/>
        <v>0</v>
      </c>
      <c r="G1017" s="1">
        <f t="shared" si="77"/>
        <v>0</v>
      </c>
      <c r="H1017" s="4"/>
      <c r="I1017" s="2">
        <f t="shared" si="78"/>
        <v>0</v>
      </c>
      <c r="K1017" s="5">
        <f t="shared" ca="1" si="79"/>
        <v>0</v>
      </c>
      <c r="L1017" s="1">
        <f t="shared" si="76"/>
        <v>0</v>
      </c>
    </row>
    <row r="1018" spans="2:12">
      <c r="B1018" s="1" t="str">
        <f>IF($C1018&lt;&gt;"",MATCH($C1018,collection,0),"")</f>
        <v/>
      </c>
      <c r="F1018" s="1">
        <f t="shared" si="75"/>
        <v>0</v>
      </c>
      <c r="G1018" s="1">
        <f t="shared" si="77"/>
        <v>0</v>
      </c>
      <c r="H1018" s="4"/>
      <c r="I1018" s="2">
        <f t="shared" si="78"/>
        <v>0</v>
      </c>
      <c r="K1018" s="5">
        <f t="shared" ca="1" si="79"/>
        <v>0</v>
      </c>
      <c r="L1018" s="1">
        <f t="shared" si="76"/>
        <v>0</v>
      </c>
    </row>
    <row r="1019" spans="2:12">
      <c r="B1019" s="1" t="str">
        <f>IF($C1019&lt;&gt;"",MATCH($C1019,collection,0),"")</f>
        <v/>
      </c>
      <c r="F1019" s="1">
        <f t="shared" si="75"/>
        <v>0</v>
      </c>
      <c r="G1019" s="1">
        <f t="shared" si="77"/>
        <v>0</v>
      </c>
      <c r="H1019" s="4"/>
      <c r="I1019" s="2">
        <f t="shared" si="78"/>
        <v>0</v>
      </c>
      <c r="K1019" s="5">
        <f t="shared" ca="1" si="79"/>
        <v>0</v>
      </c>
      <c r="L1019" s="1">
        <f t="shared" si="76"/>
        <v>0</v>
      </c>
    </row>
    <row r="1020" spans="2:12">
      <c r="B1020" s="1" t="str">
        <f>IF($C1020&lt;&gt;"",MATCH($C1020,collection,0),"")</f>
        <v/>
      </c>
      <c r="F1020" s="1">
        <f t="shared" si="75"/>
        <v>0</v>
      </c>
      <c r="G1020" s="1">
        <f t="shared" si="77"/>
        <v>0</v>
      </c>
      <c r="H1020" s="4"/>
      <c r="I1020" s="2">
        <f t="shared" si="78"/>
        <v>0</v>
      </c>
      <c r="K1020" s="5">
        <f t="shared" ca="1" si="79"/>
        <v>0</v>
      </c>
      <c r="L1020" s="1">
        <f t="shared" si="76"/>
        <v>0</v>
      </c>
    </row>
    <row r="1021" spans="2:12">
      <c r="B1021" s="1" t="str">
        <f>IF($C1021&lt;&gt;"",MATCH($C1021,collection,0),"")</f>
        <v/>
      </c>
      <c r="F1021" s="1">
        <f t="shared" si="75"/>
        <v>0</v>
      </c>
      <c r="G1021" s="1">
        <f t="shared" si="77"/>
        <v>0</v>
      </c>
      <c r="H1021" s="4"/>
      <c r="I1021" s="2">
        <f t="shared" si="78"/>
        <v>0</v>
      </c>
      <c r="K1021" s="5">
        <f t="shared" ca="1" si="79"/>
        <v>0</v>
      </c>
      <c r="L1021" s="1">
        <f t="shared" si="76"/>
        <v>0</v>
      </c>
    </row>
    <row r="1022" spans="2:12">
      <c r="B1022" s="1" t="str">
        <f>IF($C1022&lt;&gt;"",MATCH($C1022,collection,0),"")</f>
        <v/>
      </c>
      <c r="F1022" s="1">
        <f t="shared" si="75"/>
        <v>0</v>
      </c>
      <c r="G1022" s="1">
        <f t="shared" si="77"/>
        <v>0</v>
      </c>
      <c r="H1022" s="4"/>
      <c r="I1022" s="2">
        <f t="shared" si="78"/>
        <v>0</v>
      </c>
      <c r="K1022" s="5">
        <f t="shared" ca="1" si="79"/>
        <v>0</v>
      </c>
      <c r="L1022" s="1">
        <f t="shared" si="76"/>
        <v>0</v>
      </c>
    </row>
    <row r="1023" spans="2:12">
      <c r="B1023" s="1" t="str">
        <f>IF($C1023&lt;&gt;"",MATCH($C1023,collection,0),"")</f>
        <v/>
      </c>
      <c r="F1023" s="1">
        <f t="shared" si="75"/>
        <v>0</v>
      </c>
      <c r="G1023" s="1">
        <f t="shared" si="77"/>
        <v>0</v>
      </c>
      <c r="H1023" s="4"/>
      <c r="I1023" s="2">
        <f t="shared" si="78"/>
        <v>0</v>
      </c>
      <c r="K1023" s="5">
        <f t="shared" ca="1" si="79"/>
        <v>0</v>
      </c>
      <c r="L1023" s="1">
        <f t="shared" si="76"/>
        <v>0</v>
      </c>
    </row>
    <row r="1024" spans="2:12">
      <c r="B1024" s="1" t="str">
        <f>IF($C1024&lt;&gt;"",MATCH($C1024,collection,0),"")</f>
        <v/>
      </c>
      <c r="F1024" s="1">
        <f t="shared" si="75"/>
        <v>0</v>
      </c>
      <c r="G1024" s="1">
        <f t="shared" si="77"/>
        <v>0</v>
      </c>
      <c r="H1024" s="4"/>
      <c r="I1024" s="2">
        <f t="shared" si="78"/>
        <v>0</v>
      </c>
      <c r="K1024" s="5">
        <f t="shared" ca="1" si="79"/>
        <v>0</v>
      </c>
      <c r="L1024" s="1">
        <f t="shared" si="76"/>
        <v>0</v>
      </c>
    </row>
    <row r="1025" spans="2:12">
      <c r="B1025" s="1" t="str">
        <f>IF($C1025&lt;&gt;"",MATCH($C1025,collection,0),"")</f>
        <v/>
      </c>
      <c r="F1025" s="1">
        <f t="shared" si="75"/>
        <v>0</v>
      </c>
      <c r="G1025" s="1">
        <f t="shared" si="77"/>
        <v>0</v>
      </c>
      <c r="H1025" s="4"/>
      <c r="I1025" s="2">
        <f t="shared" si="78"/>
        <v>0</v>
      </c>
      <c r="K1025" s="5">
        <f t="shared" ca="1" si="79"/>
        <v>0</v>
      </c>
      <c r="L1025" s="1">
        <f t="shared" si="76"/>
        <v>0</v>
      </c>
    </row>
    <row r="1026" spans="2:12">
      <c r="B1026" s="1" t="str">
        <f>IF($C1026&lt;&gt;"",MATCH($C1026,collection,0),"")</f>
        <v/>
      </c>
      <c r="F1026" s="1">
        <f t="shared" si="75"/>
        <v>0</v>
      </c>
      <c r="G1026" s="1">
        <f t="shared" si="77"/>
        <v>0</v>
      </c>
      <c r="H1026" s="4"/>
      <c r="I1026" s="2">
        <f t="shared" si="78"/>
        <v>0</v>
      </c>
      <c r="K1026" s="5">
        <f t="shared" ca="1" si="79"/>
        <v>0</v>
      </c>
      <c r="L1026" s="1">
        <f t="shared" si="76"/>
        <v>0</v>
      </c>
    </row>
    <row r="1027" spans="2:12">
      <c r="B1027" s="1" t="str">
        <f>IF($C1027&lt;&gt;"",MATCH($C1027,collection,0),"")</f>
        <v/>
      </c>
      <c r="F1027" s="1">
        <f t="shared" si="75"/>
        <v>0</v>
      </c>
      <c r="G1027" s="1">
        <f t="shared" si="77"/>
        <v>0</v>
      </c>
      <c r="H1027" s="4"/>
      <c r="I1027" s="2">
        <f t="shared" si="78"/>
        <v>0</v>
      </c>
      <c r="K1027" s="5">
        <f t="shared" ca="1" si="79"/>
        <v>0</v>
      </c>
      <c r="L1027" s="1">
        <f t="shared" si="76"/>
        <v>0</v>
      </c>
    </row>
    <row r="1028" spans="2:12">
      <c r="B1028" s="1" t="str">
        <f>IF($C1028&lt;&gt;"",MATCH($C1028,collection,0),"")</f>
        <v/>
      </c>
      <c r="F1028" s="1">
        <f t="shared" ref="F1028:F1091" si="80">D1028*3000</f>
        <v>0</v>
      </c>
      <c r="G1028" s="1">
        <f t="shared" si="77"/>
        <v>0</v>
      </c>
      <c r="H1028" s="4"/>
      <c r="I1028" s="2">
        <f t="shared" si="78"/>
        <v>0</v>
      </c>
      <c r="K1028" s="5">
        <f t="shared" ca="1" si="79"/>
        <v>0</v>
      </c>
      <c r="L1028" s="1">
        <f t="shared" ref="L1028:L1091" si="81">SUMIFS(G$4:G$5000,I$4:I$5000,"مستحق",C$4:C$5000,C1028)</f>
        <v>0</v>
      </c>
    </row>
    <row r="1029" spans="2:12">
      <c r="B1029" s="1" t="str">
        <f>IF($C1029&lt;&gt;"",MATCH($C1029,collection,0),"")</f>
        <v/>
      </c>
      <c r="F1029" s="1">
        <f t="shared" si="80"/>
        <v>0</v>
      </c>
      <c r="G1029" s="1">
        <f t="shared" ref="G1029:G1092" si="82">F1029/12</f>
        <v>0</v>
      </c>
      <c r="H1029" s="4"/>
      <c r="I1029" s="2">
        <f t="shared" ref="I1029:I1092" si="83">IF((OR(J1029="لم يتم السداد",J1029="متعثر")),"مستحق",(IF(J1029="تم السداد","تم السداد",0)))</f>
        <v>0</v>
      </c>
      <c r="K1029" s="5">
        <f t="shared" ref="K1029:K1092" ca="1" si="84">IF(F1029&gt;0,MONTH(TODAY()-H1029),0)</f>
        <v>0</v>
      </c>
      <c r="L1029" s="1">
        <f t="shared" si="81"/>
        <v>0</v>
      </c>
    </row>
    <row r="1030" spans="2:12">
      <c r="B1030" s="1" t="str">
        <f>IF($C1030&lt;&gt;"",MATCH($C1030,collection,0),"")</f>
        <v/>
      </c>
      <c r="F1030" s="1">
        <f t="shared" si="80"/>
        <v>0</v>
      </c>
      <c r="G1030" s="1">
        <f t="shared" si="82"/>
        <v>0</v>
      </c>
      <c r="H1030" s="4"/>
      <c r="I1030" s="2">
        <f t="shared" si="83"/>
        <v>0</v>
      </c>
      <c r="K1030" s="5">
        <f t="shared" ca="1" si="84"/>
        <v>0</v>
      </c>
      <c r="L1030" s="1">
        <f t="shared" si="81"/>
        <v>0</v>
      </c>
    </row>
    <row r="1031" spans="2:12">
      <c r="B1031" s="1" t="str">
        <f>IF($C1031&lt;&gt;"",MATCH($C1031,collection,0),"")</f>
        <v/>
      </c>
      <c r="F1031" s="1">
        <f t="shared" si="80"/>
        <v>0</v>
      </c>
      <c r="G1031" s="1">
        <f t="shared" si="82"/>
        <v>0</v>
      </c>
      <c r="H1031" s="4"/>
      <c r="I1031" s="2">
        <f t="shared" si="83"/>
        <v>0</v>
      </c>
      <c r="K1031" s="5">
        <f t="shared" ca="1" si="84"/>
        <v>0</v>
      </c>
      <c r="L1031" s="1">
        <f t="shared" si="81"/>
        <v>0</v>
      </c>
    </row>
    <row r="1032" spans="2:12">
      <c r="B1032" s="1" t="str">
        <f>IF($C1032&lt;&gt;"",MATCH($C1032,collection,0),"")</f>
        <v/>
      </c>
      <c r="F1032" s="1">
        <f t="shared" si="80"/>
        <v>0</v>
      </c>
      <c r="G1032" s="1">
        <f t="shared" si="82"/>
        <v>0</v>
      </c>
      <c r="H1032" s="4"/>
      <c r="I1032" s="2">
        <f t="shared" si="83"/>
        <v>0</v>
      </c>
      <c r="K1032" s="5">
        <f t="shared" ca="1" si="84"/>
        <v>0</v>
      </c>
      <c r="L1032" s="1">
        <f t="shared" si="81"/>
        <v>0</v>
      </c>
    </row>
    <row r="1033" spans="2:12">
      <c r="B1033" s="1" t="str">
        <f>IF($C1033&lt;&gt;"",MATCH($C1033,collection,0),"")</f>
        <v/>
      </c>
      <c r="F1033" s="1">
        <f t="shared" si="80"/>
        <v>0</v>
      </c>
      <c r="G1033" s="1">
        <f t="shared" si="82"/>
        <v>0</v>
      </c>
      <c r="H1033" s="4"/>
      <c r="I1033" s="2">
        <f t="shared" si="83"/>
        <v>0</v>
      </c>
      <c r="K1033" s="5">
        <f t="shared" ca="1" si="84"/>
        <v>0</v>
      </c>
      <c r="L1033" s="1">
        <f t="shared" si="81"/>
        <v>0</v>
      </c>
    </row>
    <row r="1034" spans="2:12">
      <c r="B1034" s="1" t="str">
        <f>IF($C1034&lt;&gt;"",MATCH($C1034,collection,0),"")</f>
        <v/>
      </c>
      <c r="F1034" s="1">
        <f t="shared" si="80"/>
        <v>0</v>
      </c>
      <c r="G1034" s="1">
        <f t="shared" si="82"/>
        <v>0</v>
      </c>
      <c r="H1034" s="4"/>
      <c r="I1034" s="2">
        <f t="shared" si="83"/>
        <v>0</v>
      </c>
      <c r="K1034" s="5">
        <f t="shared" ca="1" si="84"/>
        <v>0</v>
      </c>
      <c r="L1034" s="1">
        <f t="shared" si="81"/>
        <v>0</v>
      </c>
    </row>
    <row r="1035" spans="2:12">
      <c r="B1035" s="1" t="str">
        <f>IF($C1035&lt;&gt;"",MATCH($C1035,collection,0),"")</f>
        <v/>
      </c>
      <c r="F1035" s="1">
        <f t="shared" si="80"/>
        <v>0</v>
      </c>
      <c r="G1035" s="1">
        <f t="shared" si="82"/>
        <v>0</v>
      </c>
      <c r="H1035" s="4"/>
      <c r="I1035" s="2">
        <f t="shared" si="83"/>
        <v>0</v>
      </c>
      <c r="K1035" s="5">
        <f t="shared" ca="1" si="84"/>
        <v>0</v>
      </c>
      <c r="L1035" s="1">
        <f t="shared" si="81"/>
        <v>0</v>
      </c>
    </row>
    <row r="1036" spans="2:12">
      <c r="B1036" s="1" t="str">
        <f>IF($C1036&lt;&gt;"",MATCH($C1036,collection,0),"")</f>
        <v/>
      </c>
      <c r="F1036" s="1">
        <f t="shared" si="80"/>
        <v>0</v>
      </c>
      <c r="G1036" s="1">
        <f t="shared" si="82"/>
        <v>0</v>
      </c>
      <c r="H1036" s="4"/>
      <c r="I1036" s="2">
        <f t="shared" si="83"/>
        <v>0</v>
      </c>
      <c r="K1036" s="5">
        <f t="shared" ca="1" si="84"/>
        <v>0</v>
      </c>
      <c r="L1036" s="1">
        <f t="shared" si="81"/>
        <v>0</v>
      </c>
    </row>
    <row r="1037" spans="2:12">
      <c r="B1037" s="1" t="str">
        <f>IF($C1037&lt;&gt;"",MATCH($C1037,collection,0),"")</f>
        <v/>
      </c>
      <c r="F1037" s="1">
        <f t="shared" si="80"/>
        <v>0</v>
      </c>
      <c r="G1037" s="1">
        <f t="shared" si="82"/>
        <v>0</v>
      </c>
      <c r="H1037" s="4"/>
      <c r="I1037" s="2">
        <f t="shared" si="83"/>
        <v>0</v>
      </c>
      <c r="K1037" s="5">
        <f t="shared" ca="1" si="84"/>
        <v>0</v>
      </c>
      <c r="L1037" s="1">
        <f t="shared" si="81"/>
        <v>0</v>
      </c>
    </row>
    <row r="1038" spans="2:12">
      <c r="B1038" s="1" t="str">
        <f>IF($C1038&lt;&gt;"",MATCH($C1038,collection,0),"")</f>
        <v/>
      </c>
      <c r="F1038" s="1">
        <f t="shared" si="80"/>
        <v>0</v>
      </c>
      <c r="G1038" s="1">
        <f t="shared" si="82"/>
        <v>0</v>
      </c>
      <c r="H1038" s="4"/>
      <c r="I1038" s="2">
        <f t="shared" si="83"/>
        <v>0</v>
      </c>
      <c r="K1038" s="5">
        <f t="shared" ca="1" si="84"/>
        <v>0</v>
      </c>
      <c r="L1038" s="1">
        <f t="shared" si="81"/>
        <v>0</v>
      </c>
    </row>
    <row r="1039" spans="2:12">
      <c r="B1039" s="1" t="str">
        <f>IF($C1039&lt;&gt;"",MATCH($C1039,collection,0),"")</f>
        <v/>
      </c>
      <c r="F1039" s="1">
        <f t="shared" si="80"/>
        <v>0</v>
      </c>
      <c r="G1039" s="1">
        <f t="shared" si="82"/>
        <v>0</v>
      </c>
      <c r="H1039" s="4"/>
      <c r="I1039" s="2">
        <f t="shared" si="83"/>
        <v>0</v>
      </c>
      <c r="K1039" s="5">
        <f t="shared" ca="1" si="84"/>
        <v>0</v>
      </c>
      <c r="L1039" s="1">
        <f t="shared" si="81"/>
        <v>0</v>
      </c>
    </row>
    <row r="1040" spans="2:12">
      <c r="B1040" s="1" t="str">
        <f>IF($C1040&lt;&gt;"",MATCH($C1040,collection,0),"")</f>
        <v/>
      </c>
      <c r="F1040" s="1">
        <f t="shared" si="80"/>
        <v>0</v>
      </c>
      <c r="G1040" s="1">
        <f t="shared" si="82"/>
        <v>0</v>
      </c>
      <c r="H1040" s="4"/>
      <c r="I1040" s="2">
        <f t="shared" si="83"/>
        <v>0</v>
      </c>
      <c r="K1040" s="5">
        <f t="shared" ca="1" si="84"/>
        <v>0</v>
      </c>
      <c r="L1040" s="1">
        <f t="shared" si="81"/>
        <v>0</v>
      </c>
    </row>
    <row r="1041" spans="2:12">
      <c r="B1041" s="1" t="str">
        <f>IF($C1041&lt;&gt;"",MATCH($C1041,collection,0),"")</f>
        <v/>
      </c>
      <c r="F1041" s="1">
        <f t="shared" si="80"/>
        <v>0</v>
      </c>
      <c r="G1041" s="1">
        <f t="shared" si="82"/>
        <v>0</v>
      </c>
      <c r="H1041" s="4"/>
      <c r="I1041" s="2">
        <f t="shared" si="83"/>
        <v>0</v>
      </c>
      <c r="K1041" s="5">
        <f t="shared" ca="1" si="84"/>
        <v>0</v>
      </c>
      <c r="L1041" s="1">
        <f t="shared" si="81"/>
        <v>0</v>
      </c>
    </row>
    <row r="1042" spans="2:12">
      <c r="B1042" s="1" t="str">
        <f>IF($C1042&lt;&gt;"",MATCH($C1042,collection,0),"")</f>
        <v/>
      </c>
      <c r="F1042" s="1">
        <f t="shared" si="80"/>
        <v>0</v>
      </c>
      <c r="G1042" s="1">
        <f t="shared" si="82"/>
        <v>0</v>
      </c>
      <c r="H1042" s="4"/>
      <c r="I1042" s="2">
        <f t="shared" si="83"/>
        <v>0</v>
      </c>
      <c r="K1042" s="5">
        <f t="shared" ca="1" si="84"/>
        <v>0</v>
      </c>
      <c r="L1042" s="1">
        <f t="shared" si="81"/>
        <v>0</v>
      </c>
    </row>
    <row r="1043" spans="2:12">
      <c r="B1043" s="1" t="str">
        <f>IF($C1043&lt;&gt;"",MATCH($C1043,collection,0),"")</f>
        <v/>
      </c>
      <c r="F1043" s="1">
        <f t="shared" si="80"/>
        <v>0</v>
      </c>
      <c r="G1043" s="1">
        <f t="shared" si="82"/>
        <v>0</v>
      </c>
      <c r="H1043" s="4"/>
      <c r="I1043" s="2">
        <f t="shared" si="83"/>
        <v>0</v>
      </c>
      <c r="K1043" s="5">
        <f t="shared" ca="1" si="84"/>
        <v>0</v>
      </c>
      <c r="L1043" s="1">
        <f t="shared" si="81"/>
        <v>0</v>
      </c>
    </row>
    <row r="1044" spans="2:12">
      <c r="B1044" s="1" t="str">
        <f>IF($C1044&lt;&gt;"",MATCH($C1044,collection,0),"")</f>
        <v/>
      </c>
      <c r="F1044" s="1">
        <f t="shared" si="80"/>
        <v>0</v>
      </c>
      <c r="G1044" s="1">
        <f t="shared" si="82"/>
        <v>0</v>
      </c>
      <c r="H1044" s="4"/>
      <c r="I1044" s="2">
        <f t="shared" si="83"/>
        <v>0</v>
      </c>
      <c r="K1044" s="5">
        <f t="shared" ca="1" si="84"/>
        <v>0</v>
      </c>
      <c r="L1044" s="1">
        <f t="shared" si="81"/>
        <v>0</v>
      </c>
    </row>
    <row r="1045" spans="2:12">
      <c r="B1045" s="1" t="str">
        <f>IF($C1045&lt;&gt;"",MATCH($C1045,collection,0),"")</f>
        <v/>
      </c>
      <c r="F1045" s="1">
        <f t="shared" si="80"/>
        <v>0</v>
      </c>
      <c r="G1045" s="1">
        <f t="shared" si="82"/>
        <v>0</v>
      </c>
      <c r="H1045" s="4"/>
      <c r="I1045" s="2">
        <f t="shared" si="83"/>
        <v>0</v>
      </c>
      <c r="K1045" s="5">
        <f t="shared" ca="1" si="84"/>
        <v>0</v>
      </c>
      <c r="L1045" s="1">
        <f t="shared" si="81"/>
        <v>0</v>
      </c>
    </row>
    <row r="1046" spans="2:12">
      <c r="B1046" s="1" t="str">
        <f>IF($C1046&lt;&gt;"",MATCH($C1046,collection,0),"")</f>
        <v/>
      </c>
      <c r="F1046" s="1">
        <f t="shared" si="80"/>
        <v>0</v>
      </c>
      <c r="G1046" s="1">
        <f t="shared" si="82"/>
        <v>0</v>
      </c>
      <c r="H1046" s="4"/>
      <c r="I1046" s="2">
        <f t="shared" si="83"/>
        <v>0</v>
      </c>
      <c r="K1046" s="5">
        <f t="shared" ca="1" si="84"/>
        <v>0</v>
      </c>
      <c r="L1046" s="1">
        <f t="shared" si="81"/>
        <v>0</v>
      </c>
    </row>
    <row r="1047" spans="2:12">
      <c r="B1047" s="1" t="str">
        <f>IF($C1047&lt;&gt;"",MATCH($C1047,collection,0),"")</f>
        <v/>
      </c>
      <c r="F1047" s="1">
        <f t="shared" si="80"/>
        <v>0</v>
      </c>
      <c r="G1047" s="1">
        <f t="shared" si="82"/>
        <v>0</v>
      </c>
      <c r="H1047" s="4"/>
      <c r="I1047" s="2">
        <f t="shared" si="83"/>
        <v>0</v>
      </c>
      <c r="K1047" s="5">
        <f t="shared" ca="1" si="84"/>
        <v>0</v>
      </c>
      <c r="L1047" s="1">
        <f t="shared" si="81"/>
        <v>0</v>
      </c>
    </row>
    <row r="1048" spans="2:12">
      <c r="B1048" s="1" t="str">
        <f>IF($C1048&lt;&gt;"",MATCH($C1048,collection,0),"")</f>
        <v/>
      </c>
      <c r="F1048" s="1">
        <f t="shared" si="80"/>
        <v>0</v>
      </c>
      <c r="G1048" s="1">
        <f t="shared" si="82"/>
        <v>0</v>
      </c>
      <c r="H1048" s="4"/>
      <c r="I1048" s="2">
        <f t="shared" si="83"/>
        <v>0</v>
      </c>
      <c r="K1048" s="5">
        <f t="shared" ca="1" si="84"/>
        <v>0</v>
      </c>
      <c r="L1048" s="1">
        <f t="shared" si="81"/>
        <v>0</v>
      </c>
    </row>
    <row r="1049" spans="2:12">
      <c r="B1049" s="1" t="str">
        <f>IF($C1049&lt;&gt;"",MATCH($C1049,collection,0),"")</f>
        <v/>
      </c>
      <c r="F1049" s="1">
        <f t="shared" si="80"/>
        <v>0</v>
      </c>
      <c r="G1049" s="1">
        <f t="shared" si="82"/>
        <v>0</v>
      </c>
      <c r="H1049" s="4"/>
      <c r="I1049" s="2">
        <f t="shared" si="83"/>
        <v>0</v>
      </c>
      <c r="K1049" s="5">
        <f t="shared" ca="1" si="84"/>
        <v>0</v>
      </c>
      <c r="L1049" s="1">
        <f t="shared" si="81"/>
        <v>0</v>
      </c>
    </row>
    <row r="1050" spans="2:12">
      <c r="B1050" s="1" t="str">
        <f>IF($C1050&lt;&gt;"",MATCH($C1050,collection,0),"")</f>
        <v/>
      </c>
      <c r="F1050" s="1">
        <f t="shared" si="80"/>
        <v>0</v>
      </c>
      <c r="G1050" s="1">
        <f t="shared" si="82"/>
        <v>0</v>
      </c>
      <c r="H1050" s="4"/>
      <c r="I1050" s="2">
        <f t="shared" si="83"/>
        <v>0</v>
      </c>
      <c r="K1050" s="5">
        <f t="shared" ca="1" si="84"/>
        <v>0</v>
      </c>
      <c r="L1050" s="1">
        <f t="shared" si="81"/>
        <v>0</v>
      </c>
    </row>
    <row r="1051" spans="2:12">
      <c r="B1051" s="1" t="str">
        <f>IF($C1051&lt;&gt;"",MATCH($C1051,collection,0),"")</f>
        <v/>
      </c>
      <c r="F1051" s="1">
        <f t="shared" si="80"/>
        <v>0</v>
      </c>
      <c r="G1051" s="1">
        <f t="shared" si="82"/>
        <v>0</v>
      </c>
      <c r="H1051" s="4"/>
      <c r="I1051" s="2">
        <f t="shared" si="83"/>
        <v>0</v>
      </c>
      <c r="K1051" s="5">
        <f t="shared" ca="1" si="84"/>
        <v>0</v>
      </c>
      <c r="L1051" s="1">
        <f t="shared" si="81"/>
        <v>0</v>
      </c>
    </row>
    <row r="1052" spans="2:12">
      <c r="B1052" s="1" t="str">
        <f>IF($C1052&lt;&gt;"",MATCH($C1052,collection,0),"")</f>
        <v/>
      </c>
      <c r="F1052" s="1">
        <f t="shared" si="80"/>
        <v>0</v>
      </c>
      <c r="G1052" s="1">
        <f t="shared" si="82"/>
        <v>0</v>
      </c>
      <c r="H1052" s="4"/>
      <c r="I1052" s="2">
        <f t="shared" si="83"/>
        <v>0</v>
      </c>
      <c r="K1052" s="5">
        <f t="shared" ca="1" si="84"/>
        <v>0</v>
      </c>
      <c r="L1052" s="1">
        <f t="shared" si="81"/>
        <v>0</v>
      </c>
    </row>
    <row r="1053" spans="2:12">
      <c r="B1053" s="1" t="str">
        <f>IF($C1053&lt;&gt;"",MATCH($C1053,collection,0),"")</f>
        <v/>
      </c>
      <c r="F1053" s="1">
        <f t="shared" si="80"/>
        <v>0</v>
      </c>
      <c r="G1053" s="1">
        <f t="shared" si="82"/>
        <v>0</v>
      </c>
      <c r="H1053" s="4"/>
      <c r="I1053" s="2">
        <f t="shared" si="83"/>
        <v>0</v>
      </c>
      <c r="K1053" s="5">
        <f t="shared" ca="1" si="84"/>
        <v>0</v>
      </c>
      <c r="L1053" s="1">
        <f t="shared" si="81"/>
        <v>0</v>
      </c>
    </row>
    <row r="1054" spans="2:12">
      <c r="B1054" s="1" t="str">
        <f>IF($C1054&lt;&gt;"",MATCH($C1054,collection,0),"")</f>
        <v/>
      </c>
      <c r="F1054" s="1">
        <f t="shared" si="80"/>
        <v>0</v>
      </c>
      <c r="G1054" s="1">
        <f t="shared" si="82"/>
        <v>0</v>
      </c>
      <c r="H1054" s="4"/>
      <c r="I1054" s="2">
        <f t="shared" si="83"/>
        <v>0</v>
      </c>
      <c r="K1054" s="5">
        <f t="shared" ca="1" si="84"/>
        <v>0</v>
      </c>
      <c r="L1054" s="1">
        <f t="shared" si="81"/>
        <v>0</v>
      </c>
    </row>
    <row r="1055" spans="2:12">
      <c r="B1055" s="1" t="str">
        <f>IF($C1055&lt;&gt;"",MATCH($C1055,collection,0),"")</f>
        <v/>
      </c>
      <c r="F1055" s="1">
        <f t="shared" si="80"/>
        <v>0</v>
      </c>
      <c r="G1055" s="1">
        <f t="shared" si="82"/>
        <v>0</v>
      </c>
      <c r="H1055" s="4"/>
      <c r="I1055" s="2">
        <f t="shared" si="83"/>
        <v>0</v>
      </c>
      <c r="K1055" s="5">
        <f t="shared" ca="1" si="84"/>
        <v>0</v>
      </c>
      <c r="L1055" s="1">
        <f t="shared" si="81"/>
        <v>0</v>
      </c>
    </row>
    <row r="1056" spans="2:12">
      <c r="B1056" s="1" t="str">
        <f>IF($C1056&lt;&gt;"",MATCH($C1056,collection,0),"")</f>
        <v/>
      </c>
      <c r="F1056" s="1">
        <f t="shared" si="80"/>
        <v>0</v>
      </c>
      <c r="G1056" s="1">
        <f t="shared" si="82"/>
        <v>0</v>
      </c>
      <c r="H1056" s="4"/>
      <c r="I1056" s="2">
        <f t="shared" si="83"/>
        <v>0</v>
      </c>
      <c r="K1056" s="5">
        <f t="shared" ca="1" si="84"/>
        <v>0</v>
      </c>
      <c r="L1056" s="1">
        <f t="shared" si="81"/>
        <v>0</v>
      </c>
    </row>
    <row r="1057" spans="2:12">
      <c r="B1057" s="1" t="str">
        <f>IF($C1057&lt;&gt;"",MATCH($C1057,collection,0),"")</f>
        <v/>
      </c>
      <c r="F1057" s="1">
        <f t="shared" si="80"/>
        <v>0</v>
      </c>
      <c r="G1057" s="1">
        <f t="shared" si="82"/>
        <v>0</v>
      </c>
      <c r="H1057" s="4"/>
      <c r="I1057" s="2">
        <f t="shared" si="83"/>
        <v>0</v>
      </c>
      <c r="K1057" s="5">
        <f t="shared" ca="1" si="84"/>
        <v>0</v>
      </c>
      <c r="L1057" s="1">
        <f t="shared" si="81"/>
        <v>0</v>
      </c>
    </row>
    <row r="1058" spans="2:12">
      <c r="B1058" s="1" t="str">
        <f>IF($C1058&lt;&gt;"",MATCH($C1058,collection,0),"")</f>
        <v/>
      </c>
      <c r="F1058" s="1">
        <f t="shared" si="80"/>
        <v>0</v>
      </c>
      <c r="G1058" s="1">
        <f t="shared" si="82"/>
        <v>0</v>
      </c>
      <c r="H1058" s="4"/>
      <c r="I1058" s="2">
        <f t="shared" si="83"/>
        <v>0</v>
      </c>
      <c r="K1058" s="5">
        <f t="shared" ca="1" si="84"/>
        <v>0</v>
      </c>
      <c r="L1058" s="1">
        <f t="shared" si="81"/>
        <v>0</v>
      </c>
    </row>
    <row r="1059" spans="2:12">
      <c r="B1059" s="1" t="str">
        <f>IF($C1059&lt;&gt;"",MATCH($C1059,collection,0),"")</f>
        <v/>
      </c>
      <c r="F1059" s="1">
        <f t="shared" si="80"/>
        <v>0</v>
      </c>
      <c r="G1059" s="1">
        <f t="shared" si="82"/>
        <v>0</v>
      </c>
      <c r="H1059" s="4"/>
      <c r="I1059" s="2">
        <f t="shared" si="83"/>
        <v>0</v>
      </c>
      <c r="K1059" s="5">
        <f t="shared" ca="1" si="84"/>
        <v>0</v>
      </c>
      <c r="L1059" s="1">
        <f t="shared" si="81"/>
        <v>0</v>
      </c>
    </row>
    <row r="1060" spans="2:12">
      <c r="B1060" s="1" t="str">
        <f>IF($C1060&lt;&gt;"",MATCH($C1060,collection,0),"")</f>
        <v/>
      </c>
      <c r="F1060" s="1">
        <f t="shared" si="80"/>
        <v>0</v>
      </c>
      <c r="G1060" s="1">
        <f t="shared" si="82"/>
        <v>0</v>
      </c>
      <c r="H1060" s="4"/>
      <c r="I1060" s="2">
        <f t="shared" si="83"/>
        <v>0</v>
      </c>
      <c r="K1060" s="5">
        <f t="shared" ca="1" si="84"/>
        <v>0</v>
      </c>
      <c r="L1060" s="1">
        <f t="shared" si="81"/>
        <v>0</v>
      </c>
    </row>
    <row r="1061" spans="2:12">
      <c r="B1061" s="1" t="str">
        <f>IF($C1061&lt;&gt;"",MATCH($C1061,collection,0),"")</f>
        <v/>
      </c>
      <c r="F1061" s="1">
        <f t="shared" si="80"/>
        <v>0</v>
      </c>
      <c r="G1061" s="1">
        <f t="shared" si="82"/>
        <v>0</v>
      </c>
      <c r="H1061" s="4"/>
      <c r="I1061" s="2">
        <f t="shared" si="83"/>
        <v>0</v>
      </c>
      <c r="K1061" s="5">
        <f t="shared" ca="1" si="84"/>
        <v>0</v>
      </c>
      <c r="L1061" s="1">
        <f t="shared" si="81"/>
        <v>0</v>
      </c>
    </row>
    <row r="1062" spans="2:12">
      <c r="B1062" s="1" t="str">
        <f>IF($C1062&lt;&gt;"",MATCH($C1062,collection,0),"")</f>
        <v/>
      </c>
      <c r="F1062" s="1">
        <f t="shared" si="80"/>
        <v>0</v>
      </c>
      <c r="G1062" s="1">
        <f t="shared" si="82"/>
        <v>0</v>
      </c>
      <c r="H1062" s="4"/>
      <c r="I1062" s="2">
        <f t="shared" si="83"/>
        <v>0</v>
      </c>
      <c r="K1062" s="5">
        <f t="shared" ca="1" si="84"/>
        <v>0</v>
      </c>
      <c r="L1062" s="1">
        <f t="shared" si="81"/>
        <v>0</v>
      </c>
    </row>
    <row r="1063" spans="2:12">
      <c r="B1063" s="1" t="str">
        <f>IF($C1063&lt;&gt;"",MATCH($C1063,collection,0),"")</f>
        <v/>
      </c>
      <c r="F1063" s="1">
        <f t="shared" si="80"/>
        <v>0</v>
      </c>
      <c r="G1063" s="1">
        <f t="shared" si="82"/>
        <v>0</v>
      </c>
      <c r="H1063" s="4"/>
      <c r="I1063" s="2">
        <f t="shared" si="83"/>
        <v>0</v>
      </c>
      <c r="K1063" s="5">
        <f t="shared" ca="1" si="84"/>
        <v>0</v>
      </c>
      <c r="L1063" s="1">
        <f t="shared" si="81"/>
        <v>0</v>
      </c>
    </row>
    <row r="1064" spans="2:12">
      <c r="B1064" s="1" t="str">
        <f>IF($C1064&lt;&gt;"",MATCH($C1064,collection,0),"")</f>
        <v/>
      </c>
      <c r="F1064" s="1">
        <f t="shared" si="80"/>
        <v>0</v>
      </c>
      <c r="G1064" s="1">
        <f t="shared" si="82"/>
        <v>0</v>
      </c>
      <c r="H1064" s="4"/>
      <c r="I1064" s="2">
        <f t="shared" si="83"/>
        <v>0</v>
      </c>
      <c r="K1064" s="5">
        <f t="shared" ca="1" si="84"/>
        <v>0</v>
      </c>
      <c r="L1064" s="1">
        <f t="shared" si="81"/>
        <v>0</v>
      </c>
    </row>
    <row r="1065" spans="2:12">
      <c r="B1065" s="1" t="str">
        <f>IF($C1065&lt;&gt;"",MATCH($C1065,collection,0),"")</f>
        <v/>
      </c>
      <c r="F1065" s="1">
        <f t="shared" si="80"/>
        <v>0</v>
      </c>
      <c r="G1065" s="1">
        <f t="shared" si="82"/>
        <v>0</v>
      </c>
      <c r="H1065" s="4"/>
      <c r="I1065" s="2">
        <f t="shared" si="83"/>
        <v>0</v>
      </c>
      <c r="K1065" s="5">
        <f t="shared" ca="1" si="84"/>
        <v>0</v>
      </c>
      <c r="L1065" s="1">
        <f t="shared" si="81"/>
        <v>0</v>
      </c>
    </row>
    <row r="1066" spans="2:12">
      <c r="B1066" s="1" t="str">
        <f>IF($C1066&lt;&gt;"",MATCH($C1066,collection,0),"")</f>
        <v/>
      </c>
      <c r="F1066" s="1">
        <f t="shared" si="80"/>
        <v>0</v>
      </c>
      <c r="G1066" s="1">
        <f t="shared" si="82"/>
        <v>0</v>
      </c>
      <c r="H1066" s="4"/>
      <c r="I1066" s="2">
        <f t="shared" si="83"/>
        <v>0</v>
      </c>
      <c r="K1066" s="5">
        <f t="shared" ca="1" si="84"/>
        <v>0</v>
      </c>
      <c r="L1066" s="1">
        <f t="shared" si="81"/>
        <v>0</v>
      </c>
    </row>
    <row r="1067" spans="2:12">
      <c r="B1067" s="1" t="str">
        <f>IF($C1067&lt;&gt;"",MATCH($C1067,collection,0),"")</f>
        <v/>
      </c>
      <c r="F1067" s="1">
        <f t="shared" si="80"/>
        <v>0</v>
      </c>
      <c r="G1067" s="1">
        <f t="shared" si="82"/>
        <v>0</v>
      </c>
      <c r="H1067" s="4"/>
      <c r="I1067" s="2">
        <f t="shared" si="83"/>
        <v>0</v>
      </c>
      <c r="K1067" s="5">
        <f t="shared" ca="1" si="84"/>
        <v>0</v>
      </c>
      <c r="L1067" s="1">
        <f t="shared" si="81"/>
        <v>0</v>
      </c>
    </row>
    <row r="1068" spans="2:12">
      <c r="B1068" s="1" t="str">
        <f>IF($C1068&lt;&gt;"",MATCH($C1068,collection,0),"")</f>
        <v/>
      </c>
      <c r="F1068" s="1">
        <f t="shared" si="80"/>
        <v>0</v>
      </c>
      <c r="G1068" s="1">
        <f t="shared" si="82"/>
        <v>0</v>
      </c>
      <c r="H1068" s="4"/>
      <c r="I1068" s="2">
        <f t="shared" si="83"/>
        <v>0</v>
      </c>
      <c r="K1068" s="5">
        <f t="shared" ca="1" si="84"/>
        <v>0</v>
      </c>
      <c r="L1068" s="1">
        <f t="shared" si="81"/>
        <v>0</v>
      </c>
    </row>
    <row r="1069" spans="2:12">
      <c r="B1069" s="1" t="str">
        <f>IF($C1069&lt;&gt;"",MATCH($C1069,collection,0),"")</f>
        <v/>
      </c>
      <c r="F1069" s="1">
        <f t="shared" si="80"/>
        <v>0</v>
      </c>
      <c r="G1069" s="1">
        <f t="shared" si="82"/>
        <v>0</v>
      </c>
      <c r="H1069" s="4"/>
      <c r="I1069" s="2">
        <f t="shared" si="83"/>
        <v>0</v>
      </c>
      <c r="K1069" s="5">
        <f t="shared" ca="1" si="84"/>
        <v>0</v>
      </c>
      <c r="L1069" s="1">
        <f t="shared" si="81"/>
        <v>0</v>
      </c>
    </row>
    <row r="1070" spans="2:12">
      <c r="B1070" s="1" t="str">
        <f>IF($C1070&lt;&gt;"",MATCH($C1070,collection,0),"")</f>
        <v/>
      </c>
      <c r="F1070" s="1">
        <f t="shared" si="80"/>
        <v>0</v>
      </c>
      <c r="G1070" s="1">
        <f t="shared" si="82"/>
        <v>0</v>
      </c>
      <c r="H1070" s="4"/>
      <c r="I1070" s="2">
        <f t="shared" si="83"/>
        <v>0</v>
      </c>
      <c r="K1070" s="5">
        <f t="shared" ca="1" si="84"/>
        <v>0</v>
      </c>
      <c r="L1070" s="1">
        <f t="shared" si="81"/>
        <v>0</v>
      </c>
    </row>
    <row r="1071" spans="2:12">
      <c r="B1071" s="1" t="str">
        <f>IF($C1071&lt;&gt;"",MATCH($C1071,collection,0),"")</f>
        <v/>
      </c>
      <c r="F1071" s="1">
        <f t="shared" si="80"/>
        <v>0</v>
      </c>
      <c r="G1071" s="1">
        <f t="shared" si="82"/>
        <v>0</v>
      </c>
      <c r="H1071" s="4"/>
      <c r="I1071" s="2">
        <f t="shared" si="83"/>
        <v>0</v>
      </c>
      <c r="K1071" s="5">
        <f t="shared" ca="1" si="84"/>
        <v>0</v>
      </c>
      <c r="L1071" s="1">
        <f t="shared" si="81"/>
        <v>0</v>
      </c>
    </row>
    <row r="1072" spans="2:12">
      <c r="B1072" s="1" t="str">
        <f>IF($C1072&lt;&gt;"",MATCH($C1072,collection,0),"")</f>
        <v/>
      </c>
      <c r="F1072" s="1">
        <f t="shared" si="80"/>
        <v>0</v>
      </c>
      <c r="G1072" s="1">
        <f t="shared" si="82"/>
        <v>0</v>
      </c>
      <c r="H1072" s="4"/>
      <c r="I1072" s="2">
        <f t="shared" si="83"/>
        <v>0</v>
      </c>
      <c r="K1072" s="5">
        <f t="shared" ca="1" si="84"/>
        <v>0</v>
      </c>
      <c r="L1072" s="1">
        <f t="shared" si="81"/>
        <v>0</v>
      </c>
    </row>
    <row r="1073" spans="2:12">
      <c r="B1073" s="1" t="str">
        <f>IF($C1073&lt;&gt;"",MATCH($C1073,collection,0),"")</f>
        <v/>
      </c>
      <c r="F1073" s="1">
        <f t="shared" si="80"/>
        <v>0</v>
      </c>
      <c r="G1073" s="1">
        <f t="shared" si="82"/>
        <v>0</v>
      </c>
      <c r="H1073" s="4"/>
      <c r="I1073" s="2">
        <f t="shared" si="83"/>
        <v>0</v>
      </c>
      <c r="K1073" s="5">
        <f t="shared" ca="1" si="84"/>
        <v>0</v>
      </c>
      <c r="L1073" s="1">
        <f t="shared" si="81"/>
        <v>0</v>
      </c>
    </row>
    <row r="1074" spans="2:12">
      <c r="B1074" s="1" t="str">
        <f>IF($C1074&lt;&gt;"",MATCH($C1074,collection,0),"")</f>
        <v/>
      </c>
      <c r="F1074" s="1">
        <f t="shared" si="80"/>
        <v>0</v>
      </c>
      <c r="G1074" s="1">
        <f t="shared" si="82"/>
        <v>0</v>
      </c>
      <c r="H1074" s="4"/>
      <c r="I1074" s="2">
        <f t="shared" si="83"/>
        <v>0</v>
      </c>
      <c r="K1074" s="5">
        <f t="shared" ca="1" si="84"/>
        <v>0</v>
      </c>
      <c r="L1074" s="1">
        <f t="shared" si="81"/>
        <v>0</v>
      </c>
    </row>
    <row r="1075" spans="2:12">
      <c r="B1075" s="1" t="str">
        <f>IF($C1075&lt;&gt;"",MATCH($C1075,collection,0),"")</f>
        <v/>
      </c>
      <c r="F1075" s="1">
        <f t="shared" si="80"/>
        <v>0</v>
      </c>
      <c r="G1075" s="1">
        <f t="shared" si="82"/>
        <v>0</v>
      </c>
      <c r="H1075" s="4"/>
      <c r="I1075" s="2">
        <f t="shared" si="83"/>
        <v>0</v>
      </c>
      <c r="K1075" s="5">
        <f t="shared" ca="1" si="84"/>
        <v>0</v>
      </c>
      <c r="L1075" s="1">
        <f t="shared" si="81"/>
        <v>0</v>
      </c>
    </row>
    <row r="1076" spans="2:12">
      <c r="B1076" s="1" t="str">
        <f>IF($C1076&lt;&gt;"",MATCH($C1076,collection,0),"")</f>
        <v/>
      </c>
      <c r="F1076" s="1">
        <f t="shared" si="80"/>
        <v>0</v>
      </c>
      <c r="G1076" s="1">
        <f t="shared" si="82"/>
        <v>0</v>
      </c>
      <c r="H1076" s="4"/>
      <c r="I1076" s="2">
        <f t="shared" si="83"/>
        <v>0</v>
      </c>
      <c r="K1076" s="5">
        <f t="shared" ca="1" si="84"/>
        <v>0</v>
      </c>
      <c r="L1076" s="1">
        <f t="shared" si="81"/>
        <v>0</v>
      </c>
    </row>
    <row r="1077" spans="2:12">
      <c r="B1077" s="1" t="str">
        <f>IF($C1077&lt;&gt;"",MATCH($C1077,collection,0),"")</f>
        <v/>
      </c>
      <c r="F1077" s="1">
        <f t="shared" si="80"/>
        <v>0</v>
      </c>
      <c r="G1077" s="1">
        <f t="shared" si="82"/>
        <v>0</v>
      </c>
      <c r="H1077" s="4"/>
      <c r="I1077" s="2">
        <f t="shared" si="83"/>
        <v>0</v>
      </c>
      <c r="K1077" s="5">
        <f t="shared" ca="1" si="84"/>
        <v>0</v>
      </c>
      <c r="L1077" s="1">
        <f t="shared" si="81"/>
        <v>0</v>
      </c>
    </row>
    <row r="1078" spans="2:12">
      <c r="B1078" s="1" t="str">
        <f>IF($C1078&lt;&gt;"",MATCH($C1078,collection,0),"")</f>
        <v/>
      </c>
      <c r="F1078" s="1">
        <f t="shared" si="80"/>
        <v>0</v>
      </c>
      <c r="G1078" s="1">
        <f t="shared" si="82"/>
        <v>0</v>
      </c>
      <c r="H1078" s="4"/>
      <c r="I1078" s="2">
        <f t="shared" si="83"/>
        <v>0</v>
      </c>
      <c r="K1078" s="5">
        <f t="shared" ca="1" si="84"/>
        <v>0</v>
      </c>
      <c r="L1078" s="1">
        <f t="shared" si="81"/>
        <v>0</v>
      </c>
    </row>
    <row r="1079" spans="2:12">
      <c r="B1079" s="1" t="str">
        <f>IF($C1079&lt;&gt;"",MATCH($C1079,collection,0),"")</f>
        <v/>
      </c>
      <c r="F1079" s="1">
        <f t="shared" si="80"/>
        <v>0</v>
      </c>
      <c r="G1079" s="1">
        <f t="shared" si="82"/>
        <v>0</v>
      </c>
      <c r="H1079" s="4"/>
      <c r="I1079" s="2">
        <f t="shared" si="83"/>
        <v>0</v>
      </c>
      <c r="K1079" s="5">
        <f t="shared" ca="1" si="84"/>
        <v>0</v>
      </c>
      <c r="L1079" s="1">
        <f t="shared" si="81"/>
        <v>0</v>
      </c>
    </row>
    <row r="1080" spans="2:12">
      <c r="B1080" s="1" t="str">
        <f>IF($C1080&lt;&gt;"",MATCH($C1080,collection,0),"")</f>
        <v/>
      </c>
      <c r="F1080" s="1">
        <f t="shared" si="80"/>
        <v>0</v>
      </c>
      <c r="G1080" s="1">
        <f t="shared" si="82"/>
        <v>0</v>
      </c>
      <c r="H1080" s="4"/>
      <c r="I1080" s="2">
        <f t="shared" si="83"/>
        <v>0</v>
      </c>
      <c r="K1080" s="5">
        <f t="shared" ca="1" si="84"/>
        <v>0</v>
      </c>
      <c r="L1080" s="1">
        <f t="shared" si="81"/>
        <v>0</v>
      </c>
    </row>
    <row r="1081" spans="2:12">
      <c r="B1081" s="1" t="str">
        <f>IF($C1081&lt;&gt;"",MATCH($C1081,collection,0),"")</f>
        <v/>
      </c>
      <c r="F1081" s="1">
        <f t="shared" si="80"/>
        <v>0</v>
      </c>
      <c r="G1081" s="1">
        <f t="shared" si="82"/>
        <v>0</v>
      </c>
      <c r="H1081" s="4"/>
      <c r="I1081" s="2">
        <f t="shared" si="83"/>
        <v>0</v>
      </c>
      <c r="K1081" s="5">
        <f t="shared" ca="1" si="84"/>
        <v>0</v>
      </c>
      <c r="L1081" s="1">
        <f t="shared" si="81"/>
        <v>0</v>
      </c>
    </row>
    <row r="1082" spans="2:12">
      <c r="B1082" s="1" t="str">
        <f>IF($C1082&lt;&gt;"",MATCH($C1082,collection,0),"")</f>
        <v/>
      </c>
      <c r="F1082" s="1">
        <f t="shared" si="80"/>
        <v>0</v>
      </c>
      <c r="G1082" s="1">
        <f t="shared" si="82"/>
        <v>0</v>
      </c>
      <c r="H1082" s="4"/>
      <c r="I1082" s="2">
        <f t="shared" si="83"/>
        <v>0</v>
      </c>
      <c r="K1082" s="5">
        <f t="shared" ca="1" si="84"/>
        <v>0</v>
      </c>
      <c r="L1082" s="1">
        <f t="shared" si="81"/>
        <v>0</v>
      </c>
    </row>
    <row r="1083" spans="2:12">
      <c r="B1083" s="1" t="str">
        <f>IF($C1083&lt;&gt;"",MATCH($C1083,collection,0),"")</f>
        <v/>
      </c>
      <c r="F1083" s="1">
        <f t="shared" si="80"/>
        <v>0</v>
      </c>
      <c r="G1083" s="1">
        <f t="shared" si="82"/>
        <v>0</v>
      </c>
      <c r="H1083" s="4"/>
      <c r="I1083" s="2">
        <f t="shared" si="83"/>
        <v>0</v>
      </c>
      <c r="K1083" s="5">
        <f t="shared" ca="1" si="84"/>
        <v>0</v>
      </c>
      <c r="L1083" s="1">
        <f t="shared" si="81"/>
        <v>0</v>
      </c>
    </row>
    <row r="1084" spans="2:12">
      <c r="B1084" s="1" t="str">
        <f>IF($C1084&lt;&gt;"",MATCH($C1084,collection,0),"")</f>
        <v/>
      </c>
      <c r="F1084" s="1">
        <f t="shared" si="80"/>
        <v>0</v>
      </c>
      <c r="G1084" s="1">
        <f t="shared" si="82"/>
        <v>0</v>
      </c>
      <c r="H1084" s="4"/>
      <c r="I1084" s="2">
        <f t="shared" si="83"/>
        <v>0</v>
      </c>
      <c r="K1084" s="5">
        <f t="shared" ca="1" si="84"/>
        <v>0</v>
      </c>
      <c r="L1084" s="1">
        <f t="shared" si="81"/>
        <v>0</v>
      </c>
    </row>
    <row r="1085" spans="2:12">
      <c r="B1085" s="1" t="str">
        <f>IF($C1085&lt;&gt;"",MATCH($C1085,collection,0),"")</f>
        <v/>
      </c>
      <c r="F1085" s="1">
        <f t="shared" si="80"/>
        <v>0</v>
      </c>
      <c r="G1085" s="1">
        <f t="shared" si="82"/>
        <v>0</v>
      </c>
      <c r="H1085" s="4"/>
      <c r="I1085" s="2">
        <f t="shared" si="83"/>
        <v>0</v>
      </c>
      <c r="K1085" s="5">
        <f t="shared" ca="1" si="84"/>
        <v>0</v>
      </c>
      <c r="L1085" s="1">
        <f t="shared" si="81"/>
        <v>0</v>
      </c>
    </row>
    <row r="1086" spans="2:12">
      <c r="B1086" s="1" t="str">
        <f>IF($C1086&lt;&gt;"",MATCH($C1086,collection,0),"")</f>
        <v/>
      </c>
      <c r="F1086" s="1">
        <f t="shared" si="80"/>
        <v>0</v>
      </c>
      <c r="G1086" s="1">
        <f t="shared" si="82"/>
        <v>0</v>
      </c>
      <c r="H1086" s="4"/>
      <c r="I1086" s="2">
        <f t="shared" si="83"/>
        <v>0</v>
      </c>
      <c r="K1086" s="5">
        <f t="shared" ca="1" si="84"/>
        <v>0</v>
      </c>
      <c r="L1086" s="1">
        <f t="shared" si="81"/>
        <v>0</v>
      </c>
    </row>
    <row r="1087" spans="2:12">
      <c r="B1087" s="1" t="str">
        <f>IF($C1087&lt;&gt;"",MATCH($C1087,collection,0),"")</f>
        <v/>
      </c>
      <c r="F1087" s="1">
        <f t="shared" si="80"/>
        <v>0</v>
      </c>
      <c r="G1087" s="1">
        <f t="shared" si="82"/>
        <v>0</v>
      </c>
      <c r="H1087" s="4"/>
      <c r="I1087" s="2">
        <f t="shared" si="83"/>
        <v>0</v>
      </c>
      <c r="K1087" s="5">
        <f t="shared" ca="1" si="84"/>
        <v>0</v>
      </c>
      <c r="L1087" s="1">
        <f t="shared" si="81"/>
        <v>0</v>
      </c>
    </row>
    <row r="1088" spans="2:12">
      <c r="B1088" s="1" t="str">
        <f>IF($C1088&lt;&gt;"",MATCH($C1088,collection,0),"")</f>
        <v/>
      </c>
      <c r="F1088" s="1">
        <f t="shared" si="80"/>
        <v>0</v>
      </c>
      <c r="G1088" s="1">
        <f t="shared" si="82"/>
        <v>0</v>
      </c>
      <c r="H1088" s="4"/>
      <c r="I1088" s="2">
        <f t="shared" si="83"/>
        <v>0</v>
      </c>
      <c r="K1088" s="5">
        <f t="shared" ca="1" si="84"/>
        <v>0</v>
      </c>
      <c r="L1088" s="1">
        <f t="shared" si="81"/>
        <v>0</v>
      </c>
    </row>
    <row r="1089" spans="2:12">
      <c r="B1089" s="1" t="str">
        <f>IF($C1089&lt;&gt;"",MATCH($C1089,collection,0),"")</f>
        <v/>
      </c>
      <c r="F1089" s="1">
        <f t="shared" si="80"/>
        <v>0</v>
      </c>
      <c r="G1089" s="1">
        <f t="shared" si="82"/>
        <v>0</v>
      </c>
      <c r="H1089" s="4"/>
      <c r="I1089" s="2">
        <f t="shared" si="83"/>
        <v>0</v>
      </c>
      <c r="K1089" s="5">
        <f t="shared" ca="1" si="84"/>
        <v>0</v>
      </c>
      <c r="L1089" s="1">
        <f t="shared" si="81"/>
        <v>0</v>
      </c>
    </row>
    <row r="1090" spans="2:12">
      <c r="B1090" s="1" t="str">
        <f>IF($C1090&lt;&gt;"",MATCH($C1090,collection,0),"")</f>
        <v/>
      </c>
      <c r="F1090" s="1">
        <f t="shared" si="80"/>
        <v>0</v>
      </c>
      <c r="G1090" s="1">
        <f t="shared" si="82"/>
        <v>0</v>
      </c>
      <c r="H1090" s="4"/>
      <c r="I1090" s="2">
        <f t="shared" si="83"/>
        <v>0</v>
      </c>
      <c r="K1090" s="5">
        <f t="shared" ca="1" si="84"/>
        <v>0</v>
      </c>
      <c r="L1090" s="1">
        <f t="shared" si="81"/>
        <v>0</v>
      </c>
    </row>
    <row r="1091" spans="2:12">
      <c r="B1091" s="1" t="str">
        <f>IF($C1091&lt;&gt;"",MATCH($C1091,collection,0),"")</f>
        <v/>
      </c>
      <c r="F1091" s="1">
        <f t="shared" si="80"/>
        <v>0</v>
      </c>
      <c r="G1091" s="1">
        <f t="shared" si="82"/>
        <v>0</v>
      </c>
      <c r="H1091" s="4"/>
      <c r="I1091" s="2">
        <f t="shared" si="83"/>
        <v>0</v>
      </c>
      <c r="K1091" s="5">
        <f t="shared" ca="1" si="84"/>
        <v>0</v>
      </c>
      <c r="L1091" s="1">
        <f t="shared" si="81"/>
        <v>0</v>
      </c>
    </row>
    <row r="1092" spans="2:12">
      <c r="B1092" s="1" t="str">
        <f>IF($C1092&lt;&gt;"",MATCH($C1092,collection,0),"")</f>
        <v/>
      </c>
      <c r="F1092" s="1">
        <f t="shared" ref="F1092:F1155" si="85">D1092*3000</f>
        <v>0</v>
      </c>
      <c r="G1092" s="1">
        <f t="shared" si="82"/>
        <v>0</v>
      </c>
      <c r="H1092" s="4"/>
      <c r="I1092" s="2">
        <f t="shared" si="83"/>
        <v>0</v>
      </c>
      <c r="K1092" s="5">
        <f t="shared" ca="1" si="84"/>
        <v>0</v>
      </c>
      <c r="L1092" s="1">
        <f t="shared" ref="L1092:L1155" si="86">SUMIFS(G$4:G$5000,I$4:I$5000,"مستحق",C$4:C$5000,C1092)</f>
        <v>0</v>
      </c>
    </row>
    <row r="1093" spans="2:12">
      <c r="B1093" s="1" t="str">
        <f>IF($C1093&lt;&gt;"",MATCH($C1093,collection,0),"")</f>
        <v/>
      </c>
      <c r="F1093" s="1">
        <f t="shared" si="85"/>
        <v>0</v>
      </c>
      <c r="G1093" s="1">
        <f t="shared" ref="G1093:G1156" si="87">F1093/12</f>
        <v>0</v>
      </c>
      <c r="H1093" s="4"/>
      <c r="I1093" s="2">
        <f t="shared" ref="I1093:I1156" si="88">IF((OR(J1093="لم يتم السداد",J1093="متعثر")),"مستحق",(IF(J1093="تم السداد","تم السداد",0)))</f>
        <v>0</v>
      </c>
      <c r="K1093" s="5">
        <f t="shared" ref="K1093:K1156" ca="1" si="89">IF(F1093&gt;0,MONTH(TODAY()-H1093),0)</f>
        <v>0</v>
      </c>
      <c r="L1093" s="1">
        <f t="shared" si="86"/>
        <v>0</v>
      </c>
    </row>
    <row r="1094" spans="2:12">
      <c r="B1094" s="1" t="str">
        <f>IF($C1094&lt;&gt;"",MATCH($C1094,collection,0),"")</f>
        <v/>
      </c>
      <c r="F1094" s="1">
        <f t="shared" si="85"/>
        <v>0</v>
      </c>
      <c r="G1094" s="1">
        <f t="shared" si="87"/>
        <v>0</v>
      </c>
      <c r="H1094" s="4"/>
      <c r="I1094" s="2">
        <f t="shared" si="88"/>
        <v>0</v>
      </c>
      <c r="K1094" s="5">
        <f t="shared" ca="1" si="89"/>
        <v>0</v>
      </c>
      <c r="L1094" s="1">
        <f t="shared" si="86"/>
        <v>0</v>
      </c>
    </row>
    <row r="1095" spans="2:12">
      <c r="B1095" s="1" t="str">
        <f>IF($C1095&lt;&gt;"",MATCH($C1095,collection,0),"")</f>
        <v/>
      </c>
      <c r="F1095" s="1">
        <f t="shared" si="85"/>
        <v>0</v>
      </c>
      <c r="G1095" s="1">
        <f t="shared" si="87"/>
        <v>0</v>
      </c>
      <c r="H1095" s="4"/>
      <c r="I1095" s="2">
        <f t="shared" si="88"/>
        <v>0</v>
      </c>
      <c r="K1095" s="5">
        <f t="shared" ca="1" si="89"/>
        <v>0</v>
      </c>
      <c r="L1095" s="1">
        <f t="shared" si="86"/>
        <v>0</v>
      </c>
    </row>
    <row r="1096" spans="2:12">
      <c r="B1096" s="1" t="str">
        <f>IF($C1096&lt;&gt;"",MATCH($C1096,collection,0),"")</f>
        <v/>
      </c>
      <c r="F1096" s="1">
        <f t="shared" si="85"/>
        <v>0</v>
      </c>
      <c r="G1096" s="1">
        <f t="shared" si="87"/>
        <v>0</v>
      </c>
      <c r="H1096" s="4"/>
      <c r="I1096" s="2">
        <f t="shared" si="88"/>
        <v>0</v>
      </c>
      <c r="K1096" s="5">
        <f t="shared" ca="1" si="89"/>
        <v>0</v>
      </c>
      <c r="L1096" s="1">
        <f t="shared" si="86"/>
        <v>0</v>
      </c>
    </row>
    <row r="1097" spans="2:12">
      <c r="B1097" s="1" t="str">
        <f>IF($C1097&lt;&gt;"",MATCH($C1097,collection,0),"")</f>
        <v/>
      </c>
      <c r="F1097" s="1">
        <f t="shared" si="85"/>
        <v>0</v>
      </c>
      <c r="G1097" s="1">
        <f t="shared" si="87"/>
        <v>0</v>
      </c>
      <c r="H1097" s="4"/>
      <c r="I1097" s="2">
        <f t="shared" si="88"/>
        <v>0</v>
      </c>
      <c r="K1097" s="5">
        <f t="shared" ca="1" si="89"/>
        <v>0</v>
      </c>
      <c r="L1097" s="1">
        <f t="shared" si="86"/>
        <v>0</v>
      </c>
    </row>
    <row r="1098" spans="2:12">
      <c r="B1098" s="1" t="str">
        <f>IF($C1098&lt;&gt;"",MATCH($C1098,collection,0),"")</f>
        <v/>
      </c>
      <c r="F1098" s="1">
        <f t="shared" si="85"/>
        <v>0</v>
      </c>
      <c r="G1098" s="1">
        <f t="shared" si="87"/>
        <v>0</v>
      </c>
      <c r="H1098" s="4"/>
      <c r="I1098" s="2">
        <f t="shared" si="88"/>
        <v>0</v>
      </c>
      <c r="K1098" s="5">
        <f t="shared" ca="1" si="89"/>
        <v>0</v>
      </c>
      <c r="L1098" s="1">
        <f t="shared" si="86"/>
        <v>0</v>
      </c>
    </row>
    <row r="1099" spans="2:12">
      <c r="B1099" s="1" t="str">
        <f>IF($C1099&lt;&gt;"",MATCH($C1099,collection,0),"")</f>
        <v/>
      </c>
      <c r="F1099" s="1">
        <f t="shared" si="85"/>
        <v>0</v>
      </c>
      <c r="G1099" s="1">
        <f t="shared" si="87"/>
        <v>0</v>
      </c>
      <c r="H1099" s="4"/>
      <c r="I1099" s="2">
        <f t="shared" si="88"/>
        <v>0</v>
      </c>
      <c r="K1099" s="5">
        <f t="shared" ca="1" si="89"/>
        <v>0</v>
      </c>
      <c r="L1099" s="1">
        <f t="shared" si="86"/>
        <v>0</v>
      </c>
    </row>
    <row r="1100" spans="2:12">
      <c r="B1100" s="1" t="str">
        <f>IF($C1100&lt;&gt;"",MATCH($C1100,collection,0),"")</f>
        <v/>
      </c>
      <c r="F1100" s="1">
        <f t="shared" si="85"/>
        <v>0</v>
      </c>
      <c r="G1100" s="1">
        <f t="shared" si="87"/>
        <v>0</v>
      </c>
      <c r="H1100" s="4"/>
      <c r="I1100" s="2">
        <f t="shared" si="88"/>
        <v>0</v>
      </c>
      <c r="K1100" s="5">
        <f t="shared" ca="1" si="89"/>
        <v>0</v>
      </c>
      <c r="L1100" s="1">
        <f t="shared" si="86"/>
        <v>0</v>
      </c>
    </row>
    <row r="1101" spans="2:12">
      <c r="B1101" s="1" t="str">
        <f>IF($C1101&lt;&gt;"",MATCH($C1101,collection,0),"")</f>
        <v/>
      </c>
      <c r="F1101" s="1">
        <f t="shared" si="85"/>
        <v>0</v>
      </c>
      <c r="G1101" s="1">
        <f t="shared" si="87"/>
        <v>0</v>
      </c>
      <c r="H1101" s="4"/>
      <c r="I1101" s="2">
        <f t="shared" si="88"/>
        <v>0</v>
      </c>
      <c r="K1101" s="5">
        <f t="shared" ca="1" si="89"/>
        <v>0</v>
      </c>
      <c r="L1101" s="1">
        <f t="shared" si="86"/>
        <v>0</v>
      </c>
    </row>
    <row r="1102" spans="2:12">
      <c r="B1102" s="1" t="str">
        <f>IF($C1102&lt;&gt;"",MATCH($C1102,collection,0),"")</f>
        <v/>
      </c>
      <c r="F1102" s="1">
        <f t="shared" si="85"/>
        <v>0</v>
      </c>
      <c r="G1102" s="1">
        <f t="shared" si="87"/>
        <v>0</v>
      </c>
      <c r="H1102" s="4"/>
      <c r="I1102" s="2">
        <f t="shared" si="88"/>
        <v>0</v>
      </c>
      <c r="K1102" s="5">
        <f t="shared" ca="1" si="89"/>
        <v>0</v>
      </c>
      <c r="L1102" s="1">
        <f t="shared" si="86"/>
        <v>0</v>
      </c>
    </row>
    <row r="1103" spans="2:12">
      <c r="B1103" s="1" t="str">
        <f>IF($C1103&lt;&gt;"",MATCH($C1103,collection,0),"")</f>
        <v/>
      </c>
      <c r="F1103" s="1">
        <f t="shared" si="85"/>
        <v>0</v>
      </c>
      <c r="G1103" s="1">
        <f t="shared" si="87"/>
        <v>0</v>
      </c>
      <c r="H1103" s="4"/>
      <c r="I1103" s="2">
        <f t="shared" si="88"/>
        <v>0</v>
      </c>
      <c r="K1103" s="5">
        <f t="shared" ca="1" si="89"/>
        <v>0</v>
      </c>
      <c r="L1103" s="1">
        <f t="shared" si="86"/>
        <v>0</v>
      </c>
    </row>
    <row r="1104" spans="2:12">
      <c r="B1104" s="1" t="str">
        <f>IF($C1104&lt;&gt;"",MATCH($C1104,collection,0),"")</f>
        <v/>
      </c>
      <c r="F1104" s="1">
        <f t="shared" si="85"/>
        <v>0</v>
      </c>
      <c r="G1104" s="1">
        <f t="shared" si="87"/>
        <v>0</v>
      </c>
      <c r="H1104" s="4"/>
      <c r="I1104" s="2">
        <f t="shared" si="88"/>
        <v>0</v>
      </c>
      <c r="K1104" s="5">
        <f t="shared" ca="1" si="89"/>
        <v>0</v>
      </c>
      <c r="L1104" s="1">
        <f t="shared" si="86"/>
        <v>0</v>
      </c>
    </row>
    <row r="1105" spans="2:12">
      <c r="B1105" s="1" t="str">
        <f>IF($C1105&lt;&gt;"",MATCH($C1105,collection,0),"")</f>
        <v/>
      </c>
      <c r="F1105" s="1">
        <f t="shared" si="85"/>
        <v>0</v>
      </c>
      <c r="G1105" s="1">
        <f t="shared" si="87"/>
        <v>0</v>
      </c>
      <c r="H1105" s="4"/>
      <c r="I1105" s="2">
        <f t="shared" si="88"/>
        <v>0</v>
      </c>
      <c r="K1105" s="5">
        <f t="shared" ca="1" si="89"/>
        <v>0</v>
      </c>
      <c r="L1105" s="1">
        <f t="shared" si="86"/>
        <v>0</v>
      </c>
    </row>
    <row r="1106" spans="2:12">
      <c r="B1106" s="1" t="str">
        <f>IF($C1106&lt;&gt;"",MATCH($C1106,collection,0),"")</f>
        <v/>
      </c>
      <c r="F1106" s="1">
        <f t="shared" si="85"/>
        <v>0</v>
      </c>
      <c r="G1106" s="1">
        <f t="shared" si="87"/>
        <v>0</v>
      </c>
      <c r="H1106" s="4"/>
      <c r="I1106" s="2">
        <f t="shared" si="88"/>
        <v>0</v>
      </c>
      <c r="K1106" s="5">
        <f t="shared" ca="1" si="89"/>
        <v>0</v>
      </c>
      <c r="L1106" s="1">
        <f t="shared" si="86"/>
        <v>0</v>
      </c>
    </row>
    <row r="1107" spans="2:12">
      <c r="B1107" s="1" t="str">
        <f>IF($C1107&lt;&gt;"",MATCH($C1107,collection,0),"")</f>
        <v/>
      </c>
      <c r="F1107" s="1">
        <f t="shared" si="85"/>
        <v>0</v>
      </c>
      <c r="G1107" s="1">
        <f t="shared" si="87"/>
        <v>0</v>
      </c>
      <c r="H1107" s="4"/>
      <c r="I1107" s="2">
        <f t="shared" si="88"/>
        <v>0</v>
      </c>
      <c r="K1107" s="5">
        <f t="shared" ca="1" si="89"/>
        <v>0</v>
      </c>
      <c r="L1107" s="1">
        <f t="shared" si="86"/>
        <v>0</v>
      </c>
    </row>
    <row r="1108" spans="2:12">
      <c r="B1108" s="1" t="str">
        <f>IF($C1108&lt;&gt;"",MATCH($C1108,collection,0),"")</f>
        <v/>
      </c>
      <c r="F1108" s="1">
        <f t="shared" si="85"/>
        <v>0</v>
      </c>
      <c r="G1108" s="1">
        <f t="shared" si="87"/>
        <v>0</v>
      </c>
      <c r="H1108" s="4"/>
      <c r="I1108" s="2">
        <f t="shared" si="88"/>
        <v>0</v>
      </c>
      <c r="K1108" s="5">
        <f t="shared" ca="1" si="89"/>
        <v>0</v>
      </c>
      <c r="L1108" s="1">
        <f t="shared" si="86"/>
        <v>0</v>
      </c>
    </row>
    <row r="1109" spans="2:12">
      <c r="B1109" s="1" t="str">
        <f>IF($C1109&lt;&gt;"",MATCH($C1109,collection,0),"")</f>
        <v/>
      </c>
      <c r="F1109" s="1">
        <f t="shared" si="85"/>
        <v>0</v>
      </c>
      <c r="G1109" s="1">
        <f t="shared" si="87"/>
        <v>0</v>
      </c>
      <c r="H1109" s="4"/>
      <c r="I1109" s="2">
        <f t="shared" si="88"/>
        <v>0</v>
      </c>
      <c r="K1109" s="5">
        <f t="shared" ca="1" si="89"/>
        <v>0</v>
      </c>
      <c r="L1109" s="1">
        <f t="shared" si="86"/>
        <v>0</v>
      </c>
    </row>
    <row r="1110" spans="2:12">
      <c r="B1110" s="1" t="str">
        <f>IF($C1110&lt;&gt;"",MATCH($C1110,collection,0),"")</f>
        <v/>
      </c>
      <c r="F1110" s="1">
        <f t="shared" si="85"/>
        <v>0</v>
      </c>
      <c r="G1110" s="1">
        <f t="shared" si="87"/>
        <v>0</v>
      </c>
      <c r="H1110" s="4"/>
      <c r="I1110" s="2">
        <f t="shared" si="88"/>
        <v>0</v>
      </c>
      <c r="K1110" s="5">
        <f t="shared" ca="1" si="89"/>
        <v>0</v>
      </c>
      <c r="L1110" s="1">
        <f t="shared" si="86"/>
        <v>0</v>
      </c>
    </row>
    <row r="1111" spans="2:12">
      <c r="B1111" s="1" t="str">
        <f>IF($C1111&lt;&gt;"",MATCH($C1111,collection,0),"")</f>
        <v/>
      </c>
      <c r="F1111" s="1">
        <f t="shared" si="85"/>
        <v>0</v>
      </c>
      <c r="G1111" s="1">
        <f t="shared" si="87"/>
        <v>0</v>
      </c>
      <c r="H1111" s="4"/>
      <c r="I1111" s="2">
        <f t="shared" si="88"/>
        <v>0</v>
      </c>
      <c r="K1111" s="5">
        <f t="shared" ca="1" si="89"/>
        <v>0</v>
      </c>
      <c r="L1111" s="1">
        <f t="shared" si="86"/>
        <v>0</v>
      </c>
    </row>
    <row r="1112" spans="2:12">
      <c r="B1112" s="1" t="str">
        <f>IF($C1112&lt;&gt;"",MATCH($C1112,collection,0),"")</f>
        <v/>
      </c>
      <c r="F1112" s="1">
        <f t="shared" si="85"/>
        <v>0</v>
      </c>
      <c r="G1112" s="1">
        <f t="shared" si="87"/>
        <v>0</v>
      </c>
      <c r="H1112" s="4"/>
      <c r="I1112" s="2">
        <f t="shared" si="88"/>
        <v>0</v>
      </c>
      <c r="K1112" s="5">
        <f t="shared" ca="1" si="89"/>
        <v>0</v>
      </c>
      <c r="L1112" s="1">
        <f t="shared" si="86"/>
        <v>0</v>
      </c>
    </row>
    <row r="1113" spans="2:12">
      <c r="B1113" s="1" t="str">
        <f>IF($C1113&lt;&gt;"",MATCH($C1113,collection,0),"")</f>
        <v/>
      </c>
      <c r="F1113" s="1">
        <f t="shared" si="85"/>
        <v>0</v>
      </c>
      <c r="G1113" s="1">
        <f t="shared" si="87"/>
        <v>0</v>
      </c>
      <c r="H1113" s="4"/>
      <c r="I1113" s="2">
        <f t="shared" si="88"/>
        <v>0</v>
      </c>
      <c r="K1113" s="5">
        <f t="shared" ca="1" si="89"/>
        <v>0</v>
      </c>
      <c r="L1113" s="1">
        <f t="shared" si="86"/>
        <v>0</v>
      </c>
    </row>
    <row r="1114" spans="2:12">
      <c r="B1114" s="1" t="str">
        <f>IF($C1114&lt;&gt;"",MATCH($C1114,collection,0),"")</f>
        <v/>
      </c>
      <c r="F1114" s="1">
        <f t="shared" si="85"/>
        <v>0</v>
      </c>
      <c r="G1114" s="1">
        <f t="shared" si="87"/>
        <v>0</v>
      </c>
      <c r="H1114" s="4"/>
      <c r="I1114" s="2">
        <f t="shared" si="88"/>
        <v>0</v>
      </c>
      <c r="K1114" s="5">
        <f t="shared" ca="1" si="89"/>
        <v>0</v>
      </c>
      <c r="L1114" s="1">
        <f t="shared" si="86"/>
        <v>0</v>
      </c>
    </row>
    <row r="1115" spans="2:12">
      <c r="B1115" s="1" t="str">
        <f>IF($C1115&lt;&gt;"",MATCH($C1115,collection,0),"")</f>
        <v/>
      </c>
      <c r="F1115" s="1">
        <f t="shared" si="85"/>
        <v>0</v>
      </c>
      <c r="G1115" s="1">
        <f t="shared" si="87"/>
        <v>0</v>
      </c>
      <c r="H1115" s="4"/>
      <c r="I1115" s="2">
        <f t="shared" si="88"/>
        <v>0</v>
      </c>
      <c r="K1115" s="5">
        <f t="shared" ca="1" si="89"/>
        <v>0</v>
      </c>
      <c r="L1115" s="1">
        <f t="shared" si="86"/>
        <v>0</v>
      </c>
    </row>
    <row r="1116" spans="2:12">
      <c r="B1116" s="1" t="str">
        <f>IF($C1116&lt;&gt;"",MATCH($C1116,collection,0),"")</f>
        <v/>
      </c>
      <c r="F1116" s="1">
        <f t="shared" si="85"/>
        <v>0</v>
      </c>
      <c r="G1116" s="1">
        <f t="shared" si="87"/>
        <v>0</v>
      </c>
      <c r="H1116" s="4"/>
      <c r="I1116" s="2">
        <f t="shared" si="88"/>
        <v>0</v>
      </c>
      <c r="K1116" s="5">
        <f t="shared" ca="1" si="89"/>
        <v>0</v>
      </c>
      <c r="L1116" s="1">
        <f t="shared" si="86"/>
        <v>0</v>
      </c>
    </row>
    <row r="1117" spans="2:12">
      <c r="B1117" s="1" t="str">
        <f>IF($C1117&lt;&gt;"",MATCH($C1117,collection,0),"")</f>
        <v/>
      </c>
      <c r="F1117" s="1">
        <f t="shared" si="85"/>
        <v>0</v>
      </c>
      <c r="G1117" s="1">
        <f t="shared" si="87"/>
        <v>0</v>
      </c>
      <c r="H1117" s="4"/>
      <c r="I1117" s="2">
        <f t="shared" si="88"/>
        <v>0</v>
      </c>
      <c r="K1117" s="5">
        <f t="shared" ca="1" si="89"/>
        <v>0</v>
      </c>
      <c r="L1117" s="1">
        <f t="shared" si="86"/>
        <v>0</v>
      </c>
    </row>
    <row r="1118" spans="2:12">
      <c r="B1118" s="1" t="str">
        <f>IF($C1118&lt;&gt;"",MATCH($C1118,collection,0),"")</f>
        <v/>
      </c>
      <c r="F1118" s="1">
        <f t="shared" si="85"/>
        <v>0</v>
      </c>
      <c r="G1118" s="1">
        <f t="shared" si="87"/>
        <v>0</v>
      </c>
      <c r="H1118" s="4"/>
      <c r="I1118" s="2">
        <f t="shared" si="88"/>
        <v>0</v>
      </c>
      <c r="K1118" s="5">
        <f t="shared" ca="1" si="89"/>
        <v>0</v>
      </c>
      <c r="L1118" s="1">
        <f t="shared" si="86"/>
        <v>0</v>
      </c>
    </row>
    <row r="1119" spans="2:12">
      <c r="B1119" s="1" t="str">
        <f>IF($C1119&lt;&gt;"",MATCH($C1119,collection,0),"")</f>
        <v/>
      </c>
      <c r="F1119" s="1">
        <f t="shared" si="85"/>
        <v>0</v>
      </c>
      <c r="G1119" s="1">
        <f t="shared" si="87"/>
        <v>0</v>
      </c>
      <c r="H1119" s="4"/>
      <c r="I1119" s="2">
        <f t="shared" si="88"/>
        <v>0</v>
      </c>
      <c r="K1119" s="5">
        <f t="shared" ca="1" si="89"/>
        <v>0</v>
      </c>
      <c r="L1119" s="1">
        <f t="shared" si="86"/>
        <v>0</v>
      </c>
    </row>
    <row r="1120" spans="2:12">
      <c r="B1120" s="1" t="str">
        <f>IF($C1120&lt;&gt;"",MATCH($C1120,collection,0),"")</f>
        <v/>
      </c>
      <c r="F1120" s="1">
        <f t="shared" si="85"/>
        <v>0</v>
      </c>
      <c r="G1120" s="1">
        <f t="shared" si="87"/>
        <v>0</v>
      </c>
      <c r="H1120" s="4"/>
      <c r="I1120" s="2">
        <f t="shared" si="88"/>
        <v>0</v>
      </c>
      <c r="K1120" s="5">
        <f t="shared" ca="1" si="89"/>
        <v>0</v>
      </c>
      <c r="L1120" s="1">
        <f t="shared" si="86"/>
        <v>0</v>
      </c>
    </row>
    <row r="1121" spans="2:12">
      <c r="B1121" s="1" t="str">
        <f>IF($C1121&lt;&gt;"",MATCH($C1121,collection,0),"")</f>
        <v/>
      </c>
      <c r="F1121" s="1">
        <f t="shared" si="85"/>
        <v>0</v>
      </c>
      <c r="G1121" s="1">
        <f t="shared" si="87"/>
        <v>0</v>
      </c>
      <c r="H1121" s="4"/>
      <c r="I1121" s="2">
        <f t="shared" si="88"/>
        <v>0</v>
      </c>
      <c r="K1121" s="5">
        <f t="shared" ca="1" si="89"/>
        <v>0</v>
      </c>
      <c r="L1121" s="1">
        <f t="shared" si="86"/>
        <v>0</v>
      </c>
    </row>
    <row r="1122" spans="2:12">
      <c r="B1122" s="1" t="str">
        <f>IF($C1122&lt;&gt;"",MATCH($C1122,collection,0),"")</f>
        <v/>
      </c>
      <c r="F1122" s="1">
        <f t="shared" si="85"/>
        <v>0</v>
      </c>
      <c r="G1122" s="1">
        <f t="shared" si="87"/>
        <v>0</v>
      </c>
      <c r="H1122" s="4"/>
      <c r="I1122" s="2">
        <f t="shared" si="88"/>
        <v>0</v>
      </c>
      <c r="K1122" s="5">
        <f t="shared" ca="1" si="89"/>
        <v>0</v>
      </c>
      <c r="L1122" s="1">
        <f t="shared" si="86"/>
        <v>0</v>
      </c>
    </row>
    <row r="1123" spans="2:12">
      <c r="B1123" s="1" t="str">
        <f>IF($C1123&lt;&gt;"",MATCH($C1123,collection,0),"")</f>
        <v/>
      </c>
      <c r="F1123" s="1">
        <f t="shared" si="85"/>
        <v>0</v>
      </c>
      <c r="G1123" s="1">
        <f t="shared" si="87"/>
        <v>0</v>
      </c>
      <c r="H1123" s="4"/>
      <c r="I1123" s="2">
        <f t="shared" si="88"/>
        <v>0</v>
      </c>
      <c r="K1123" s="5">
        <f t="shared" ca="1" si="89"/>
        <v>0</v>
      </c>
      <c r="L1123" s="1">
        <f t="shared" si="86"/>
        <v>0</v>
      </c>
    </row>
    <row r="1124" spans="2:12">
      <c r="B1124" s="1" t="str">
        <f>IF($C1124&lt;&gt;"",MATCH($C1124,collection,0),"")</f>
        <v/>
      </c>
      <c r="F1124" s="1">
        <f t="shared" si="85"/>
        <v>0</v>
      </c>
      <c r="G1124" s="1">
        <f t="shared" si="87"/>
        <v>0</v>
      </c>
      <c r="H1124" s="4"/>
      <c r="I1124" s="2">
        <f t="shared" si="88"/>
        <v>0</v>
      </c>
      <c r="K1124" s="5">
        <f t="shared" ca="1" si="89"/>
        <v>0</v>
      </c>
      <c r="L1124" s="1">
        <f t="shared" si="86"/>
        <v>0</v>
      </c>
    </row>
    <row r="1125" spans="2:12">
      <c r="B1125" s="1" t="str">
        <f>IF($C1125&lt;&gt;"",MATCH($C1125,collection,0),"")</f>
        <v/>
      </c>
      <c r="F1125" s="1">
        <f t="shared" si="85"/>
        <v>0</v>
      </c>
      <c r="G1125" s="1">
        <f t="shared" si="87"/>
        <v>0</v>
      </c>
      <c r="H1125" s="4"/>
      <c r="I1125" s="2">
        <f t="shared" si="88"/>
        <v>0</v>
      </c>
      <c r="K1125" s="5">
        <f t="shared" ca="1" si="89"/>
        <v>0</v>
      </c>
      <c r="L1125" s="1">
        <f t="shared" si="86"/>
        <v>0</v>
      </c>
    </row>
    <row r="1126" spans="2:12">
      <c r="B1126" s="1" t="str">
        <f>IF($C1126&lt;&gt;"",MATCH($C1126,collection,0),"")</f>
        <v/>
      </c>
      <c r="F1126" s="1">
        <f t="shared" si="85"/>
        <v>0</v>
      </c>
      <c r="G1126" s="1">
        <f t="shared" si="87"/>
        <v>0</v>
      </c>
      <c r="H1126" s="4"/>
      <c r="I1126" s="2">
        <f t="shared" si="88"/>
        <v>0</v>
      </c>
      <c r="K1126" s="5">
        <f t="shared" ca="1" si="89"/>
        <v>0</v>
      </c>
      <c r="L1126" s="1">
        <f t="shared" si="86"/>
        <v>0</v>
      </c>
    </row>
    <row r="1127" spans="2:12">
      <c r="B1127" s="1" t="str">
        <f>IF($C1127&lt;&gt;"",MATCH($C1127,collection,0),"")</f>
        <v/>
      </c>
      <c r="F1127" s="1">
        <f t="shared" si="85"/>
        <v>0</v>
      </c>
      <c r="G1127" s="1">
        <f t="shared" si="87"/>
        <v>0</v>
      </c>
      <c r="H1127" s="4"/>
      <c r="I1127" s="2">
        <f t="shared" si="88"/>
        <v>0</v>
      </c>
      <c r="K1127" s="5">
        <f t="shared" ca="1" si="89"/>
        <v>0</v>
      </c>
      <c r="L1127" s="1">
        <f t="shared" si="86"/>
        <v>0</v>
      </c>
    </row>
    <row r="1128" spans="2:12">
      <c r="B1128" s="1" t="str">
        <f>IF($C1128&lt;&gt;"",MATCH($C1128,collection,0),"")</f>
        <v/>
      </c>
      <c r="F1128" s="1">
        <f t="shared" si="85"/>
        <v>0</v>
      </c>
      <c r="G1128" s="1">
        <f t="shared" si="87"/>
        <v>0</v>
      </c>
      <c r="H1128" s="4"/>
      <c r="I1128" s="2">
        <f t="shared" si="88"/>
        <v>0</v>
      </c>
      <c r="K1128" s="5">
        <f t="shared" ca="1" si="89"/>
        <v>0</v>
      </c>
      <c r="L1128" s="1">
        <f t="shared" si="86"/>
        <v>0</v>
      </c>
    </row>
    <row r="1129" spans="2:12">
      <c r="B1129" s="1" t="str">
        <f>IF($C1129&lt;&gt;"",MATCH($C1129,collection,0),"")</f>
        <v/>
      </c>
      <c r="F1129" s="1">
        <f t="shared" si="85"/>
        <v>0</v>
      </c>
      <c r="G1129" s="1">
        <f t="shared" si="87"/>
        <v>0</v>
      </c>
      <c r="H1129" s="4"/>
      <c r="I1129" s="2">
        <f t="shared" si="88"/>
        <v>0</v>
      </c>
      <c r="K1129" s="5">
        <f t="shared" ca="1" si="89"/>
        <v>0</v>
      </c>
      <c r="L1129" s="1">
        <f t="shared" si="86"/>
        <v>0</v>
      </c>
    </row>
    <row r="1130" spans="2:12">
      <c r="B1130" s="1" t="str">
        <f>IF($C1130&lt;&gt;"",MATCH($C1130,collection,0),"")</f>
        <v/>
      </c>
      <c r="F1130" s="1">
        <f t="shared" si="85"/>
        <v>0</v>
      </c>
      <c r="G1130" s="1">
        <f t="shared" si="87"/>
        <v>0</v>
      </c>
      <c r="H1130" s="4"/>
      <c r="I1130" s="2">
        <f t="shared" si="88"/>
        <v>0</v>
      </c>
      <c r="K1130" s="5">
        <f t="shared" ca="1" si="89"/>
        <v>0</v>
      </c>
      <c r="L1130" s="1">
        <f t="shared" si="86"/>
        <v>0</v>
      </c>
    </row>
    <row r="1131" spans="2:12">
      <c r="B1131" s="1" t="str">
        <f>IF($C1131&lt;&gt;"",MATCH($C1131,collection,0),"")</f>
        <v/>
      </c>
      <c r="F1131" s="1">
        <f t="shared" si="85"/>
        <v>0</v>
      </c>
      <c r="G1131" s="1">
        <f t="shared" si="87"/>
        <v>0</v>
      </c>
      <c r="H1131" s="4"/>
      <c r="I1131" s="2">
        <f t="shared" si="88"/>
        <v>0</v>
      </c>
      <c r="K1131" s="5">
        <f t="shared" ca="1" si="89"/>
        <v>0</v>
      </c>
      <c r="L1131" s="1">
        <f t="shared" si="86"/>
        <v>0</v>
      </c>
    </row>
    <row r="1132" spans="2:12">
      <c r="B1132" s="1" t="str">
        <f>IF($C1132&lt;&gt;"",MATCH($C1132,collection,0),"")</f>
        <v/>
      </c>
      <c r="F1132" s="1">
        <f t="shared" si="85"/>
        <v>0</v>
      </c>
      <c r="G1132" s="1">
        <f t="shared" si="87"/>
        <v>0</v>
      </c>
      <c r="H1132" s="4"/>
      <c r="I1132" s="2">
        <f t="shared" si="88"/>
        <v>0</v>
      </c>
      <c r="K1132" s="5">
        <f t="shared" ca="1" si="89"/>
        <v>0</v>
      </c>
      <c r="L1132" s="1">
        <f t="shared" si="86"/>
        <v>0</v>
      </c>
    </row>
    <row r="1133" spans="2:12">
      <c r="B1133" s="1" t="str">
        <f>IF($C1133&lt;&gt;"",MATCH($C1133,collection,0),"")</f>
        <v/>
      </c>
      <c r="F1133" s="1">
        <f t="shared" si="85"/>
        <v>0</v>
      </c>
      <c r="G1133" s="1">
        <f t="shared" si="87"/>
        <v>0</v>
      </c>
      <c r="H1133" s="4"/>
      <c r="I1133" s="2">
        <f t="shared" si="88"/>
        <v>0</v>
      </c>
      <c r="K1133" s="5">
        <f t="shared" ca="1" si="89"/>
        <v>0</v>
      </c>
      <c r="L1133" s="1">
        <f t="shared" si="86"/>
        <v>0</v>
      </c>
    </row>
    <row r="1134" spans="2:12">
      <c r="B1134" s="1" t="str">
        <f>IF($C1134&lt;&gt;"",MATCH($C1134,collection,0),"")</f>
        <v/>
      </c>
      <c r="F1134" s="1">
        <f t="shared" si="85"/>
        <v>0</v>
      </c>
      <c r="G1134" s="1">
        <f t="shared" si="87"/>
        <v>0</v>
      </c>
      <c r="H1134" s="4"/>
      <c r="I1134" s="2">
        <f t="shared" si="88"/>
        <v>0</v>
      </c>
      <c r="K1134" s="5">
        <f t="shared" ca="1" si="89"/>
        <v>0</v>
      </c>
      <c r="L1134" s="1">
        <f t="shared" si="86"/>
        <v>0</v>
      </c>
    </row>
    <row r="1135" spans="2:12">
      <c r="B1135" s="1" t="str">
        <f>IF($C1135&lt;&gt;"",MATCH($C1135,collection,0),"")</f>
        <v/>
      </c>
      <c r="F1135" s="1">
        <f t="shared" si="85"/>
        <v>0</v>
      </c>
      <c r="G1135" s="1">
        <f t="shared" si="87"/>
        <v>0</v>
      </c>
      <c r="H1135" s="4"/>
      <c r="I1135" s="2">
        <f t="shared" si="88"/>
        <v>0</v>
      </c>
      <c r="K1135" s="5">
        <f t="shared" ca="1" si="89"/>
        <v>0</v>
      </c>
      <c r="L1135" s="1">
        <f t="shared" si="86"/>
        <v>0</v>
      </c>
    </row>
    <row r="1136" spans="2:12">
      <c r="B1136" s="1" t="str">
        <f>IF($C1136&lt;&gt;"",MATCH($C1136,collection,0),"")</f>
        <v/>
      </c>
      <c r="F1136" s="1">
        <f t="shared" si="85"/>
        <v>0</v>
      </c>
      <c r="G1136" s="1">
        <f t="shared" si="87"/>
        <v>0</v>
      </c>
      <c r="H1136" s="4"/>
      <c r="I1136" s="2">
        <f t="shared" si="88"/>
        <v>0</v>
      </c>
      <c r="K1136" s="5">
        <f t="shared" ca="1" si="89"/>
        <v>0</v>
      </c>
      <c r="L1136" s="1">
        <f t="shared" si="86"/>
        <v>0</v>
      </c>
    </row>
    <row r="1137" spans="2:12">
      <c r="B1137" s="1" t="str">
        <f>IF($C1137&lt;&gt;"",MATCH($C1137,collection,0),"")</f>
        <v/>
      </c>
      <c r="F1137" s="1">
        <f t="shared" si="85"/>
        <v>0</v>
      </c>
      <c r="G1137" s="1">
        <f t="shared" si="87"/>
        <v>0</v>
      </c>
      <c r="H1137" s="4"/>
      <c r="I1137" s="2">
        <f t="shared" si="88"/>
        <v>0</v>
      </c>
      <c r="K1137" s="5">
        <f t="shared" ca="1" si="89"/>
        <v>0</v>
      </c>
      <c r="L1137" s="1">
        <f t="shared" si="86"/>
        <v>0</v>
      </c>
    </row>
    <row r="1138" spans="2:12">
      <c r="B1138" s="1" t="str">
        <f>IF($C1138&lt;&gt;"",MATCH($C1138,collection,0),"")</f>
        <v/>
      </c>
      <c r="F1138" s="1">
        <f t="shared" si="85"/>
        <v>0</v>
      </c>
      <c r="G1138" s="1">
        <f t="shared" si="87"/>
        <v>0</v>
      </c>
      <c r="H1138" s="4"/>
      <c r="I1138" s="2">
        <f t="shared" si="88"/>
        <v>0</v>
      </c>
      <c r="K1138" s="5">
        <f t="shared" ca="1" si="89"/>
        <v>0</v>
      </c>
      <c r="L1138" s="1">
        <f t="shared" si="86"/>
        <v>0</v>
      </c>
    </row>
    <row r="1139" spans="2:12">
      <c r="B1139" s="1" t="str">
        <f>IF($C1139&lt;&gt;"",MATCH($C1139,collection,0),"")</f>
        <v/>
      </c>
      <c r="F1139" s="1">
        <f t="shared" si="85"/>
        <v>0</v>
      </c>
      <c r="G1139" s="1">
        <f t="shared" si="87"/>
        <v>0</v>
      </c>
      <c r="H1139" s="4"/>
      <c r="I1139" s="2">
        <f t="shared" si="88"/>
        <v>0</v>
      </c>
      <c r="K1139" s="5">
        <f t="shared" ca="1" si="89"/>
        <v>0</v>
      </c>
      <c r="L1139" s="1">
        <f t="shared" si="86"/>
        <v>0</v>
      </c>
    </row>
    <row r="1140" spans="2:12">
      <c r="B1140" s="1" t="str">
        <f>IF($C1140&lt;&gt;"",MATCH($C1140,collection,0),"")</f>
        <v/>
      </c>
      <c r="F1140" s="1">
        <f t="shared" si="85"/>
        <v>0</v>
      </c>
      <c r="G1140" s="1">
        <f t="shared" si="87"/>
        <v>0</v>
      </c>
      <c r="H1140" s="4"/>
      <c r="I1140" s="2">
        <f t="shared" si="88"/>
        <v>0</v>
      </c>
      <c r="K1140" s="5">
        <f t="shared" ca="1" si="89"/>
        <v>0</v>
      </c>
      <c r="L1140" s="1">
        <f t="shared" si="86"/>
        <v>0</v>
      </c>
    </row>
    <row r="1141" spans="2:12">
      <c r="B1141" s="1" t="str">
        <f>IF($C1141&lt;&gt;"",MATCH($C1141,collection,0),"")</f>
        <v/>
      </c>
      <c r="F1141" s="1">
        <f t="shared" si="85"/>
        <v>0</v>
      </c>
      <c r="G1141" s="1">
        <f t="shared" si="87"/>
        <v>0</v>
      </c>
      <c r="H1141" s="4"/>
      <c r="I1141" s="2">
        <f t="shared" si="88"/>
        <v>0</v>
      </c>
      <c r="K1141" s="5">
        <f t="shared" ca="1" si="89"/>
        <v>0</v>
      </c>
      <c r="L1141" s="1">
        <f t="shared" si="86"/>
        <v>0</v>
      </c>
    </row>
    <row r="1142" spans="2:12">
      <c r="B1142" s="1" t="str">
        <f>IF($C1142&lt;&gt;"",MATCH($C1142,collection,0),"")</f>
        <v/>
      </c>
      <c r="F1142" s="1">
        <f t="shared" si="85"/>
        <v>0</v>
      </c>
      <c r="G1142" s="1">
        <f t="shared" si="87"/>
        <v>0</v>
      </c>
      <c r="H1142" s="4"/>
      <c r="I1142" s="2">
        <f t="shared" si="88"/>
        <v>0</v>
      </c>
      <c r="K1142" s="5">
        <f t="shared" ca="1" si="89"/>
        <v>0</v>
      </c>
      <c r="L1142" s="1">
        <f t="shared" si="86"/>
        <v>0</v>
      </c>
    </row>
    <row r="1143" spans="2:12">
      <c r="B1143" s="1" t="str">
        <f>IF($C1143&lt;&gt;"",MATCH($C1143,collection,0),"")</f>
        <v/>
      </c>
      <c r="F1143" s="1">
        <f t="shared" si="85"/>
        <v>0</v>
      </c>
      <c r="G1143" s="1">
        <f t="shared" si="87"/>
        <v>0</v>
      </c>
      <c r="H1143" s="4"/>
      <c r="I1143" s="2">
        <f t="shared" si="88"/>
        <v>0</v>
      </c>
      <c r="K1143" s="5">
        <f t="shared" ca="1" si="89"/>
        <v>0</v>
      </c>
      <c r="L1143" s="1">
        <f t="shared" si="86"/>
        <v>0</v>
      </c>
    </row>
    <row r="1144" spans="2:12">
      <c r="B1144" s="1" t="str">
        <f>IF($C1144&lt;&gt;"",MATCH($C1144,collection,0),"")</f>
        <v/>
      </c>
      <c r="F1144" s="1">
        <f t="shared" si="85"/>
        <v>0</v>
      </c>
      <c r="G1144" s="1">
        <f t="shared" si="87"/>
        <v>0</v>
      </c>
      <c r="H1144" s="4"/>
      <c r="I1144" s="2">
        <f t="shared" si="88"/>
        <v>0</v>
      </c>
      <c r="K1144" s="5">
        <f t="shared" ca="1" si="89"/>
        <v>0</v>
      </c>
      <c r="L1144" s="1">
        <f t="shared" si="86"/>
        <v>0</v>
      </c>
    </row>
    <row r="1145" spans="2:12">
      <c r="B1145" s="1" t="str">
        <f>IF($C1145&lt;&gt;"",MATCH($C1145,collection,0),"")</f>
        <v/>
      </c>
      <c r="F1145" s="1">
        <f t="shared" si="85"/>
        <v>0</v>
      </c>
      <c r="G1145" s="1">
        <f t="shared" si="87"/>
        <v>0</v>
      </c>
      <c r="H1145" s="4"/>
      <c r="I1145" s="2">
        <f t="shared" si="88"/>
        <v>0</v>
      </c>
      <c r="K1145" s="5">
        <f t="shared" ca="1" si="89"/>
        <v>0</v>
      </c>
      <c r="L1145" s="1">
        <f t="shared" si="86"/>
        <v>0</v>
      </c>
    </row>
    <row r="1146" spans="2:12">
      <c r="B1146" s="1" t="str">
        <f>IF($C1146&lt;&gt;"",MATCH($C1146,collection,0),"")</f>
        <v/>
      </c>
      <c r="F1146" s="1">
        <f t="shared" si="85"/>
        <v>0</v>
      </c>
      <c r="G1146" s="1">
        <f t="shared" si="87"/>
        <v>0</v>
      </c>
      <c r="H1146" s="4"/>
      <c r="I1146" s="2">
        <f t="shared" si="88"/>
        <v>0</v>
      </c>
      <c r="K1146" s="5">
        <f t="shared" ca="1" si="89"/>
        <v>0</v>
      </c>
      <c r="L1146" s="1">
        <f t="shared" si="86"/>
        <v>0</v>
      </c>
    </row>
    <row r="1147" spans="2:12">
      <c r="B1147" s="1" t="str">
        <f>IF($C1147&lt;&gt;"",MATCH($C1147,collection,0),"")</f>
        <v/>
      </c>
      <c r="F1147" s="1">
        <f t="shared" si="85"/>
        <v>0</v>
      </c>
      <c r="G1147" s="1">
        <f t="shared" si="87"/>
        <v>0</v>
      </c>
      <c r="H1147" s="4"/>
      <c r="I1147" s="2">
        <f t="shared" si="88"/>
        <v>0</v>
      </c>
      <c r="K1147" s="5">
        <f t="shared" ca="1" si="89"/>
        <v>0</v>
      </c>
      <c r="L1147" s="1">
        <f t="shared" si="86"/>
        <v>0</v>
      </c>
    </row>
    <row r="1148" spans="2:12">
      <c r="B1148" s="1" t="str">
        <f>IF($C1148&lt;&gt;"",MATCH($C1148,collection,0),"")</f>
        <v/>
      </c>
      <c r="F1148" s="1">
        <f t="shared" si="85"/>
        <v>0</v>
      </c>
      <c r="G1148" s="1">
        <f t="shared" si="87"/>
        <v>0</v>
      </c>
      <c r="H1148" s="4"/>
      <c r="I1148" s="2">
        <f t="shared" si="88"/>
        <v>0</v>
      </c>
      <c r="K1148" s="5">
        <f t="shared" ca="1" si="89"/>
        <v>0</v>
      </c>
      <c r="L1148" s="1">
        <f t="shared" si="86"/>
        <v>0</v>
      </c>
    </row>
    <row r="1149" spans="2:12">
      <c r="B1149" s="1" t="str">
        <f>IF($C1149&lt;&gt;"",MATCH($C1149,collection,0),"")</f>
        <v/>
      </c>
      <c r="F1149" s="1">
        <f t="shared" si="85"/>
        <v>0</v>
      </c>
      <c r="G1149" s="1">
        <f t="shared" si="87"/>
        <v>0</v>
      </c>
      <c r="H1149" s="4"/>
      <c r="I1149" s="2">
        <f t="shared" si="88"/>
        <v>0</v>
      </c>
      <c r="K1149" s="5">
        <f t="shared" ca="1" si="89"/>
        <v>0</v>
      </c>
      <c r="L1149" s="1">
        <f t="shared" si="86"/>
        <v>0</v>
      </c>
    </row>
    <row r="1150" spans="2:12">
      <c r="B1150" s="1" t="str">
        <f>IF($C1150&lt;&gt;"",MATCH($C1150,collection,0),"")</f>
        <v/>
      </c>
      <c r="F1150" s="1">
        <f t="shared" si="85"/>
        <v>0</v>
      </c>
      <c r="G1150" s="1">
        <f t="shared" si="87"/>
        <v>0</v>
      </c>
      <c r="H1150" s="4"/>
      <c r="I1150" s="2">
        <f t="shared" si="88"/>
        <v>0</v>
      </c>
      <c r="K1150" s="5">
        <f t="shared" ca="1" si="89"/>
        <v>0</v>
      </c>
      <c r="L1150" s="1">
        <f t="shared" si="86"/>
        <v>0</v>
      </c>
    </row>
    <row r="1151" spans="2:12">
      <c r="B1151" s="1" t="str">
        <f>IF($C1151&lt;&gt;"",MATCH($C1151,collection,0),"")</f>
        <v/>
      </c>
      <c r="F1151" s="1">
        <f t="shared" si="85"/>
        <v>0</v>
      </c>
      <c r="G1151" s="1">
        <f t="shared" si="87"/>
        <v>0</v>
      </c>
      <c r="H1151" s="4"/>
      <c r="I1151" s="2">
        <f t="shared" si="88"/>
        <v>0</v>
      </c>
      <c r="K1151" s="5">
        <f t="shared" ca="1" si="89"/>
        <v>0</v>
      </c>
      <c r="L1151" s="1">
        <f t="shared" si="86"/>
        <v>0</v>
      </c>
    </row>
    <row r="1152" spans="2:12">
      <c r="B1152" s="1" t="str">
        <f>IF($C1152&lt;&gt;"",MATCH($C1152,collection,0),"")</f>
        <v/>
      </c>
      <c r="F1152" s="1">
        <f t="shared" si="85"/>
        <v>0</v>
      </c>
      <c r="G1152" s="1">
        <f t="shared" si="87"/>
        <v>0</v>
      </c>
      <c r="H1152" s="4"/>
      <c r="I1152" s="2">
        <f t="shared" si="88"/>
        <v>0</v>
      </c>
      <c r="K1152" s="5">
        <f t="shared" ca="1" si="89"/>
        <v>0</v>
      </c>
      <c r="L1152" s="1">
        <f t="shared" si="86"/>
        <v>0</v>
      </c>
    </row>
    <row r="1153" spans="2:12">
      <c r="B1153" s="1" t="str">
        <f>IF($C1153&lt;&gt;"",MATCH($C1153,collection,0),"")</f>
        <v/>
      </c>
      <c r="F1153" s="1">
        <f t="shared" si="85"/>
        <v>0</v>
      </c>
      <c r="G1153" s="1">
        <f t="shared" si="87"/>
        <v>0</v>
      </c>
      <c r="H1153" s="4"/>
      <c r="I1153" s="2">
        <f t="shared" si="88"/>
        <v>0</v>
      </c>
      <c r="K1153" s="5">
        <f t="shared" ca="1" si="89"/>
        <v>0</v>
      </c>
      <c r="L1153" s="1">
        <f t="shared" si="86"/>
        <v>0</v>
      </c>
    </row>
    <row r="1154" spans="2:12">
      <c r="B1154" s="1" t="str">
        <f>IF($C1154&lt;&gt;"",MATCH($C1154,collection,0),"")</f>
        <v/>
      </c>
      <c r="F1154" s="1">
        <f t="shared" si="85"/>
        <v>0</v>
      </c>
      <c r="G1154" s="1">
        <f t="shared" si="87"/>
        <v>0</v>
      </c>
      <c r="H1154" s="4"/>
      <c r="I1154" s="2">
        <f t="shared" si="88"/>
        <v>0</v>
      </c>
      <c r="K1154" s="5">
        <f t="shared" ca="1" si="89"/>
        <v>0</v>
      </c>
      <c r="L1154" s="1">
        <f t="shared" si="86"/>
        <v>0</v>
      </c>
    </row>
    <row r="1155" spans="2:12">
      <c r="B1155" s="1" t="str">
        <f>IF($C1155&lt;&gt;"",MATCH($C1155,collection,0),"")</f>
        <v/>
      </c>
      <c r="F1155" s="1">
        <f t="shared" si="85"/>
        <v>0</v>
      </c>
      <c r="G1155" s="1">
        <f t="shared" si="87"/>
        <v>0</v>
      </c>
      <c r="H1155" s="4"/>
      <c r="I1155" s="2">
        <f t="shared" si="88"/>
        <v>0</v>
      </c>
      <c r="K1155" s="5">
        <f t="shared" ca="1" si="89"/>
        <v>0</v>
      </c>
      <c r="L1155" s="1">
        <f t="shared" si="86"/>
        <v>0</v>
      </c>
    </row>
    <row r="1156" spans="2:12">
      <c r="B1156" s="1" t="str">
        <f>IF($C1156&lt;&gt;"",MATCH($C1156,collection,0),"")</f>
        <v/>
      </c>
      <c r="F1156" s="1">
        <f t="shared" ref="F1156:F1219" si="90">D1156*3000</f>
        <v>0</v>
      </c>
      <c r="G1156" s="1">
        <f t="shared" si="87"/>
        <v>0</v>
      </c>
      <c r="H1156" s="4"/>
      <c r="I1156" s="2">
        <f t="shared" si="88"/>
        <v>0</v>
      </c>
      <c r="K1156" s="5">
        <f t="shared" ca="1" si="89"/>
        <v>0</v>
      </c>
      <c r="L1156" s="1">
        <f t="shared" ref="L1156:L1219" si="91">SUMIFS(G$4:G$5000,I$4:I$5000,"مستحق",C$4:C$5000,C1156)</f>
        <v>0</v>
      </c>
    </row>
    <row r="1157" spans="2:12">
      <c r="B1157" s="1" t="str">
        <f>IF($C1157&lt;&gt;"",MATCH($C1157,collection,0),"")</f>
        <v/>
      </c>
      <c r="F1157" s="1">
        <f t="shared" si="90"/>
        <v>0</v>
      </c>
      <c r="G1157" s="1">
        <f t="shared" ref="G1157:G1220" si="92">F1157/12</f>
        <v>0</v>
      </c>
      <c r="H1157" s="4"/>
      <c r="I1157" s="2">
        <f t="shared" ref="I1157:I1220" si="93">IF((OR(J1157="لم يتم السداد",J1157="متعثر")),"مستحق",(IF(J1157="تم السداد","تم السداد",0)))</f>
        <v>0</v>
      </c>
      <c r="K1157" s="5">
        <f t="shared" ref="K1157:K1220" ca="1" si="94">IF(F1157&gt;0,MONTH(TODAY()-H1157),0)</f>
        <v>0</v>
      </c>
      <c r="L1157" s="1">
        <f t="shared" si="91"/>
        <v>0</v>
      </c>
    </row>
    <row r="1158" spans="2:12">
      <c r="B1158" s="1" t="str">
        <f>IF($C1158&lt;&gt;"",MATCH($C1158,collection,0),"")</f>
        <v/>
      </c>
      <c r="F1158" s="1">
        <f t="shared" si="90"/>
        <v>0</v>
      </c>
      <c r="G1158" s="1">
        <f t="shared" si="92"/>
        <v>0</v>
      </c>
      <c r="H1158" s="4"/>
      <c r="I1158" s="2">
        <f t="shared" si="93"/>
        <v>0</v>
      </c>
      <c r="K1158" s="5">
        <f t="shared" ca="1" si="94"/>
        <v>0</v>
      </c>
      <c r="L1158" s="1">
        <f t="shared" si="91"/>
        <v>0</v>
      </c>
    </row>
    <row r="1159" spans="2:12">
      <c r="B1159" s="1" t="str">
        <f>IF($C1159&lt;&gt;"",MATCH($C1159,collection,0),"")</f>
        <v/>
      </c>
      <c r="F1159" s="1">
        <f t="shared" si="90"/>
        <v>0</v>
      </c>
      <c r="G1159" s="1">
        <f t="shared" si="92"/>
        <v>0</v>
      </c>
      <c r="H1159" s="4"/>
      <c r="I1159" s="2">
        <f t="shared" si="93"/>
        <v>0</v>
      </c>
      <c r="K1159" s="5">
        <f t="shared" ca="1" si="94"/>
        <v>0</v>
      </c>
      <c r="L1159" s="1">
        <f t="shared" si="91"/>
        <v>0</v>
      </c>
    </row>
    <row r="1160" spans="2:12">
      <c r="B1160" s="1" t="str">
        <f>IF($C1160&lt;&gt;"",MATCH($C1160,collection,0),"")</f>
        <v/>
      </c>
      <c r="F1160" s="1">
        <f t="shared" si="90"/>
        <v>0</v>
      </c>
      <c r="G1160" s="1">
        <f t="shared" si="92"/>
        <v>0</v>
      </c>
      <c r="H1160" s="4"/>
      <c r="I1160" s="2">
        <f t="shared" si="93"/>
        <v>0</v>
      </c>
      <c r="K1160" s="5">
        <f t="shared" ca="1" si="94"/>
        <v>0</v>
      </c>
      <c r="L1160" s="1">
        <f t="shared" si="91"/>
        <v>0</v>
      </c>
    </row>
    <row r="1161" spans="2:12">
      <c r="B1161" s="1" t="str">
        <f>IF($C1161&lt;&gt;"",MATCH($C1161,collection,0),"")</f>
        <v/>
      </c>
      <c r="F1161" s="1">
        <f t="shared" si="90"/>
        <v>0</v>
      </c>
      <c r="G1161" s="1">
        <f t="shared" si="92"/>
        <v>0</v>
      </c>
      <c r="H1161" s="4"/>
      <c r="I1161" s="2">
        <f t="shared" si="93"/>
        <v>0</v>
      </c>
      <c r="K1161" s="5">
        <f t="shared" ca="1" si="94"/>
        <v>0</v>
      </c>
      <c r="L1161" s="1">
        <f t="shared" si="91"/>
        <v>0</v>
      </c>
    </row>
    <row r="1162" spans="2:12">
      <c r="B1162" s="1" t="str">
        <f>IF($C1162&lt;&gt;"",MATCH($C1162,collection,0),"")</f>
        <v/>
      </c>
      <c r="F1162" s="1">
        <f t="shared" si="90"/>
        <v>0</v>
      </c>
      <c r="G1162" s="1">
        <f t="shared" si="92"/>
        <v>0</v>
      </c>
      <c r="H1162" s="4"/>
      <c r="I1162" s="2">
        <f t="shared" si="93"/>
        <v>0</v>
      </c>
      <c r="K1162" s="5">
        <f t="shared" ca="1" si="94"/>
        <v>0</v>
      </c>
      <c r="L1162" s="1">
        <f t="shared" si="91"/>
        <v>0</v>
      </c>
    </row>
    <row r="1163" spans="2:12">
      <c r="B1163" s="1" t="str">
        <f>IF($C1163&lt;&gt;"",MATCH($C1163,collection,0),"")</f>
        <v/>
      </c>
      <c r="F1163" s="1">
        <f t="shared" si="90"/>
        <v>0</v>
      </c>
      <c r="G1163" s="1">
        <f t="shared" si="92"/>
        <v>0</v>
      </c>
      <c r="H1163" s="4"/>
      <c r="I1163" s="2">
        <f t="shared" si="93"/>
        <v>0</v>
      </c>
      <c r="K1163" s="5">
        <f t="shared" ca="1" si="94"/>
        <v>0</v>
      </c>
      <c r="L1163" s="1">
        <f t="shared" si="91"/>
        <v>0</v>
      </c>
    </row>
    <row r="1164" spans="2:12">
      <c r="B1164" s="1" t="str">
        <f>IF($C1164&lt;&gt;"",MATCH($C1164,collection,0),"")</f>
        <v/>
      </c>
      <c r="F1164" s="1">
        <f t="shared" si="90"/>
        <v>0</v>
      </c>
      <c r="G1164" s="1">
        <f t="shared" si="92"/>
        <v>0</v>
      </c>
      <c r="H1164" s="4"/>
      <c r="I1164" s="2">
        <f t="shared" si="93"/>
        <v>0</v>
      </c>
      <c r="K1164" s="5">
        <f t="shared" ca="1" si="94"/>
        <v>0</v>
      </c>
      <c r="L1164" s="1">
        <f t="shared" si="91"/>
        <v>0</v>
      </c>
    </row>
    <row r="1165" spans="2:12">
      <c r="B1165" s="1" t="str">
        <f>IF($C1165&lt;&gt;"",MATCH($C1165,collection,0),"")</f>
        <v/>
      </c>
      <c r="F1165" s="1">
        <f t="shared" si="90"/>
        <v>0</v>
      </c>
      <c r="G1165" s="1">
        <f t="shared" si="92"/>
        <v>0</v>
      </c>
      <c r="H1165" s="4"/>
      <c r="I1165" s="2">
        <f t="shared" si="93"/>
        <v>0</v>
      </c>
      <c r="K1165" s="5">
        <f t="shared" ca="1" si="94"/>
        <v>0</v>
      </c>
      <c r="L1165" s="1">
        <f t="shared" si="91"/>
        <v>0</v>
      </c>
    </row>
    <row r="1166" spans="2:12">
      <c r="B1166" s="1" t="str">
        <f>IF($C1166&lt;&gt;"",MATCH($C1166,collection,0),"")</f>
        <v/>
      </c>
      <c r="F1166" s="1">
        <f t="shared" si="90"/>
        <v>0</v>
      </c>
      <c r="G1166" s="1">
        <f t="shared" si="92"/>
        <v>0</v>
      </c>
      <c r="H1166" s="4"/>
      <c r="I1166" s="2">
        <f t="shared" si="93"/>
        <v>0</v>
      </c>
      <c r="K1166" s="5">
        <f t="shared" ca="1" si="94"/>
        <v>0</v>
      </c>
      <c r="L1166" s="1">
        <f t="shared" si="91"/>
        <v>0</v>
      </c>
    </row>
    <row r="1167" spans="2:12">
      <c r="B1167" s="1" t="str">
        <f>IF($C1167&lt;&gt;"",MATCH($C1167,collection,0),"")</f>
        <v/>
      </c>
      <c r="F1167" s="1">
        <f t="shared" si="90"/>
        <v>0</v>
      </c>
      <c r="G1167" s="1">
        <f t="shared" si="92"/>
        <v>0</v>
      </c>
      <c r="H1167" s="4"/>
      <c r="I1167" s="2">
        <f t="shared" si="93"/>
        <v>0</v>
      </c>
      <c r="K1167" s="5">
        <f t="shared" ca="1" si="94"/>
        <v>0</v>
      </c>
      <c r="L1167" s="1">
        <f t="shared" si="91"/>
        <v>0</v>
      </c>
    </row>
    <row r="1168" spans="2:12">
      <c r="B1168" s="1" t="str">
        <f>IF($C1168&lt;&gt;"",MATCH($C1168,collection,0),"")</f>
        <v/>
      </c>
      <c r="F1168" s="1">
        <f t="shared" si="90"/>
        <v>0</v>
      </c>
      <c r="G1168" s="1">
        <f t="shared" si="92"/>
        <v>0</v>
      </c>
      <c r="H1168" s="4"/>
      <c r="I1168" s="2">
        <f t="shared" si="93"/>
        <v>0</v>
      </c>
      <c r="K1168" s="5">
        <f t="shared" ca="1" si="94"/>
        <v>0</v>
      </c>
      <c r="L1168" s="1">
        <f t="shared" si="91"/>
        <v>0</v>
      </c>
    </row>
    <row r="1169" spans="2:12">
      <c r="B1169" s="1" t="str">
        <f>IF($C1169&lt;&gt;"",MATCH($C1169,collection,0),"")</f>
        <v/>
      </c>
      <c r="F1169" s="1">
        <f t="shared" si="90"/>
        <v>0</v>
      </c>
      <c r="G1169" s="1">
        <f t="shared" si="92"/>
        <v>0</v>
      </c>
      <c r="H1169" s="4"/>
      <c r="I1169" s="2">
        <f t="shared" si="93"/>
        <v>0</v>
      </c>
      <c r="K1169" s="5">
        <f t="shared" ca="1" si="94"/>
        <v>0</v>
      </c>
      <c r="L1169" s="1">
        <f t="shared" si="91"/>
        <v>0</v>
      </c>
    </row>
    <row r="1170" spans="2:12">
      <c r="B1170" s="1" t="str">
        <f>IF($C1170&lt;&gt;"",MATCH($C1170,collection,0),"")</f>
        <v/>
      </c>
      <c r="F1170" s="1">
        <f t="shared" si="90"/>
        <v>0</v>
      </c>
      <c r="G1170" s="1">
        <f t="shared" si="92"/>
        <v>0</v>
      </c>
      <c r="H1170" s="4"/>
      <c r="I1170" s="2">
        <f t="shared" si="93"/>
        <v>0</v>
      </c>
      <c r="K1170" s="5">
        <f t="shared" ca="1" si="94"/>
        <v>0</v>
      </c>
      <c r="L1170" s="1">
        <f t="shared" si="91"/>
        <v>0</v>
      </c>
    </row>
    <row r="1171" spans="2:12">
      <c r="B1171" s="1" t="str">
        <f>IF($C1171&lt;&gt;"",MATCH($C1171,collection,0),"")</f>
        <v/>
      </c>
      <c r="F1171" s="1">
        <f t="shared" si="90"/>
        <v>0</v>
      </c>
      <c r="G1171" s="1">
        <f t="shared" si="92"/>
        <v>0</v>
      </c>
      <c r="H1171" s="4"/>
      <c r="I1171" s="2">
        <f t="shared" si="93"/>
        <v>0</v>
      </c>
      <c r="K1171" s="5">
        <f t="shared" ca="1" si="94"/>
        <v>0</v>
      </c>
      <c r="L1171" s="1">
        <f t="shared" si="91"/>
        <v>0</v>
      </c>
    </row>
    <row r="1172" spans="2:12">
      <c r="B1172" s="1" t="str">
        <f>IF($C1172&lt;&gt;"",MATCH($C1172,collection,0),"")</f>
        <v/>
      </c>
      <c r="F1172" s="1">
        <f t="shared" si="90"/>
        <v>0</v>
      </c>
      <c r="G1172" s="1">
        <f t="shared" si="92"/>
        <v>0</v>
      </c>
      <c r="H1172" s="4"/>
      <c r="I1172" s="2">
        <f t="shared" si="93"/>
        <v>0</v>
      </c>
      <c r="K1172" s="5">
        <f t="shared" ca="1" si="94"/>
        <v>0</v>
      </c>
      <c r="L1172" s="1">
        <f t="shared" si="91"/>
        <v>0</v>
      </c>
    </row>
    <row r="1173" spans="2:12">
      <c r="B1173" s="1" t="str">
        <f>IF($C1173&lt;&gt;"",MATCH($C1173,collection,0),"")</f>
        <v/>
      </c>
      <c r="F1173" s="1">
        <f t="shared" si="90"/>
        <v>0</v>
      </c>
      <c r="G1173" s="1">
        <f t="shared" si="92"/>
        <v>0</v>
      </c>
      <c r="H1173" s="4"/>
      <c r="I1173" s="2">
        <f t="shared" si="93"/>
        <v>0</v>
      </c>
      <c r="K1173" s="5">
        <f t="shared" ca="1" si="94"/>
        <v>0</v>
      </c>
      <c r="L1173" s="1">
        <f t="shared" si="91"/>
        <v>0</v>
      </c>
    </row>
    <row r="1174" spans="2:12">
      <c r="B1174" s="1" t="str">
        <f>IF($C1174&lt;&gt;"",MATCH($C1174,collection,0),"")</f>
        <v/>
      </c>
      <c r="F1174" s="1">
        <f t="shared" si="90"/>
        <v>0</v>
      </c>
      <c r="G1174" s="1">
        <f t="shared" si="92"/>
        <v>0</v>
      </c>
      <c r="H1174" s="4"/>
      <c r="I1174" s="2">
        <f t="shared" si="93"/>
        <v>0</v>
      </c>
      <c r="K1174" s="5">
        <f t="shared" ca="1" si="94"/>
        <v>0</v>
      </c>
      <c r="L1174" s="1">
        <f t="shared" si="91"/>
        <v>0</v>
      </c>
    </row>
    <row r="1175" spans="2:12">
      <c r="B1175" s="1" t="str">
        <f>IF($C1175&lt;&gt;"",MATCH($C1175,collection,0),"")</f>
        <v/>
      </c>
      <c r="F1175" s="1">
        <f t="shared" si="90"/>
        <v>0</v>
      </c>
      <c r="G1175" s="1">
        <f t="shared" si="92"/>
        <v>0</v>
      </c>
      <c r="H1175" s="4"/>
      <c r="I1175" s="2">
        <f t="shared" si="93"/>
        <v>0</v>
      </c>
      <c r="K1175" s="5">
        <f t="shared" ca="1" si="94"/>
        <v>0</v>
      </c>
      <c r="L1175" s="1">
        <f t="shared" si="91"/>
        <v>0</v>
      </c>
    </row>
    <row r="1176" spans="2:12">
      <c r="B1176" s="1" t="str">
        <f>IF($C1176&lt;&gt;"",MATCH($C1176,collection,0),"")</f>
        <v/>
      </c>
      <c r="F1176" s="1">
        <f t="shared" si="90"/>
        <v>0</v>
      </c>
      <c r="G1176" s="1">
        <f t="shared" si="92"/>
        <v>0</v>
      </c>
      <c r="H1176" s="4"/>
      <c r="I1176" s="2">
        <f t="shared" si="93"/>
        <v>0</v>
      </c>
      <c r="K1176" s="5">
        <f t="shared" ca="1" si="94"/>
        <v>0</v>
      </c>
      <c r="L1176" s="1">
        <f t="shared" si="91"/>
        <v>0</v>
      </c>
    </row>
    <row r="1177" spans="2:12">
      <c r="B1177" s="1" t="str">
        <f>IF($C1177&lt;&gt;"",MATCH($C1177,collection,0),"")</f>
        <v/>
      </c>
      <c r="F1177" s="1">
        <f t="shared" si="90"/>
        <v>0</v>
      </c>
      <c r="G1177" s="1">
        <f t="shared" si="92"/>
        <v>0</v>
      </c>
      <c r="H1177" s="4"/>
      <c r="I1177" s="2">
        <f t="shared" si="93"/>
        <v>0</v>
      </c>
      <c r="K1177" s="5">
        <f t="shared" ca="1" si="94"/>
        <v>0</v>
      </c>
      <c r="L1177" s="1">
        <f t="shared" si="91"/>
        <v>0</v>
      </c>
    </row>
    <row r="1178" spans="2:12">
      <c r="B1178" s="1" t="str">
        <f>IF($C1178&lt;&gt;"",MATCH($C1178,collection,0),"")</f>
        <v/>
      </c>
      <c r="F1178" s="1">
        <f t="shared" si="90"/>
        <v>0</v>
      </c>
      <c r="G1178" s="1">
        <f t="shared" si="92"/>
        <v>0</v>
      </c>
      <c r="H1178" s="4"/>
      <c r="I1178" s="2">
        <f t="shared" si="93"/>
        <v>0</v>
      </c>
      <c r="K1178" s="5">
        <f t="shared" ca="1" si="94"/>
        <v>0</v>
      </c>
      <c r="L1178" s="1">
        <f t="shared" si="91"/>
        <v>0</v>
      </c>
    </row>
    <row r="1179" spans="2:12">
      <c r="B1179" s="1" t="str">
        <f>IF($C1179&lt;&gt;"",MATCH($C1179,collection,0),"")</f>
        <v/>
      </c>
      <c r="F1179" s="1">
        <f t="shared" si="90"/>
        <v>0</v>
      </c>
      <c r="G1179" s="1">
        <f t="shared" si="92"/>
        <v>0</v>
      </c>
      <c r="H1179" s="4"/>
      <c r="I1179" s="2">
        <f t="shared" si="93"/>
        <v>0</v>
      </c>
      <c r="K1179" s="5">
        <f t="shared" ca="1" si="94"/>
        <v>0</v>
      </c>
      <c r="L1179" s="1">
        <f t="shared" si="91"/>
        <v>0</v>
      </c>
    </row>
    <row r="1180" spans="2:12">
      <c r="B1180" s="1" t="str">
        <f>IF($C1180&lt;&gt;"",MATCH($C1180,collection,0),"")</f>
        <v/>
      </c>
      <c r="F1180" s="1">
        <f t="shared" si="90"/>
        <v>0</v>
      </c>
      <c r="G1180" s="1">
        <f t="shared" si="92"/>
        <v>0</v>
      </c>
      <c r="H1180" s="4"/>
      <c r="I1180" s="2">
        <f t="shared" si="93"/>
        <v>0</v>
      </c>
      <c r="K1180" s="5">
        <f t="shared" ca="1" si="94"/>
        <v>0</v>
      </c>
      <c r="L1180" s="1">
        <f t="shared" si="91"/>
        <v>0</v>
      </c>
    </row>
    <row r="1181" spans="2:12">
      <c r="B1181" s="1" t="str">
        <f>IF($C1181&lt;&gt;"",MATCH($C1181,collection,0),"")</f>
        <v/>
      </c>
      <c r="F1181" s="1">
        <f t="shared" si="90"/>
        <v>0</v>
      </c>
      <c r="G1181" s="1">
        <f t="shared" si="92"/>
        <v>0</v>
      </c>
      <c r="H1181" s="4"/>
      <c r="I1181" s="2">
        <f t="shared" si="93"/>
        <v>0</v>
      </c>
      <c r="K1181" s="5">
        <f t="shared" ca="1" si="94"/>
        <v>0</v>
      </c>
      <c r="L1181" s="1">
        <f t="shared" si="91"/>
        <v>0</v>
      </c>
    </row>
    <row r="1182" spans="2:12">
      <c r="B1182" s="1" t="str">
        <f>IF($C1182&lt;&gt;"",MATCH($C1182,collection,0),"")</f>
        <v/>
      </c>
      <c r="F1182" s="1">
        <f t="shared" si="90"/>
        <v>0</v>
      </c>
      <c r="G1182" s="1">
        <f t="shared" si="92"/>
        <v>0</v>
      </c>
      <c r="H1182" s="4"/>
      <c r="I1182" s="2">
        <f t="shared" si="93"/>
        <v>0</v>
      </c>
      <c r="K1182" s="5">
        <f t="shared" ca="1" si="94"/>
        <v>0</v>
      </c>
      <c r="L1182" s="1">
        <f t="shared" si="91"/>
        <v>0</v>
      </c>
    </row>
    <row r="1183" spans="2:12">
      <c r="B1183" s="1" t="str">
        <f>IF($C1183&lt;&gt;"",MATCH($C1183,collection,0),"")</f>
        <v/>
      </c>
      <c r="F1183" s="1">
        <f t="shared" si="90"/>
        <v>0</v>
      </c>
      <c r="G1183" s="1">
        <f t="shared" si="92"/>
        <v>0</v>
      </c>
      <c r="H1183" s="4"/>
      <c r="I1183" s="2">
        <f t="shared" si="93"/>
        <v>0</v>
      </c>
      <c r="K1183" s="5">
        <f t="shared" ca="1" si="94"/>
        <v>0</v>
      </c>
      <c r="L1183" s="1">
        <f t="shared" si="91"/>
        <v>0</v>
      </c>
    </row>
    <row r="1184" spans="2:12">
      <c r="B1184" s="1" t="str">
        <f>IF($C1184&lt;&gt;"",MATCH($C1184,collection,0),"")</f>
        <v/>
      </c>
      <c r="F1184" s="1">
        <f t="shared" si="90"/>
        <v>0</v>
      </c>
      <c r="G1184" s="1">
        <f t="shared" si="92"/>
        <v>0</v>
      </c>
      <c r="H1184" s="4"/>
      <c r="I1184" s="2">
        <f t="shared" si="93"/>
        <v>0</v>
      </c>
      <c r="K1184" s="5">
        <f t="shared" ca="1" si="94"/>
        <v>0</v>
      </c>
      <c r="L1184" s="1">
        <f t="shared" si="91"/>
        <v>0</v>
      </c>
    </row>
    <row r="1185" spans="2:12">
      <c r="B1185" s="1" t="str">
        <f>IF($C1185&lt;&gt;"",MATCH($C1185,collection,0),"")</f>
        <v/>
      </c>
      <c r="F1185" s="1">
        <f t="shared" si="90"/>
        <v>0</v>
      </c>
      <c r="G1185" s="1">
        <f t="shared" si="92"/>
        <v>0</v>
      </c>
      <c r="H1185" s="4"/>
      <c r="I1185" s="2">
        <f t="shared" si="93"/>
        <v>0</v>
      </c>
      <c r="K1185" s="5">
        <f t="shared" ca="1" si="94"/>
        <v>0</v>
      </c>
      <c r="L1185" s="1">
        <f t="shared" si="91"/>
        <v>0</v>
      </c>
    </row>
    <row r="1186" spans="2:12">
      <c r="B1186" s="1" t="str">
        <f>IF($C1186&lt;&gt;"",MATCH($C1186,collection,0),"")</f>
        <v/>
      </c>
      <c r="F1186" s="1">
        <f t="shared" si="90"/>
        <v>0</v>
      </c>
      <c r="G1186" s="1">
        <f t="shared" si="92"/>
        <v>0</v>
      </c>
      <c r="H1186" s="4"/>
      <c r="I1186" s="2">
        <f t="shared" si="93"/>
        <v>0</v>
      </c>
      <c r="K1186" s="5">
        <f t="shared" ca="1" si="94"/>
        <v>0</v>
      </c>
      <c r="L1186" s="1">
        <f t="shared" si="91"/>
        <v>0</v>
      </c>
    </row>
    <row r="1187" spans="2:12">
      <c r="B1187" s="1" t="str">
        <f>IF($C1187&lt;&gt;"",MATCH($C1187,collection,0),"")</f>
        <v/>
      </c>
      <c r="F1187" s="1">
        <f t="shared" si="90"/>
        <v>0</v>
      </c>
      <c r="G1187" s="1">
        <f t="shared" si="92"/>
        <v>0</v>
      </c>
      <c r="H1187" s="4"/>
      <c r="I1187" s="2">
        <f t="shared" si="93"/>
        <v>0</v>
      </c>
      <c r="K1187" s="5">
        <f t="shared" ca="1" si="94"/>
        <v>0</v>
      </c>
      <c r="L1187" s="1">
        <f t="shared" si="91"/>
        <v>0</v>
      </c>
    </row>
    <row r="1188" spans="2:12">
      <c r="B1188" s="1" t="str">
        <f>IF($C1188&lt;&gt;"",MATCH($C1188,collection,0),"")</f>
        <v/>
      </c>
      <c r="F1188" s="1">
        <f t="shared" si="90"/>
        <v>0</v>
      </c>
      <c r="G1188" s="1">
        <f t="shared" si="92"/>
        <v>0</v>
      </c>
      <c r="H1188" s="4"/>
      <c r="I1188" s="2">
        <f t="shared" si="93"/>
        <v>0</v>
      </c>
      <c r="K1188" s="5">
        <f t="shared" ca="1" si="94"/>
        <v>0</v>
      </c>
      <c r="L1188" s="1">
        <f t="shared" si="91"/>
        <v>0</v>
      </c>
    </row>
    <row r="1189" spans="2:12">
      <c r="B1189" s="1" t="str">
        <f>IF($C1189&lt;&gt;"",MATCH($C1189,collection,0),"")</f>
        <v/>
      </c>
      <c r="F1189" s="1">
        <f t="shared" si="90"/>
        <v>0</v>
      </c>
      <c r="G1189" s="1">
        <f t="shared" si="92"/>
        <v>0</v>
      </c>
      <c r="H1189" s="4"/>
      <c r="I1189" s="2">
        <f t="shared" si="93"/>
        <v>0</v>
      </c>
      <c r="K1189" s="5">
        <f t="shared" ca="1" si="94"/>
        <v>0</v>
      </c>
      <c r="L1189" s="1">
        <f t="shared" si="91"/>
        <v>0</v>
      </c>
    </row>
    <row r="1190" spans="2:12">
      <c r="B1190" s="1" t="str">
        <f>IF($C1190&lt;&gt;"",MATCH($C1190,collection,0),"")</f>
        <v/>
      </c>
      <c r="F1190" s="1">
        <f t="shared" si="90"/>
        <v>0</v>
      </c>
      <c r="G1190" s="1">
        <f t="shared" si="92"/>
        <v>0</v>
      </c>
      <c r="H1190" s="4"/>
      <c r="I1190" s="2">
        <f t="shared" si="93"/>
        <v>0</v>
      </c>
      <c r="K1190" s="5">
        <f t="shared" ca="1" si="94"/>
        <v>0</v>
      </c>
      <c r="L1190" s="1">
        <f t="shared" si="91"/>
        <v>0</v>
      </c>
    </row>
    <row r="1191" spans="2:12">
      <c r="B1191" s="1" t="str">
        <f>IF($C1191&lt;&gt;"",MATCH($C1191,collection,0),"")</f>
        <v/>
      </c>
      <c r="F1191" s="1">
        <f t="shared" si="90"/>
        <v>0</v>
      </c>
      <c r="G1191" s="1">
        <f t="shared" si="92"/>
        <v>0</v>
      </c>
      <c r="H1191" s="4"/>
      <c r="I1191" s="2">
        <f t="shared" si="93"/>
        <v>0</v>
      </c>
      <c r="K1191" s="5">
        <f t="shared" ca="1" si="94"/>
        <v>0</v>
      </c>
      <c r="L1191" s="1">
        <f t="shared" si="91"/>
        <v>0</v>
      </c>
    </row>
    <row r="1192" spans="2:12">
      <c r="B1192" s="1" t="str">
        <f>IF($C1192&lt;&gt;"",MATCH($C1192,collection,0),"")</f>
        <v/>
      </c>
      <c r="F1192" s="1">
        <f t="shared" si="90"/>
        <v>0</v>
      </c>
      <c r="G1192" s="1">
        <f t="shared" si="92"/>
        <v>0</v>
      </c>
      <c r="H1192" s="4"/>
      <c r="I1192" s="2">
        <f t="shared" si="93"/>
        <v>0</v>
      </c>
      <c r="K1192" s="5">
        <f t="shared" ca="1" si="94"/>
        <v>0</v>
      </c>
      <c r="L1192" s="1">
        <f t="shared" si="91"/>
        <v>0</v>
      </c>
    </row>
    <row r="1193" spans="2:12">
      <c r="B1193" s="1" t="str">
        <f>IF($C1193&lt;&gt;"",MATCH($C1193,collection,0),"")</f>
        <v/>
      </c>
      <c r="F1193" s="1">
        <f t="shared" si="90"/>
        <v>0</v>
      </c>
      <c r="G1193" s="1">
        <f t="shared" si="92"/>
        <v>0</v>
      </c>
      <c r="H1193" s="4"/>
      <c r="I1193" s="2">
        <f t="shared" si="93"/>
        <v>0</v>
      </c>
      <c r="K1193" s="5">
        <f t="shared" ca="1" si="94"/>
        <v>0</v>
      </c>
      <c r="L1193" s="1">
        <f t="shared" si="91"/>
        <v>0</v>
      </c>
    </row>
    <row r="1194" spans="2:12">
      <c r="B1194" s="1" t="str">
        <f>IF($C1194&lt;&gt;"",MATCH($C1194,collection,0),"")</f>
        <v/>
      </c>
      <c r="F1194" s="1">
        <f t="shared" si="90"/>
        <v>0</v>
      </c>
      <c r="G1194" s="1">
        <f t="shared" si="92"/>
        <v>0</v>
      </c>
      <c r="H1194" s="4"/>
      <c r="I1194" s="2">
        <f t="shared" si="93"/>
        <v>0</v>
      </c>
      <c r="K1194" s="5">
        <f t="shared" ca="1" si="94"/>
        <v>0</v>
      </c>
      <c r="L1194" s="1">
        <f t="shared" si="91"/>
        <v>0</v>
      </c>
    </row>
    <row r="1195" spans="2:12">
      <c r="B1195" s="1" t="str">
        <f>IF($C1195&lt;&gt;"",MATCH($C1195,collection,0),"")</f>
        <v/>
      </c>
      <c r="F1195" s="1">
        <f t="shared" si="90"/>
        <v>0</v>
      </c>
      <c r="G1195" s="1">
        <f t="shared" si="92"/>
        <v>0</v>
      </c>
      <c r="H1195" s="4"/>
      <c r="I1195" s="2">
        <f t="shared" si="93"/>
        <v>0</v>
      </c>
      <c r="K1195" s="5">
        <f t="shared" ca="1" si="94"/>
        <v>0</v>
      </c>
      <c r="L1195" s="1">
        <f t="shared" si="91"/>
        <v>0</v>
      </c>
    </row>
    <row r="1196" spans="2:12">
      <c r="B1196" s="1" t="str">
        <f>IF($C1196&lt;&gt;"",MATCH($C1196,collection,0),"")</f>
        <v/>
      </c>
      <c r="F1196" s="1">
        <f t="shared" si="90"/>
        <v>0</v>
      </c>
      <c r="G1196" s="1">
        <f t="shared" si="92"/>
        <v>0</v>
      </c>
      <c r="H1196" s="4"/>
      <c r="I1196" s="2">
        <f t="shared" si="93"/>
        <v>0</v>
      </c>
      <c r="K1196" s="5">
        <f t="shared" ca="1" si="94"/>
        <v>0</v>
      </c>
      <c r="L1196" s="1">
        <f t="shared" si="91"/>
        <v>0</v>
      </c>
    </row>
    <row r="1197" spans="2:12">
      <c r="B1197" s="1" t="str">
        <f>IF($C1197&lt;&gt;"",MATCH($C1197,collection,0),"")</f>
        <v/>
      </c>
      <c r="F1197" s="1">
        <f t="shared" si="90"/>
        <v>0</v>
      </c>
      <c r="G1197" s="1">
        <f t="shared" si="92"/>
        <v>0</v>
      </c>
      <c r="H1197" s="4"/>
      <c r="I1197" s="2">
        <f t="shared" si="93"/>
        <v>0</v>
      </c>
      <c r="K1197" s="5">
        <f t="shared" ca="1" si="94"/>
        <v>0</v>
      </c>
      <c r="L1197" s="1">
        <f t="shared" si="91"/>
        <v>0</v>
      </c>
    </row>
    <row r="1198" spans="2:12">
      <c r="B1198" s="1" t="str">
        <f>IF($C1198&lt;&gt;"",MATCH($C1198,collection,0),"")</f>
        <v/>
      </c>
      <c r="F1198" s="1">
        <f t="shared" si="90"/>
        <v>0</v>
      </c>
      <c r="G1198" s="1">
        <f t="shared" si="92"/>
        <v>0</v>
      </c>
      <c r="H1198" s="4"/>
      <c r="I1198" s="2">
        <f t="shared" si="93"/>
        <v>0</v>
      </c>
      <c r="K1198" s="5">
        <f t="shared" ca="1" si="94"/>
        <v>0</v>
      </c>
      <c r="L1198" s="1">
        <f t="shared" si="91"/>
        <v>0</v>
      </c>
    </row>
    <row r="1199" spans="2:12">
      <c r="B1199" s="1" t="str">
        <f>IF($C1199&lt;&gt;"",MATCH($C1199,collection,0),"")</f>
        <v/>
      </c>
      <c r="F1199" s="1">
        <f t="shared" si="90"/>
        <v>0</v>
      </c>
      <c r="G1199" s="1">
        <f t="shared" si="92"/>
        <v>0</v>
      </c>
      <c r="H1199" s="4"/>
      <c r="I1199" s="2">
        <f t="shared" si="93"/>
        <v>0</v>
      </c>
      <c r="K1199" s="5">
        <f t="shared" ca="1" si="94"/>
        <v>0</v>
      </c>
      <c r="L1199" s="1">
        <f t="shared" si="91"/>
        <v>0</v>
      </c>
    </row>
    <row r="1200" spans="2:12">
      <c r="B1200" s="1" t="str">
        <f>IF($C1200&lt;&gt;"",MATCH($C1200,collection,0),"")</f>
        <v/>
      </c>
      <c r="F1200" s="1">
        <f t="shared" si="90"/>
        <v>0</v>
      </c>
      <c r="G1200" s="1">
        <f t="shared" si="92"/>
        <v>0</v>
      </c>
      <c r="H1200" s="4"/>
      <c r="I1200" s="2">
        <f t="shared" si="93"/>
        <v>0</v>
      </c>
      <c r="K1200" s="5">
        <f t="shared" ca="1" si="94"/>
        <v>0</v>
      </c>
      <c r="L1200" s="1">
        <f t="shared" si="91"/>
        <v>0</v>
      </c>
    </row>
    <row r="1201" spans="2:12">
      <c r="B1201" s="1" t="str">
        <f>IF($C1201&lt;&gt;"",MATCH($C1201,collection,0),"")</f>
        <v/>
      </c>
      <c r="F1201" s="1">
        <f t="shared" si="90"/>
        <v>0</v>
      </c>
      <c r="G1201" s="1">
        <f t="shared" si="92"/>
        <v>0</v>
      </c>
      <c r="H1201" s="4"/>
      <c r="I1201" s="2">
        <f t="shared" si="93"/>
        <v>0</v>
      </c>
      <c r="K1201" s="5">
        <f t="shared" ca="1" si="94"/>
        <v>0</v>
      </c>
      <c r="L1201" s="1">
        <f t="shared" si="91"/>
        <v>0</v>
      </c>
    </row>
    <row r="1202" spans="2:12">
      <c r="B1202" s="1" t="str">
        <f>IF($C1202&lt;&gt;"",MATCH($C1202,collection,0),"")</f>
        <v/>
      </c>
      <c r="F1202" s="1">
        <f t="shared" si="90"/>
        <v>0</v>
      </c>
      <c r="G1202" s="1">
        <f t="shared" si="92"/>
        <v>0</v>
      </c>
      <c r="H1202" s="4"/>
      <c r="I1202" s="2">
        <f t="shared" si="93"/>
        <v>0</v>
      </c>
      <c r="K1202" s="5">
        <f t="shared" ca="1" si="94"/>
        <v>0</v>
      </c>
      <c r="L1202" s="1">
        <f t="shared" si="91"/>
        <v>0</v>
      </c>
    </row>
    <row r="1203" spans="2:12">
      <c r="B1203" s="1" t="str">
        <f>IF($C1203&lt;&gt;"",MATCH($C1203,collection,0),"")</f>
        <v/>
      </c>
      <c r="F1203" s="1">
        <f t="shared" si="90"/>
        <v>0</v>
      </c>
      <c r="G1203" s="1">
        <f t="shared" si="92"/>
        <v>0</v>
      </c>
      <c r="H1203" s="4"/>
      <c r="I1203" s="2">
        <f t="shared" si="93"/>
        <v>0</v>
      </c>
      <c r="K1203" s="5">
        <f t="shared" ca="1" si="94"/>
        <v>0</v>
      </c>
      <c r="L1203" s="1">
        <f t="shared" si="91"/>
        <v>0</v>
      </c>
    </row>
    <row r="1204" spans="2:12">
      <c r="B1204" s="1" t="str">
        <f>IF($C1204&lt;&gt;"",MATCH($C1204,collection,0),"")</f>
        <v/>
      </c>
      <c r="F1204" s="1">
        <f t="shared" si="90"/>
        <v>0</v>
      </c>
      <c r="G1204" s="1">
        <f t="shared" si="92"/>
        <v>0</v>
      </c>
      <c r="H1204" s="4"/>
      <c r="I1204" s="2">
        <f t="shared" si="93"/>
        <v>0</v>
      </c>
      <c r="K1204" s="5">
        <f t="shared" ca="1" si="94"/>
        <v>0</v>
      </c>
      <c r="L1204" s="1">
        <f t="shared" si="91"/>
        <v>0</v>
      </c>
    </row>
    <row r="1205" spans="2:12">
      <c r="B1205" s="1" t="str">
        <f>IF($C1205&lt;&gt;"",MATCH($C1205,collection,0),"")</f>
        <v/>
      </c>
      <c r="F1205" s="1">
        <f t="shared" si="90"/>
        <v>0</v>
      </c>
      <c r="G1205" s="1">
        <f t="shared" si="92"/>
        <v>0</v>
      </c>
      <c r="H1205" s="4"/>
      <c r="I1205" s="2">
        <f t="shared" si="93"/>
        <v>0</v>
      </c>
      <c r="K1205" s="5">
        <f t="shared" ca="1" si="94"/>
        <v>0</v>
      </c>
      <c r="L1205" s="1">
        <f t="shared" si="91"/>
        <v>0</v>
      </c>
    </row>
    <row r="1206" spans="2:12">
      <c r="B1206" s="1" t="str">
        <f>IF($C1206&lt;&gt;"",MATCH($C1206,collection,0),"")</f>
        <v/>
      </c>
      <c r="F1206" s="1">
        <f t="shared" si="90"/>
        <v>0</v>
      </c>
      <c r="G1206" s="1">
        <f t="shared" si="92"/>
        <v>0</v>
      </c>
      <c r="H1206" s="4"/>
      <c r="I1206" s="2">
        <f t="shared" si="93"/>
        <v>0</v>
      </c>
      <c r="K1206" s="5">
        <f t="shared" ca="1" si="94"/>
        <v>0</v>
      </c>
      <c r="L1206" s="1">
        <f t="shared" si="91"/>
        <v>0</v>
      </c>
    </row>
    <row r="1207" spans="2:12">
      <c r="B1207" s="1" t="str">
        <f>IF($C1207&lt;&gt;"",MATCH($C1207,collection,0),"")</f>
        <v/>
      </c>
      <c r="F1207" s="1">
        <f t="shared" si="90"/>
        <v>0</v>
      </c>
      <c r="G1207" s="1">
        <f t="shared" si="92"/>
        <v>0</v>
      </c>
      <c r="H1207" s="4"/>
      <c r="I1207" s="2">
        <f t="shared" si="93"/>
        <v>0</v>
      </c>
      <c r="K1207" s="5">
        <f t="shared" ca="1" si="94"/>
        <v>0</v>
      </c>
      <c r="L1207" s="1">
        <f t="shared" si="91"/>
        <v>0</v>
      </c>
    </row>
    <row r="1208" spans="2:12">
      <c r="B1208" s="1" t="str">
        <f>IF($C1208&lt;&gt;"",MATCH($C1208,collection,0),"")</f>
        <v/>
      </c>
      <c r="F1208" s="1">
        <f t="shared" si="90"/>
        <v>0</v>
      </c>
      <c r="G1208" s="1">
        <f t="shared" si="92"/>
        <v>0</v>
      </c>
      <c r="H1208" s="4"/>
      <c r="I1208" s="2">
        <f t="shared" si="93"/>
        <v>0</v>
      </c>
      <c r="K1208" s="5">
        <f t="shared" ca="1" si="94"/>
        <v>0</v>
      </c>
      <c r="L1208" s="1">
        <f t="shared" si="91"/>
        <v>0</v>
      </c>
    </row>
    <row r="1209" spans="2:12">
      <c r="B1209" s="1" t="str">
        <f>IF($C1209&lt;&gt;"",MATCH($C1209,collection,0),"")</f>
        <v/>
      </c>
      <c r="F1209" s="1">
        <f t="shared" si="90"/>
        <v>0</v>
      </c>
      <c r="G1209" s="1">
        <f t="shared" si="92"/>
        <v>0</v>
      </c>
      <c r="H1209" s="4"/>
      <c r="I1209" s="2">
        <f t="shared" si="93"/>
        <v>0</v>
      </c>
      <c r="K1209" s="5">
        <f t="shared" ca="1" si="94"/>
        <v>0</v>
      </c>
      <c r="L1209" s="1">
        <f t="shared" si="91"/>
        <v>0</v>
      </c>
    </row>
    <row r="1210" spans="2:12">
      <c r="B1210" s="1" t="str">
        <f>IF($C1210&lt;&gt;"",MATCH($C1210,collection,0),"")</f>
        <v/>
      </c>
      <c r="F1210" s="1">
        <f t="shared" si="90"/>
        <v>0</v>
      </c>
      <c r="G1210" s="1">
        <f t="shared" si="92"/>
        <v>0</v>
      </c>
      <c r="H1210" s="4"/>
      <c r="I1210" s="2">
        <f t="shared" si="93"/>
        <v>0</v>
      </c>
      <c r="K1210" s="5">
        <f t="shared" ca="1" si="94"/>
        <v>0</v>
      </c>
      <c r="L1210" s="1">
        <f t="shared" si="91"/>
        <v>0</v>
      </c>
    </row>
    <row r="1211" spans="2:12">
      <c r="B1211" s="1" t="str">
        <f>IF($C1211&lt;&gt;"",MATCH($C1211,collection,0),"")</f>
        <v/>
      </c>
      <c r="F1211" s="1">
        <f t="shared" si="90"/>
        <v>0</v>
      </c>
      <c r="G1211" s="1">
        <f t="shared" si="92"/>
        <v>0</v>
      </c>
      <c r="H1211" s="4"/>
      <c r="I1211" s="2">
        <f t="shared" si="93"/>
        <v>0</v>
      </c>
      <c r="K1211" s="5">
        <f t="shared" ca="1" si="94"/>
        <v>0</v>
      </c>
      <c r="L1211" s="1">
        <f t="shared" si="91"/>
        <v>0</v>
      </c>
    </row>
    <row r="1212" spans="2:12">
      <c r="B1212" s="1" t="str">
        <f>IF($C1212&lt;&gt;"",MATCH($C1212,collection,0),"")</f>
        <v/>
      </c>
      <c r="F1212" s="1">
        <f t="shared" si="90"/>
        <v>0</v>
      </c>
      <c r="G1212" s="1">
        <f t="shared" si="92"/>
        <v>0</v>
      </c>
      <c r="H1212" s="4"/>
      <c r="I1212" s="2">
        <f t="shared" si="93"/>
        <v>0</v>
      </c>
      <c r="K1212" s="5">
        <f t="shared" ca="1" si="94"/>
        <v>0</v>
      </c>
      <c r="L1212" s="1">
        <f t="shared" si="91"/>
        <v>0</v>
      </c>
    </row>
    <row r="1213" spans="2:12">
      <c r="B1213" s="1" t="str">
        <f>IF($C1213&lt;&gt;"",MATCH($C1213,collection,0),"")</f>
        <v/>
      </c>
      <c r="F1213" s="1">
        <f t="shared" si="90"/>
        <v>0</v>
      </c>
      <c r="G1213" s="1">
        <f t="shared" si="92"/>
        <v>0</v>
      </c>
      <c r="H1213" s="4"/>
      <c r="I1213" s="2">
        <f t="shared" si="93"/>
        <v>0</v>
      </c>
      <c r="K1213" s="5">
        <f t="shared" ca="1" si="94"/>
        <v>0</v>
      </c>
      <c r="L1213" s="1">
        <f t="shared" si="91"/>
        <v>0</v>
      </c>
    </row>
    <row r="1214" spans="2:12">
      <c r="B1214" s="1" t="str">
        <f>IF($C1214&lt;&gt;"",MATCH($C1214,collection,0),"")</f>
        <v/>
      </c>
      <c r="F1214" s="1">
        <f t="shared" si="90"/>
        <v>0</v>
      </c>
      <c r="G1214" s="1">
        <f t="shared" si="92"/>
        <v>0</v>
      </c>
      <c r="H1214" s="4"/>
      <c r="I1214" s="2">
        <f t="shared" si="93"/>
        <v>0</v>
      </c>
      <c r="K1214" s="5">
        <f t="shared" ca="1" si="94"/>
        <v>0</v>
      </c>
      <c r="L1214" s="1">
        <f t="shared" si="91"/>
        <v>0</v>
      </c>
    </row>
    <row r="1215" spans="2:12">
      <c r="B1215" s="1" t="str">
        <f>IF($C1215&lt;&gt;"",MATCH($C1215,collection,0),"")</f>
        <v/>
      </c>
      <c r="F1215" s="1">
        <f t="shared" si="90"/>
        <v>0</v>
      </c>
      <c r="G1215" s="1">
        <f t="shared" si="92"/>
        <v>0</v>
      </c>
      <c r="H1215" s="4"/>
      <c r="I1215" s="2">
        <f t="shared" si="93"/>
        <v>0</v>
      </c>
      <c r="K1215" s="5">
        <f t="shared" ca="1" si="94"/>
        <v>0</v>
      </c>
      <c r="L1215" s="1">
        <f t="shared" si="91"/>
        <v>0</v>
      </c>
    </row>
    <row r="1216" spans="2:12">
      <c r="B1216" s="1" t="str">
        <f>IF($C1216&lt;&gt;"",MATCH($C1216,collection,0),"")</f>
        <v/>
      </c>
      <c r="F1216" s="1">
        <f t="shared" si="90"/>
        <v>0</v>
      </c>
      <c r="G1216" s="1">
        <f t="shared" si="92"/>
        <v>0</v>
      </c>
      <c r="H1216" s="4"/>
      <c r="I1216" s="2">
        <f t="shared" si="93"/>
        <v>0</v>
      </c>
      <c r="K1216" s="5">
        <f t="shared" ca="1" si="94"/>
        <v>0</v>
      </c>
      <c r="L1216" s="1">
        <f t="shared" si="91"/>
        <v>0</v>
      </c>
    </row>
    <row r="1217" spans="2:12">
      <c r="B1217" s="1" t="str">
        <f>IF($C1217&lt;&gt;"",MATCH($C1217,collection,0),"")</f>
        <v/>
      </c>
      <c r="F1217" s="1">
        <f t="shared" si="90"/>
        <v>0</v>
      </c>
      <c r="G1217" s="1">
        <f t="shared" si="92"/>
        <v>0</v>
      </c>
      <c r="H1217" s="4"/>
      <c r="I1217" s="2">
        <f t="shared" si="93"/>
        <v>0</v>
      </c>
      <c r="K1217" s="5">
        <f t="shared" ca="1" si="94"/>
        <v>0</v>
      </c>
      <c r="L1217" s="1">
        <f t="shared" si="91"/>
        <v>0</v>
      </c>
    </row>
    <row r="1218" spans="2:12">
      <c r="B1218" s="1" t="str">
        <f>IF($C1218&lt;&gt;"",MATCH($C1218,collection,0),"")</f>
        <v/>
      </c>
      <c r="F1218" s="1">
        <f t="shared" si="90"/>
        <v>0</v>
      </c>
      <c r="G1218" s="1">
        <f t="shared" si="92"/>
        <v>0</v>
      </c>
      <c r="H1218" s="4"/>
      <c r="I1218" s="2">
        <f t="shared" si="93"/>
        <v>0</v>
      </c>
      <c r="K1218" s="5">
        <f t="shared" ca="1" si="94"/>
        <v>0</v>
      </c>
      <c r="L1218" s="1">
        <f t="shared" si="91"/>
        <v>0</v>
      </c>
    </row>
    <row r="1219" spans="2:12">
      <c r="B1219" s="1" t="str">
        <f>IF($C1219&lt;&gt;"",MATCH($C1219,collection,0),"")</f>
        <v/>
      </c>
      <c r="F1219" s="1">
        <f t="shared" si="90"/>
        <v>0</v>
      </c>
      <c r="G1219" s="1">
        <f t="shared" si="92"/>
        <v>0</v>
      </c>
      <c r="H1219" s="4"/>
      <c r="I1219" s="2">
        <f t="shared" si="93"/>
        <v>0</v>
      </c>
      <c r="K1219" s="5">
        <f t="shared" ca="1" si="94"/>
        <v>0</v>
      </c>
      <c r="L1219" s="1">
        <f t="shared" si="91"/>
        <v>0</v>
      </c>
    </row>
    <row r="1220" spans="2:12">
      <c r="B1220" s="1" t="str">
        <f>IF($C1220&lt;&gt;"",MATCH($C1220,collection,0),"")</f>
        <v/>
      </c>
      <c r="F1220" s="1">
        <f t="shared" ref="F1220:F1283" si="95">D1220*3000</f>
        <v>0</v>
      </c>
      <c r="G1220" s="1">
        <f t="shared" si="92"/>
        <v>0</v>
      </c>
      <c r="H1220" s="4"/>
      <c r="I1220" s="2">
        <f t="shared" si="93"/>
        <v>0</v>
      </c>
      <c r="K1220" s="5">
        <f t="shared" ca="1" si="94"/>
        <v>0</v>
      </c>
      <c r="L1220" s="1">
        <f t="shared" ref="L1220:L1283" si="96">SUMIFS(G$4:G$5000,I$4:I$5000,"مستحق",C$4:C$5000,C1220)</f>
        <v>0</v>
      </c>
    </row>
    <row r="1221" spans="2:12">
      <c r="B1221" s="1" t="str">
        <f>IF($C1221&lt;&gt;"",MATCH($C1221,collection,0),"")</f>
        <v/>
      </c>
      <c r="F1221" s="1">
        <f t="shared" si="95"/>
        <v>0</v>
      </c>
      <c r="G1221" s="1">
        <f t="shared" ref="G1221:G1284" si="97">F1221/12</f>
        <v>0</v>
      </c>
      <c r="H1221" s="4"/>
      <c r="I1221" s="2">
        <f t="shared" ref="I1221:I1284" si="98">IF((OR(J1221="لم يتم السداد",J1221="متعثر")),"مستحق",(IF(J1221="تم السداد","تم السداد",0)))</f>
        <v>0</v>
      </c>
      <c r="K1221" s="5">
        <f t="shared" ref="K1221:K1284" ca="1" si="99">IF(F1221&gt;0,MONTH(TODAY()-H1221),0)</f>
        <v>0</v>
      </c>
      <c r="L1221" s="1">
        <f t="shared" si="96"/>
        <v>0</v>
      </c>
    </row>
    <row r="1222" spans="2:12">
      <c r="B1222" s="1" t="str">
        <f>IF($C1222&lt;&gt;"",MATCH($C1222,collection,0),"")</f>
        <v/>
      </c>
      <c r="F1222" s="1">
        <f t="shared" si="95"/>
        <v>0</v>
      </c>
      <c r="G1222" s="1">
        <f t="shared" si="97"/>
        <v>0</v>
      </c>
      <c r="H1222" s="4"/>
      <c r="I1222" s="2">
        <f t="shared" si="98"/>
        <v>0</v>
      </c>
      <c r="K1222" s="5">
        <f t="shared" ca="1" si="99"/>
        <v>0</v>
      </c>
      <c r="L1222" s="1">
        <f t="shared" si="96"/>
        <v>0</v>
      </c>
    </row>
    <row r="1223" spans="2:12">
      <c r="B1223" s="1" t="str">
        <f>IF($C1223&lt;&gt;"",MATCH($C1223,collection,0),"")</f>
        <v/>
      </c>
      <c r="F1223" s="1">
        <f t="shared" si="95"/>
        <v>0</v>
      </c>
      <c r="G1223" s="1">
        <f t="shared" si="97"/>
        <v>0</v>
      </c>
      <c r="H1223" s="4"/>
      <c r="I1223" s="2">
        <f t="shared" si="98"/>
        <v>0</v>
      </c>
      <c r="K1223" s="5">
        <f t="shared" ca="1" si="99"/>
        <v>0</v>
      </c>
      <c r="L1223" s="1">
        <f t="shared" si="96"/>
        <v>0</v>
      </c>
    </row>
    <row r="1224" spans="2:12">
      <c r="B1224" s="1" t="str">
        <f>IF($C1224&lt;&gt;"",MATCH($C1224,collection,0),"")</f>
        <v/>
      </c>
      <c r="F1224" s="1">
        <f t="shared" si="95"/>
        <v>0</v>
      </c>
      <c r="G1224" s="1">
        <f t="shared" si="97"/>
        <v>0</v>
      </c>
      <c r="H1224" s="4"/>
      <c r="I1224" s="2">
        <f t="shared" si="98"/>
        <v>0</v>
      </c>
      <c r="K1224" s="5">
        <f t="shared" ca="1" si="99"/>
        <v>0</v>
      </c>
      <c r="L1224" s="1">
        <f t="shared" si="96"/>
        <v>0</v>
      </c>
    </row>
    <row r="1225" spans="2:12">
      <c r="B1225" s="1" t="str">
        <f>IF($C1225&lt;&gt;"",MATCH($C1225,collection,0),"")</f>
        <v/>
      </c>
      <c r="F1225" s="1">
        <f t="shared" si="95"/>
        <v>0</v>
      </c>
      <c r="G1225" s="1">
        <f t="shared" si="97"/>
        <v>0</v>
      </c>
      <c r="H1225" s="4"/>
      <c r="I1225" s="2">
        <f t="shared" si="98"/>
        <v>0</v>
      </c>
      <c r="K1225" s="5">
        <f t="shared" ca="1" si="99"/>
        <v>0</v>
      </c>
      <c r="L1225" s="1">
        <f t="shared" si="96"/>
        <v>0</v>
      </c>
    </row>
    <row r="1226" spans="2:12">
      <c r="B1226" s="1" t="str">
        <f>IF($C1226&lt;&gt;"",MATCH($C1226,collection,0),"")</f>
        <v/>
      </c>
      <c r="F1226" s="1">
        <f t="shared" si="95"/>
        <v>0</v>
      </c>
      <c r="G1226" s="1">
        <f t="shared" si="97"/>
        <v>0</v>
      </c>
      <c r="H1226" s="4"/>
      <c r="I1226" s="2">
        <f t="shared" si="98"/>
        <v>0</v>
      </c>
      <c r="K1226" s="5">
        <f t="shared" ca="1" si="99"/>
        <v>0</v>
      </c>
      <c r="L1226" s="1">
        <f t="shared" si="96"/>
        <v>0</v>
      </c>
    </row>
    <row r="1227" spans="2:12">
      <c r="B1227" s="1" t="str">
        <f>IF($C1227&lt;&gt;"",MATCH($C1227,collection,0),"")</f>
        <v/>
      </c>
      <c r="F1227" s="1">
        <f t="shared" si="95"/>
        <v>0</v>
      </c>
      <c r="G1227" s="1">
        <f t="shared" si="97"/>
        <v>0</v>
      </c>
      <c r="H1227" s="4"/>
      <c r="I1227" s="2">
        <f t="shared" si="98"/>
        <v>0</v>
      </c>
      <c r="K1227" s="5">
        <f t="shared" ca="1" si="99"/>
        <v>0</v>
      </c>
      <c r="L1227" s="1">
        <f t="shared" si="96"/>
        <v>0</v>
      </c>
    </row>
    <row r="1228" spans="2:12">
      <c r="B1228" s="1" t="str">
        <f>IF($C1228&lt;&gt;"",MATCH($C1228,collection,0),"")</f>
        <v/>
      </c>
      <c r="F1228" s="1">
        <f t="shared" si="95"/>
        <v>0</v>
      </c>
      <c r="G1228" s="1">
        <f t="shared" si="97"/>
        <v>0</v>
      </c>
      <c r="H1228" s="4"/>
      <c r="I1228" s="2">
        <f t="shared" si="98"/>
        <v>0</v>
      </c>
      <c r="K1228" s="5">
        <f t="shared" ca="1" si="99"/>
        <v>0</v>
      </c>
      <c r="L1228" s="1">
        <f t="shared" si="96"/>
        <v>0</v>
      </c>
    </row>
    <row r="1229" spans="2:12">
      <c r="B1229" s="1" t="str">
        <f>IF($C1229&lt;&gt;"",MATCH($C1229,collection,0),"")</f>
        <v/>
      </c>
      <c r="F1229" s="1">
        <f t="shared" si="95"/>
        <v>0</v>
      </c>
      <c r="G1229" s="1">
        <f t="shared" si="97"/>
        <v>0</v>
      </c>
      <c r="H1229" s="4"/>
      <c r="I1229" s="2">
        <f t="shared" si="98"/>
        <v>0</v>
      </c>
      <c r="K1229" s="5">
        <f t="shared" ca="1" si="99"/>
        <v>0</v>
      </c>
      <c r="L1229" s="1">
        <f t="shared" si="96"/>
        <v>0</v>
      </c>
    </row>
    <row r="1230" spans="2:12">
      <c r="B1230" s="1" t="str">
        <f>IF($C1230&lt;&gt;"",MATCH($C1230,collection,0),"")</f>
        <v/>
      </c>
      <c r="F1230" s="1">
        <f t="shared" si="95"/>
        <v>0</v>
      </c>
      <c r="G1230" s="1">
        <f t="shared" si="97"/>
        <v>0</v>
      </c>
      <c r="H1230" s="4"/>
      <c r="I1230" s="2">
        <f t="shared" si="98"/>
        <v>0</v>
      </c>
      <c r="K1230" s="5">
        <f t="shared" ca="1" si="99"/>
        <v>0</v>
      </c>
      <c r="L1230" s="1">
        <f t="shared" si="96"/>
        <v>0</v>
      </c>
    </row>
    <row r="1231" spans="2:12">
      <c r="B1231" s="1" t="str">
        <f>IF($C1231&lt;&gt;"",MATCH($C1231,collection,0),"")</f>
        <v/>
      </c>
      <c r="F1231" s="1">
        <f t="shared" si="95"/>
        <v>0</v>
      </c>
      <c r="G1231" s="1">
        <f t="shared" si="97"/>
        <v>0</v>
      </c>
      <c r="H1231" s="4"/>
      <c r="I1231" s="2">
        <f t="shared" si="98"/>
        <v>0</v>
      </c>
      <c r="K1231" s="5">
        <f t="shared" ca="1" si="99"/>
        <v>0</v>
      </c>
      <c r="L1231" s="1">
        <f t="shared" si="96"/>
        <v>0</v>
      </c>
    </row>
    <row r="1232" spans="2:12">
      <c r="B1232" s="1" t="str">
        <f>IF($C1232&lt;&gt;"",MATCH($C1232,collection,0),"")</f>
        <v/>
      </c>
      <c r="F1232" s="1">
        <f t="shared" si="95"/>
        <v>0</v>
      </c>
      <c r="G1232" s="1">
        <f t="shared" si="97"/>
        <v>0</v>
      </c>
      <c r="H1232" s="4"/>
      <c r="I1232" s="2">
        <f t="shared" si="98"/>
        <v>0</v>
      </c>
      <c r="K1232" s="5">
        <f t="shared" ca="1" si="99"/>
        <v>0</v>
      </c>
      <c r="L1232" s="1">
        <f t="shared" si="96"/>
        <v>0</v>
      </c>
    </row>
    <row r="1233" spans="2:12">
      <c r="B1233" s="1" t="str">
        <f>IF($C1233&lt;&gt;"",MATCH($C1233,collection,0),"")</f>
        <v/>
      </c>
      <c r="F1233" s="1">
        <f t="shared" si="95"/>
        <v>0</v>
      </c>
      <c r="G1233" s="1">
        <f t="shared" si="97"/>
        <v>0</v>
      </c>
      <c r="H1233" s="4"/>
      <c r="I1233" s="2">
        <f t="shared" si="98"/>
        <v>0</v>
      </c>
      <c r="K1233" s="5">
        <f t="shared" ca="1" si="99"/>
        <v>0</v>
      </c>
      <c r="L1233" s="1">
        <f t="shared" si="96"/>
        <v>0</v>
      </c>
    </row>
    <row r="1234" spans="2:12">
      <c r="B1234" s="1" t="str">
        <f>IF($C1234&lt;&gt;"",MATCH($C1234,collection,0),"")</f>
        <v/>
      </c>
      <c r="F1234" s="1">
        <f t="shared" si="95"/>
        <v>0</v>
      </c>
      <c r="G1234" s="1">
        <f t="shared" si="97"/>
        <v>0</v>
      </c>
      <c r="H1234" s="4"/>
      <c r="I1234" s="2">
        <f t="shared" si="98"/>
        <v>0</v>
      </c>
      <c r="K1234" s="5">
        <f t="shared" ca="1" si="99"/>
        <v>0</v>
      </c>
      <c r="L1234" s="1">
        <f t="shared" si="96"/>
        <v>0</v>
      </c>
    </row>
    <row r="1235" spans="2:12">
      <c r="B1235" s="1" t="str">
        <f>IF($C1235&lt;&gt;"",MATCH($C1235,collection,0),"")</f>
        <v/>
      </c>
      <c r="F1235" s="1">
        <f t="shared" si="95"/>
        <v>0</v>
      </c>
      <c r="G1235" s="1">
        <f t="shared" si="97"/>
        <v>0</v>
      </c>
      <c r="H1235" s="4"/>
      <c r="I1235" s="2">
        <f t="shared" si="98"/>
        <v>0</v>
      </c>
      <c r="K1235" s="5">
        <f t="shared" ca="1" si="99"/>
        <v>0</v>
      </c>
      <c r="L1235" s="1">
        <f t="shared" si="96"/>
        <v>0</v>
      </c>
    </row>
    <row r="1236" spans="2:12">
      <c r="B1236" s="1" t="str">
        <f>IF($C1236&lt;&gt;"",MATCH($C1236,collection,0),"")</f>
        <v/>
      </c>
      <c r="F1236" s="1">
        <f t="shared" si="95"/>
        <v>0</v>
      </c>
      <c r="G1236" s="1">
        <f t="shared" si="97"/>
        <v>0</v>
      </c>
      <c r="H1236" s="4"/>
      <c r="I1236" s="2">
        <f t="shared" si="98"/>
        <v>0</v>
      </c>
      <c r="K1236" s="5">
        <f t="shared" ca="1" si="99"/>
        <v>0</v>
      </c>
      <c r="L1236" s="1">
        <f t="shared" si="96"/>
        <v>0</v>
      </c>
    </row>
    <row r="1237" spans="2:12">
      <c r="B1237" s="1" t="str">
        <f>IF($C1237&lt;&gt;"",MATCH($C1237,collection,0),"")</f>
        <v/>
      </c>
      <c r="F1237" s="1">
        <f t="shared" si="95"/>
        <v>0</v>
      </c>
      <c r="G1237" s="1">
        <f t="shared" si="97"/>
        <v>0</v>
      </c>
      <c r="H1237" s="4"/>
      <c r="I1237" s="2">
        <f t="shared" si="98"/>
        <v>0</v>
      </c>
      <c r="K1237" s="5">
        <f t="shared" ca="1" si="99"/>
        <v>0</v>
      </c>
      <c r="L1237" s="1">
        <f t="shared" si="96"/>
        <v>0</v>
      </c>
    </row>
    <row r="1238" spans="2:12">
      <c r="B1238" s="1" t="str">
        <f>IF($C1238&lt;&gt;"",MATCH($C1238,collection,0),"")</f>
        <v/>
      </c>
      <c r="F1238" s="1">
        <f t="shared" si="95"/>
        <v>0</v>
      </c>
      <c r="G1238" s="1">
        <f t="shared" si="97"/>
        <v>0</v>
      </c>
      <c r="H1238" s="4"/>
      <c r="I1238" s="2">
        <f t="shared" si="98"/>
        <v>0</v>
      </c>
      <c r="K1238" s="5">
        <f t="shared" ca="1" si="99"/>
        <v>0</v>
      </c>
      <c r="L1238" s="1">
        <f t="shared" si="96"/>
        <v>0</v>
      </c>
    </row>
    <row r="1239" spans="2:12">
      <c r="B1239" s="1" t="str">
        <f>IF($C1239&lt;&gt;"",MATCH($C1239,collection,0),"")</f>
        <v/>
      </c>
      <c r="F1239" s="1">
        <f t="shared" si="95"/>
        <v>0</v>
      </c>
      <c r="G1239" s="1">
        <f t="shared" si="97"/>
        <v>0</v>
      </c>
      <c r="H1239" s="4"/>
      <c r="I1239" s="2">
        <f t="shared" si="98"/>
        <v>0</v>
      </c>
      <c r="K1239" s="5">
        <f t="shared" ca="1" si="99"/>
        <v>0</v>
      </c>
      <c r="L1239" s="1">
        <f t="shared" si="96"/>
        <v>0</v>
      </c>
    </row>
    <row r="1240" spans="2:12">
      <c r="B1240" s="1" t="str">
        <f>IF($C1240&lt;&gt;"",MATCH($C1240,collection,0),"")</f>
        <v/>
      </c>
      <c r="F1240" s="1">
        <f t="shared" si="95"/>
        <v>0</v>
      </c>
      <c r="G1240" s="1">
        <f t="shared" si="97"/>
        <v>0</v>
      </c>
      <c r="H1240" s="4"/>
      <c r="I1240" s="2">
        <f t="shared" si="98"/>
        <v>0</v>
      </c>
      <c r="K1240" s="5">
        <f t="shared" ca="1" si="99"/>
        <v>0</v>
      </c>
      <c r="L1240" s="1">
        <f t="shared" si="96"/>
        <v>0</v>
      </c>
    </row>
    <row r="1241" spans="2:12">
      <c r="B1241" s="1" t="str">
        <f>IF($C1241&lt;&gt;"",MATCH($C1241,collection,0),"")</f>
        <v/>
      </c>
      <c r="F1241" s="1">
        <f t="shared" si="95"/>
        <v>0</v>
      </c>
      <c r="G1241" s="1">
        <f t="shared" si="97"/>
        <v>0</v>
      </c>
      <c r="H1241" s="4"/>
      <c r="I1241" s="2">
        <f t="shared" si="98"/>
        <v>0</v>
      </c>
      <c r="K1241" s="5">
        <f t="shared" ca="1" si="99"/>
        <v>0</v>
      </c>
      <c r="L1241" s="1">
        <f t="shared" si="96"/>
        <v>0</v>
      </c>
    </row>
    <row r="1242" spans="2:12">
      <c r="B1242" s="1" t="str">
        <f>IF($C1242&lt;&gt;"",MATCH($C1242,collection,0),"")</f>
        <v/>
      </c>
      <c r="F1242" s="1">
        <f t="shared" si="95"/>
        <v>0</v>
      </c>
      <c r="G1242" s="1">
        <f t="shared" si="97"/>
        <v>0</v>
      </c>
      <c r="H1242" s="4"/>
      <c r="I1242" s="2">
        <f t="shared" si="98"/>
        <v>0</v>
      </c>
      <c r="K1242" s="5">
        <f t="shared" ca="1" si="99"/>
        <v>0</v>
      </c>
      <c r="L1242" s="1">
        <f t="shared" si="96"/>
        <v>0</v>
      </c>
    </row>
    <row r="1243" spans="2:12">
      <c r="B1243" s="1" t="str">
        <f>IF($C1243&lt;&gt;"",MATCH($C1243,collection,0),"")</f>
        <v/>
      </c>
      <c r="F1243" s="1">
        <f t="shared" si="95"/>
        <v>0</v>
      </c>
      <c r="G1243" s="1">
        <f t="shared" si="97"/>
        <v>0</v>
      </c>
      <c r="H1243" s="4"/>
      <c r="I1243" s="2">
        <f t="shared" si="98"/>
        <v>0</v>
      </c>
      <c r="K1243" s="5">
        <f t="shared" ca="1" si="99"/>
        <v>0</v>
      </c>
      <c r="L1243" s="1">
        <f t="shared" si="96"/>
        <v>0</v>
      </c>
    </row>
    <row r="1244" spans="2:12">
      <c r="B1244" s="1" t="str">
        <f>IF($C1244&lt;&gt;"",MATCH($C1244,collection,0),"")</f>
        <v/>
      </c>
      <c r="F1244" s="1">
        <f t="shared" si="95"/>
        <v>0</v>
      </c>
      <c r="G1244" s="1">
        <f t="shared" si="97"/>
        <v>0</v>
      </c>
      <c r="H1244" s="4"/>
      <c r="I1244" s="2">
        <f t="shared" si="98"/>
        <v>0</v>
      </c>
      <c r="K1244" s="5">
        <f t="shared" ca="1" si="99"/>
        <v>0</v>
      </c>
      <c r="L1244" s="1">
        <f t="shared" si="96"/>
        <v>0</v>
      </c>
    </row>
    <row r="1245" spans="2:12">
      <c r="B1245" s="1" t="str">
        <f>IF($C1245&lt;&gt;"",MATCH($C1245,collection,0),"")</f>
        <v/>
      </c>
      <c r="F1245" s="1">
        <f t="shared" si="95"/>
        <v>0</v>
      </c>
      <c r="G1245" s="1">
        <f t="shared" si="97"/>
        <v>0</v>
      </c>
      <c r="H1245" s="4"/>
      <c r="I1245" s="2">
        <f t="shared" si="98"/>
        <v>0</v>
      </c>
      <c r="K1245" s="5">
        <f t="shared" ca="1" si="99"/>
        <v>0</v>
      </c>
      <c r="L1245" s="1">
        <f t="shared" si="96"/>
        <v>0</v>
      </c>
    </row>
    <row r="1246" spans="2:12">
      <c r="B1246" s="1" t="str">
        <f>IF($C1246&lt;&gt;"",MATCH($C1246,collection,0),"")</f>
        <v/>
      </c>
      <c r="F1246" s="1">
        <f t="shared" si="95"/>
        <v>0</v>
      </c>
      <c r="G1246" s="1">
        <f t="shared" si="97"/>
        <v>0</v>
      </c>
      <c r="H1246" s="4"/>
      <c r="I1246" s="2">
        <f t="shared" si="98"/>
        <v>0</v>
      </c>
      <c r="K1246" s="5">
        <f t="shared" ca="1" si="99"/>
        <v>0</v>
      </c>
      <c r="L1246" s="1">
        <f t="shared" si="96"/>
        <v>0</v>
      </c>
    </row>
    <row r="1247" spans="2:12">
      <c r="B1247" s="1" t="str">
        <f>IF($C1247&lt;&gt;"",MATCH($C1247,collection,0),"")</f>
        <v/>
      </c>
      <c r="F1247" s="1">
        <f t="shared" si="95"/>
        <v>0</v>
      </c>
      <c r="G1247" s="1">
        <f t="shared" si="97"/>
        <v>0</v>
      </c>
      <c r="H1247" s="4"/>
      <c r="I1247" s="2">
        <f t="shared" si="98"/>
        <v>0</v>
      </c>
      <c r="K1247" s="5">
        <f t="shared" ca="1" si="99"/>
        <v>0</v>
      </c>
      <c r="L1247" s="1">
        <f t="shared" si="96"/>
        <v>0</v>
      </c>
    </row>
    <row r="1248" spans="2:12">
      <c r="B1248" s="1" t="str">
        <f>IF($C1248&lt;&gt;"",MATCH($C1248,collection,0),"")</f>
        <v/>
      </c>
      <c r="F1248" s="1">
        <f t="shared" si="95"/>
        <v>0</v>
      </c>
      <c r="G1248" s="1">
        <f t="shared" si="97"/>
        <v>0</v>
      </c>
      <c r="H1248" s="4"/>
      <c r="I1248" s="2">
        <f t="shared" si="98"/>
        <v>0</v>
      </c>
      <c r="K1248" s="5">
        <f t="shared" ca="1" si="99"/>
        <v>0</v>
      </c>
      <c r="L1248" s="1">
        <f t="shared" si="96"/>
        <v>0</v>
      </c>
    </row>
    <row r="1249" spans="2:12">
      <c r="B1249" s="1" t="str">
        <f>IF($C1249&lt;&gt;"",MATCH($C1249,collection,0),"")</f>
        <v/>
      </c>
      <c r="F1249" s="1">
        <f t="shared" si="95"/>
        <v>0</v>
      </c>
      <c r="G1249" s="1">
        <f t="shared" si="97"/>
        <v>0</v>
      </c>
      <c r="H1249" s="4"/>
      <c r="I1249" s="2">
        <f t="shared" si="98"/>
        <v>0</v>
      </c>
      <c r="K1249" s="5">
        <f t="shared" ca="1" si="99"/>
        <v>0</v>
      </c>
      <c r="L1249" s="1">
        <f t="shared" si="96"/>
        <v>0</v>
      </c>
    </row>
    <row r="1250" spans="2:12">
      <c r="B1250" s="1" t="str">
        <f>IF($C1250&lt;&gt;"",MATCH($C1250,collection,0),"")</f>
        <v/>
      </c>
      <c r="F1250" s="1">
        <f t="shared" si="95"/>
        <v>0</v>
      </c>
      <c r="G1250" s="1">
        <f t="shared" si="97"/>
        <v>0</v>
      </c>
      <c r="H1250" s="4"/>
      <c r="I1250" s="2">
        <f t="shared" si="98"/>
        <v>0</v>
      </c>
      <c r="K1250" s="5">
        <f t="shared" ca="1" si="99"/>
        <v>0</v>
      </c>
      <c r="L1250" s="1">
        <f t="shared" si="96"/>
        <v>0</v>
      </c>
    </row>
    <row r="1251" spans="2:12">
      <c r="B1251" s="1" t="str">
        <f>IF($C1251&lt;&gt;"",MATCH($C1251,collection,0),"")</f>
        <v/>
      </c>
      <c r="F1251" s="1">
        <f t="shared" si="95"/>
        <v>0</v>
      </c>
      <c r="G1251" s="1">
        <f t="shared" si="97"/>
        <v>0</v>
      </c>
      <c r="H1251" s="4"/>
      <c r="I1251" s="2">
        <f t="shared" si="98"/>
        <v>0</v>
      </c>
      <c r="K1251" s="5">
        <f t="shared" ca="1" si="99"/>
        <v>0</v>
      </c>
      <c r="L1251" s="1">
        <f t="shared" si="96"/>
        <v>0</v>
      </c>
    </row>
    <row r="1252" spans="2:12">
      <c r="B1252" s="1" t="str">
        <f>IF($C1252&lt;&gt;"",MATCH($C1252,collection,0),"")</f>
        <v/>
      </c>
      <c r="F1252" s="1">
        <f t="shared" si="95"/>
        <v>0</v>
      </c>
      <c r="G1252" s="1">
        <f t="shared" si="97"/>
        <v>0</v>
      </c>
      <c r="H1252" s="4"/>
      <c r="I1252" s="2">
        <f t="shared" si="98"/>
        <v>0</v>
      </c>
      <c r="K1252" s="5">
        <f t="shared" ca="1" si="99"/>
        <v>0</v>
      </c>
      <c r="L1252" s="1">
        <f t="shared" si="96"/>
        <v>0</v>
      </c>
    </row>
    <row r="1253" spans="2:12">
      <c r="B1253" s="1" t="str">
        <f>IF($C1253&lt;&gt;"",MATCH($C1253,collection,0),"")</f>
        <v/>
      </c>
      <c r="F1253" s="1">
        <f t="shared" si="95"/>
        <v>0</v>
      </c>
      <c r="G1253" s="1">
        <f t="shared" si="97"/>
        <v>0</v>
      </c>
      <c r="H1253" s="4"/>
      <c r="I1253" s="2">
        <f t="shared" si="98"/>
        <v>0</v>
      </c>
      <c r="K1253" s="5">
        <f t="shared" ca="1" si="99"/>
        <v>0</v>
      </c>
      <c r="L1253" s="1">
        <f t="shared" si="96"/>
        <v>0</v>
      </c>
    </row>
    <row r="1254" spans="2:12">
      <c r="B1254" s="1" t="str">
        <f>IF($C1254&lt;&gt;"",MATCH($C1254,collection,0),"")</f>
        <v/>
      </c>
      <c r="F1254" s="1">
        <f t="shared" si="95"/>
        <v>0</v>
      </c>
      <c r="G1254" s="1">
        <f t="shared" si="97"/>
        <v>0</v>
      </c>
      <c r="H1254" s="4"/>
      <c r="I1254" s="2">
        <f t="shared" si="98"/>
        <v>0</v>
      </c>
      <c r="K1254" s="5">
        <f t="shared" ca="1" si="99"/>
        <v>0</v>
      </c>
      <c r="L1254" s="1">
        <f t="shared" si="96"/>
        <v>0</v>
      </c>
    </row>
    <row r="1255" spans="2:12">
      <c r="B1255" s="1" t="str">
        <f>IF($C1255&lt;&gt;"",MATCH($C1255,collection,0),"")</f>
        <v/>
      </c>
      <c r="F1255" s="1">
        <f t="shared" si="95"/>
        <v>0</v>
      </c>
      <c r="G1255" s="1">
        <f t="shared" si="97"/>
        <v>0</v>
      </c>
      <c r="H1255" s="4"/>
      <c r="I1255" s="2">
        <f t="shared" si="98"/>
        <v>0</v>
      </c>
      <c r="K1255" s="5">
        <f t="shared" ca="1" si="99"/>
        <v>0</v>
      </c>
      <c r="L1255" s="1">
        <f t="shared" si="96"/>
        <v>0</v>
      </c>
    </row>
    <row r="1256" spans="2:12">
      <c r="B1256" s="1" t="str">
        <f>IF($C1256&lt;&gt;"",MATCH($C1256,collection,0),"")</f>
        <v/>
      </c>
      <c r="F1256" s="1">
        <f t="shared" si="95"/>
        <v>0</v>
      </c>
      <c r="G1256" s="1">
        <f t="shared" si="97"/>
        <v>0</v>
      </c>
      <c r="H1256" s="4"/>
      <c r="I1256" s="2">
        <f t="shared" si="98"/>
        <v>0</v>
      </c>
      <c r="K1256" s="5">
        <f t="shared" ca="1" si="99"/>
        <v>0</v>
      </c>
      <c r="L1256" s="1">
        <f t="shared" si="96"/>
        <v>0</v>
      </c>
    </row>
    <row r="1257" spans="2:12">
      <c r="B1257" s="1" t="str">
        <f>IF($C1257&lt;&gt;"",MATCH($C1257,collection,0),"")</f>
        <v/>
      </c>
      <c r="F1257" s="1">
        <f t="shared" si="95"/>
        <v>0</v>
      </c>
      <c r="G1257" s="1">
        <f t="shared" si="97"/>
        <v>0</v>
      </c>
      <c r="H1257" s="4"/>
      <c r="I1257" s="2">
        <f t="shared" si="98"/>
        <v>0</v>
      </c>
      <c r="K1257" s="5">
        <f t="shared" ca="1" si="99"/>
        <v>0</v>
      </c>
      <c r="L1257" s="1">
        <f t="shared" si="96"/>
        <v>0</v>
      </c>
    </row>
    <row r="1258" spans="2:12">
      <c r="B1258" s="1" t="str">
        <f>IF($C1258&lt;&gt;"",MATCH($C1258,collection,0),"")</f>
        <v/>
      </c>
      <c r="F1258" s="1">
        <f t="shared" si="95"/>
        <v>0</v>
      </c>
      <c r="G1258" s="1">
        <f t="shared" si="97"/>
        <v>0</v>
      </c>
      <c r="H1258" s="4"/>
      <c r="I1258" s="2">
        <f t="shared" si="98"/>
        <v>0</v>
      </c>
      <c r="K1258" s="5">
        <f t="shared" ca="1" si="99"/>
        <v>0</v>
      </c>
      <c r="L1258" s="1">
        <f t="shared" si="96"/>
        <v>0</v>
      </c>
    </row>
    <row r="1259" spans="2:12">
      <c r="B1259" s="1" t="str">
        <f>IF($C1259&lt;&gt;"",MATCH($C1259,collection,0),"")</f>
        <v/>
      </c>
      <c r="F1259" s="1">
        <f t="shared" si="95"/>
        <v>0</v>
      </c>
      <c r="G1259" s="1">
        <f t="shared" si="97"/>
        <v>0</v>
      </c>
      <c r="H1259" s="4"/>
      <c r="I1259" s="2">
        <f t="shared" si="98"/>
        <v>0</v>
      </c>
      <c r="K1259" s="5">
        <f t="shared" ca="1" si="99"/>
        <v>0</v>
      </c>
      <c r="L1259" s="1">
        <f t="shared" si="96"/>
        <v>0</v>
      </c>
    </row>
    <row r="1260" spans="2:12">
      <c r="B1260" s="1" t="str">
        <f>IF($C1260&lt;&gt;"",MATCH($C1260,collection,0),"")</f>
        <v/>
      </c>
      <c r="F1260" s="1">
        <f t="shared" si="95"/>
        <v>0</v>
      </c>
      <c r="G1260" s="1">
        <f t="shared" si="97"/>
        <v>0</v>
      </c>
      <c r="H1260" s="4"/>
      <c r="I1260" s="2">
        <f t="shared" si="98"/>
        <v>0</v>
      </c>
      <c r="K1260" s="5">
        <f t="shared" ca="1" si="99"/>
        <v>0</v>
      </c>
      <c r="L1260" s="1">
        <f t="shared" si="96"/>
        <v>0</v>
      </c>
    </row>
    <row r="1261" spans="2:12">
      <c r="B1261" s="1" t="str">
        <f>IF($C1261&lt;&gt;"",MATCH($C1261,collection,0),"")</f>
        <v/>
      </c>
      <c r="F1261" s="1">
        <f t="shared" si="95"/>
        <v>0</v>
      </c>
      <c r="G1261" s="1">
        <f t="shared" si="97"/>
        <v>0</v>
      </c>
      <c r="H1261" s="4"/>
      <c r="I1261" s="2">
        <f t="shared" si="98"/>
        <v>0</v>
      </c>
      <c r="K1261" s="5">
        <f t="shared" ca="1" si="99"/>
        <v>0</v>
      </c>
      <c r="L1261" s="1">
        <f t="shared" si="96"/>
        <v>0</v>
      </c>
    </row>
    <row r="1262" spans="2:12">
      <c r="B1262" s="1" t="str">
        <f>IF($C1262&lt;&gt;"",MATCH($C1262,collection,0),"")</f>
        <v/>
      </c>
      <c r="F1262" s="1">
        <f t="shared" si="95"/>
        <v>0</v>
      </c>
      <c r="G1262" s="1">
        <f t="shared" si="97"/>
        <v>0</v>
      </c>
      <c r="H1262" s="4"/>
      <c r="I1262" s="2">
        <f t="shared" si="98"/>
        <v>0</v>
      </c>
      <c r="K1262" s="5">
        <f t="shared" ca="1" si="99"/>
        <v>0</v>
      </c>
      <c r="L1262" s="1">
        <f t="shared" si="96"/>
        <v>0</v>
      </c>
    </row>
    <row r="1263" spans="2:12">
      <c r="B1263" s="1" t="str">
        <f>IF($C1263&lt;&gt;"",MATCH($C1263,collection,0),"")</f>
        <v/>
      </c>
      <c r="F1263" s="1">
        <f t="shared" si="95"/>
        <v>0</v>
      </c>
      <c r="G1263" s="1">
        <f t="shared" si="97"/>
        <v>0</v>
      </c>
      <c r="H1263" s="4"/>
      <c r="I1263" s="2">
        <f t="shared" si="98"/>
        <v>0</v>
      </c>
      <c r="K1263" s="5">
        <f t="shared" ca="1" si="99"/>
        <v>0</v>
      </c>
      <c r="L1263" s="1">
        <f t="shared" si="96"/>
        <v>0</v>
      </c>
    </row>
    <row r="1264" spans="2:12">
      <c r="B1264" s="1" t="str">
        <f>IF($C1264&lt;&gt;"",MATCH($C1264,collection,0),"")</f>
        <v/>
      </c>
      <c r="F1264" s="1">
        <f t="shared" si="95"/>
        <v>0</v>
      </c>
      <c r="G1264" s="1">
        <f t="shared" si="97"/>
        <v>0</v>
      </c>
      <c r="H1264" s="4"/>
      <c r="I1264" s="2">
        <f t="shared" si="98"/>
        <v>0</v>
      </c>
      <c r="K1264" s="5">
        <f t="shared" ca="1" si="99"/>
        <v>0</v>
      </c>
      <c r="L1264" s="1">
        <f t="shared" si="96"/>
        <v>0</v>
      </c>
    </row>
    <row r="1265" spans="2:12">
      <c r="B1265" s="1" t="str">
        <f>IF($C1265&lt;&gt;"",MATCH($C1265,collection,0),"")</f>
        <v/>
      </c>
      <c r="F1265" s="1">
        <f t="shared" si="95"/>
        <v>0</v>
      </c>
      <c r="G1265" s="1">
        <f t="shared" si="97"/>
        <v>0</v>
      </c>
      <c r="H1265" s="4"/>
      <c r="I1265" s="2">
        <f t="shared" si="98"/>
        <v>0</v>
      </c>
      <c r="K1265" s="5">
        <f t="shared" ca="1" si="99"/>
        <v>0</v>
      </c>
      <c r="L1265" s="1">
        <f t="shared" si="96"/>
        <v>0</v>
      </c>
    </row>
    <row r="1266" spans="2:12">
      <c r="B1266" s="1" t="str">
        <f>IF($C1266&lt;&gt;"",MATCH($C1266,collection,0),"")</f>
        <v/>
      </c>
      <c r="F1266" s="1">
        <f t="shared" si="95"/>
        <v>0</v>
      </c>
      <c r="G1266" s="1">
        <f t="shared" si="97"/>
        <v>0</v>
      </c>
      <c r="H1266" s="4"/>
      <c r="I1266" s="2">
        <f t="shared" si="98"/>
        <v>0</v>
      </c>
      <c r="K1266" s="5">
        <f t="shared" ca="1" si="99"/>
        <v>0</v>
      </c>
      <c r="L1266" s="1">
        <f t="shared" si="96"/>
        <v>0</v>
      </c>
    </row>
    <row r="1267" spans="2:12">
      <c r="B1267" s="1" t="str">
        <f>IF($C1267&lt;&gt;"",MATCH($C1267,collection,0),"")</f>
        <v/>
      </c>
      <c r="F1267" s="1">
        <f t="shared" si="95"/>
        <v>0</v>
      </c>
      <c r="G1267" s="1">
        <f t="shared" si="97"/>
        <v>0</v>
      </c>
      <c r="H1267" s="4"/>
      <c r="I1267" s="2">
        <f t="shared" si="98"/>
        <v>0</v>
      </c>
      <c r="K1267" s="5">
        <f t="shared" ca="1" si="99"/>
        <v>0</v>
      </c>
      <c r="L1267" s="1">
        <f t="shared" si="96"/>
        <v>0</v>
      </c>
    </row>
    <row r="1268" spans="2:12">
      <c r="B1268" s="1" t="str">
        <f>IF($C1268&lt;&gt;"",MATCH($C1268,collection,0),"")</f>
        <v/>
      </c>
      <c r="F1268" s="1">
        <f t="shared" si="95"/>
        <v>0</v>
      </c>
      <c r="G1268" s="1">
        <f t="shared" si="97"/>
        <v>0</v>
      </c>
      <c r="H1268" s="4"/>
      <c r="I1268" s="2">
        <f t="shared" si="98"/>
        <v>0</v>
      </c>
      <c r="K1268" s="5">
        <f t="shared" ca="1" si="99"/>
        <v>0</v>
      </c>
      <c r="L1268" s="1">
        <f t="shared" si="96"/>
        <v>0</v>
      </c>
    </row>
    <row r="1269" spans="2:12">
      <c r="B1269" s="1" t="str">
        <f>IF($C1269&lt;&gt;"",MATCH($C1269,collection,0),"")</f>
        <v/>
      </c>
      <c r="F1269" s="1">
        <f t="shared" si="95"/>
        <v>0</v>
      </c>
      <c r="G1269" s="1">
        <f t="shared" si="97"/>
        <v>0</v>
      </c>
      <c r="H1269" s="4"/>
      <c r="I1269" s="2">
        <f t="shared" si="98"/>
        <v>0</v>
      </c>
      <c r="K1269" s="5">
        <f t="shared" ca="1" si="99"/>
        <v>0</v>
      </c>
      <c r="L1269" s="1">
        <f t="shared" si="96"/>
        <v>0</v>
      </c>
    </row>
    <row r="1270" spans="2:12">
      <c r="B1270" s="1" t="str">
        <f>IF($C1270&lt;&gt;"",MATCH($C1270,collection,0),"")</f>
        <v/>
      </c>
      <c r="F1270" s="1">
        <f t="shared" si="95"/>
        <v>0</v>
      </c>
      <c r="G1270" s="1">
        <f t="shared" si="97"/>
        <v>0</v>
      </c>
      <c r="H1270" s="4"/>
      <c r="I1270" s="2">
        <f t="shared" si="98"/>
        <v>0</v>
      </c>
      <c r="K1270" s="5">
        <f t="shared" ca="1" si="99"/>
        <v>0</v>
      </c>
      <c r="L1270" s="1">
        <f t="shared" si="96"/>
        <v>0</v>
      </c>
    </row>
    <row r="1271" spans="2:12">
      <c r="B1271" s="1" t="str">
        <f>IF($C1271&lt;&gt;"",MATCH($C1271,collection,0),"")</f>
        <v/>
      </c>
      <c r="F1271" s="1">
        <f t="shared" si="95"/>
        <v>0</v>
      </c>
      <c r="G1271" s="1">
        <f t="shared" si="97"/>
        <v>0</v>
      </c>
      <c r="H1271" s="4"/>
      <c r="I1271" s="2">
        <f t="shared" si="98"/>
        <v>0</v>
      </c>
      <c r="K1271" s="5">
        <f t="shared" ca="1" si="99"/>
        <v>0</v>
      </c>
      <c r="L1271" s="1">
        <f t="shared" si="96"/>
        <v>0</v>
      </c>
    </row>
    <row r="1272" spans="2:12">
      <c r="B1272" s="1" t="str">
        <f>IF($C1272&lt;&gt;"",MATCH($C1272,collection,0),"")</f>
        <v/>
      </c>
      <c r="F1272" s="1">
        <f t="shared" si="95"/>
        <v>0</v>
      </c>
      <c r="G1272" s="1">
        <f t="shared" si="97"/>
        <v>0</v>
      </c>
      <c r="H1272" s="4"/>
      <c r="I1272" s="2">
        <f t="shared" si="98"/>
        <v>0</v>
      </c>
      <c r="K1272" s="5">
        <f t="shared" ca="1" si="99"/>
        <v>0</v>
      </c>
      <c r="L1272" s="1">
        <f t="shared" si="96"/>
        <v>0</v>
      </c>
    </row>
    <row r="1273" spans="2:12">
      <c r="B1273" s="1" t="str">
        <f>IF($C1273&lt;&gt;"",MATCH($C1273,collection,0),"")</f>
        <v/>
      </c>
      <c r="F1273" s="1">
        <f t="shared" si="95"/>
        <v>0</v>
      </c>
      <c r="G1273" s="1">
        <f t="shared" si="97"/>
        <v>0</v>
      </c>
      <c r="H1273" s="4"/>
      <c r="I1273" s="2">
        <f t="shared" si="98"/>
        <v>0</v>
      </c>
      <c r="K1273" s="5">
        <f t="shared" ca="1" si="99"/>
        <v>0</v>
      </c>
      <c r="L1273" s="1">
        <f t="shared" si="96"/>
        <v>0</v>
      </c>
    </row>
    <row r="1274" spans="2:12">
      <c r="B1274" s="1" t="str">
        <f>IF($C1274&lt;&gt;"",MATCH($C1274,collection,0),"")</f>
        <v/>
      </c>
      <c r="F1274" s="1">
        <f t="shared" si="95"/>
        <v>0</v>
      </c>
      <c r="G1274" s="1">
        <f t="shared" si="97"/>
        <v>0</v>
      </c>
      <c r="H1274" s="4"/>
      <c r="I1274" s="2">
        <f t="shared" si="98"/>
        <v>0</v>
      </c>
      <c r="K1274" s="5">
        <f t="shared" ca="1" si="99"/>
        <v>0</v>
      </c>
      <c r="L1274" s="1">
        <f t="shared" si="96"/>
        <v>0</v>
      </c>
    </row>
    <row r="1275" spans="2:12">
      <c r="B1275" s="1" t="str">
        <f>IF($C1275&lt;&gt;"",MATCH($C1275,collection,0),"")</f>
        <v/>
      </c>
      <c r="F1275" s="1">
        <f t="shared" si="95"/>
        <v>0</v>
      </c>
      <c r="G1275" s="1">
        <f t="shared" si="97"/>
        <v>0</v>
      </c>
      <c r="H1275" s="4"/>
      <c r="I1275" s="2">
        <f t="shared" si="98"/>
        <v>0</v>
      </c>
      <c r="K1275" s="5">
        <f t="shared" ca="1" si="99"/>
        <v>0</v>
      </c>
      <c r="L1275" s="1">
        <f t="shared" si="96"/>
        <v>0</v>
      </c>
    </row>
    <row r="1276" spans="2:12">
      <c r="B1276" s="1" t="str">
        <f>IF($C1276&lt;&gt;"",MATCH($C1276,collection,0),"")</f>
        <v/>
      </c>
      <c r="F1276" s="1">
        <f t="shared" si="95"/>
        <v>0</v>
      </c>
      <c r="G1276" s="1">
        <f t="shared" si="97"/>
        <v>0</v>
      </c>
      <c r="H1276" s="4"/>
      <c r="I1276" s="2">
        <f t="shared" si="98"/>
        <v>0</v>
      </c>
      <c r="K1276" s="5">
        <f t="shared" ca="1" si="99"/>
        <v>0</v>
      </c>
      <c r="L1276" s="1">
        <f t="shared" si="96"/>
        <v>0</v>
      </c>
    </row>
    <row r="1277" spans="2:12">
      <c r="B1277" s="1" t="str">
        <f>IF($C1277&lt;&gt;"",MATCH($C1277,collection,0),"")</f>
        <v/>
      </c>
      <c r="F1277" s="1">
        <f t="shared" si="95"/>
        <v>0</v>
      </c>
      <c r="G1277" s="1">
        <f t="shared" si="97"/>
        <v>0</v>
      </c>
      <c r="H1277" s="4"/>
      <c r="I1277" s="2">
        <f t="shared" si="98"/>
        <v>0</v>
      </c>
      <c r="K1277" s="5">
        <f t="shared" ca="1" si="99"/>
        <v>0</v>
      </c>
      <c r="L1277" s="1">
        <f t="shared" si="96"/>
        <v>0</v>
      </c>
    </row>
    <row r="1278" spans="2:12">
      <c r="B1278" s="1" t="str">
        <f>IF($C1278&lt;&gt;"",MATCH($C1278,collection,0),"")</f>
        <v/>
      </c>
      <c r="F1278" s="1">
        <f t="shared" si="95"/>
        <v>0</v>
      </c>
      <c r="G1278" s="1">
        <f t="shared" si="97"/>
        <v>0</v>
      </c>
      <c r="H1278" s="4"/>
      <c r="I1278" s="2">
        <f t="shared" si="98"/>
        <v>0</v>
      </c>
      <c r="K1278" s="5">
        <f t="shared" ca="1" si="99"/>
        <v>0</v>
      </c>
      <c r="L1278" s="1">
        <f t="shared" si="96"/>
        <v>0</v>
      </c>
    </row>
    <row r="1279" spans="2:12">
      <c r="B1279" s="1" t="str">
        <f>IF($C1279&lt;&gt;"",MATCH($C1279,collection,0),"")</f>
        <v/>
      </c>
      <c r="F1279" s="1">
        <f t="shared" si="95"/>
        <v>0</v>
      </c>
      <c r="G1279" s="1">
        <f t="shared" si="97"/>
        <v>0</v>
      </c>
      <c r="H1279" s="4"/>
      <c r="I1279" s="2">
        <f t="shared" si="98"/>
        <v>0</v>
      </c>
      <c r="K1279" s="5">
        <f t="shared" ca="1" si="99"/>
        <v>0</v>
      </c>
      <c r="L1279" s="1">
        <f t="shared" si="96"/>
        <v>0</v>
      </c>
    </row>
    <row r="1280" spans="2:12">
      <c r="B1280" s="1" t="str">
        <f>IF($C1280&lt;&gt;"",MATCH($C1280,collection,0),"")</f>
        <v/>
      </c>
      <c r="F1280" s="1">
        <f t="shared" si="95"/>
        <v>0</v>
      </c>
      <c r="G1280" s="1">
        <f t="shared" si="97"/>
        <v>0</v>
      </c>
      <c r="H1280" s="4"/>
      <c r="I1280" s="2">
        <f t="shared" si="98"/>
        <v>0</v>
      </c>
      <c r="K1280" s="5">
        <f t="shared" ca="1" si="99"/>
        <v>0</v>
      </c>
      <c r="L1280" s="1">
        <f t="shared" si="96"/>
        <v>0</v>
      </c>
    </row>
    <row r="1281" spans="2:12">
      <c r="B1281" s="1" t="str">
        <f>IF($C1281&lt;&gt;"",MATCH($C1281,collection,0),"")</f>
        <v/>
      </c>
      <c r="F1281" s="1">
        <f t="shared" si="95"/>
        <v>0</v>
      </c>
      <c r="G1281" s="1">
        <f t="shared" si="97"/>
        <v>0</v>
      </c>
      <c r="H1281" s="4"/>
      <c r="I1281" s="2">
        <f t="shared" si="98"/>
        <v>0</v>
      </c>
      <c r="K1281" s="5">
        <f t="shared" ca="1" si="99"/>
        <v>0</v>
      </c>
      <c r="L1281" s="1">
        <f t="shared" si="96"/>
        <v>0</v>
      </c>
    </row>
    <row r="1282" spans="2:12">
      <c r="B1282" s="1" t="str">
        <f>IF($C1282&lt;&gt;"",MATCH($C1282,collection,0),"")</f>
        <v/>
      </c>
      <c r="F1282" s="1">
        <f t="shared" si="95"/>
        <v>0</v>
      </c>
      <c r="G1282" s="1">
        <f t="shared" si="97"/>
        <v>0</v>
      </c>
      <c r="H1282" s="4"/>
      <c r="I1282" s="2">
        <f t="shared" si="98"/>
        <v>0</v>
      </c>
      <c r="K1282" s="5">
        <f t="shared" ca="1" si="99"/>
        <v>0</v>
      </c>
      <c r="L1282" s="1">
        <f t="shared" si="96"/>
        <v>0</v>
      </c>
    </row>
    <row r="1283" spans="2:12">
      <c r="B1283" s="1" t="str">
        <f>IF($C1283&lt;&gt;"",MATCH($C1283,collection,0),"")</f>
        <v/>
      </c>
      <c r="F1283" s="1">
        <f t="shared" si="95"/>
        <v>0</v>
      </c>
      <c r="G1283" s="1">
        <f t="shared" si="97"/>
        <v>0</v>
      </c>
      <c r="H1283" s="4"/>
      <c r="I1283" s="2">
        <f t="shared" si="98"/>
        <v>0</v>
      </c>
      <c r="K1283" s="5">
        <f t="shared" ca="1" si="99"/>
        <v>0</v>
      </c>
      <c r="L1283" s="1">
        <f t="shared" si="96"/>
        <v>0</v>
      </c>
    </row>
    <row r="1284" spans="2:12">
      <c r="B1284" s="1" t="str">
        <f>IF($C1284&lt;&gt;"",MATCH($C1284,collection,0),"")</f>
        <v/>
      </c>
      <c r="F1284" s="1">
        <f t="shared" ref="F1284:F1347" si="100">D1284*3000</f>
        <v>0</v>
      </c>
      <c r="G1284" s="1">
        <f t="shared" si="97"/>
        <v>0</v>
      </c>
      <c r="H1284" s="4"/>
      <c r="I1284" s="2">
        <f t="shared" si="98"/>
        <v>0</v>
      </c>
      <c r="K1284" s="5">
        <f t="shared" ca="1" si="99"/>
        <v>0</v>
      </c>
      <c r="L1284" s="1">
        <f t="shared" ref="L1284:L1347" si="101">SUMIFS(G$4:G$5000,I$4:I$5000,"مستحق",C$4:C$5000,C1284)</f>
        <v>0</v>
      </c>
    </row>
    <row r="1285" spans="2:12">
      <c r="B1285" s="1" t="str">
        <f>IF($C1285&lt;&gt;"",MATCH($C1285,collection,0),"")</f>
        <v/>
      </c>
      <c r="F1285" s="1">
        <f t="shared" si="100"/>
        <v>0</v>
      </c>
      <c r="G1285" s="1">
        <f t="shared" ref="G1285:G1348" si="102">F1285/12</f>
        <v>0</v>
      </c>
      <c r="H1285" s="4"/>
      <c r="I1285" s="2">
        <f t="shared" ref="I1285:I1348" si="103">IF((OR(J1285="لم يتم السداد",J1285="متعثر")),"مستحق",(IF(J1285="تم السداد","تم السداد",0)))</f>
        <v>0</v>
      </c>
      <c r="K1285" s="5">
        <f t="shared" ref="K1285:K1348" ca="1" si="104">IF(F1285&gt;0,MONTH(TODAY()-H1285),0)</f>
        <v>0</v>
      </c>
      <c r="L1285" s="1">
        <f t="shared" si="101"/>
        <v>0</v>
      </c>
    </row>
    <row r="1286" spans="2:12">
      <c r="B1286" s="1" t="str">
        <f>IF($C1286&lt;&gt;"",MATCH($C1286,collection,0),"")</f>
        <v/>
      </c>
      <c r="F1286" s="1">
        <f t="shared" si="100"/>
        <v>0</v>
      </c>
      <c r="G1286" s="1">
        <f t="shared" si="102"/>
        <v>0</v>
      </c>
      <c r="H1286" s="4"/>
      <c r="I1286" s="2">
        <f t="shared" si="103"/>
        <v>0</v>
      </c>
      <c r="K1286" s="5">
        <f t="shared" ca="1" si="104"/>
        <v>0</v>
      </c>
      <c r="L1286" s="1">
        <f t="shared" si="101"/>
        <v>0</v>
      </c>
    </row>
    <row r="1287" spans="2:12">
      <c r="B1287" s="1" t="str">
        <f>IF($C1287&lt;&gt;"",MATCH($C1287,collection,0),"")</f>
        <v/>
      </c>
      <c r="F1287" s="1">
        <f t="shared" si="100"/>
        <v>0</v>
      </c>
      <c r="G1287" s="1">
        <f t="shared" si="102"/>
        <v>0</v>
      </c>
      <c r="H1287" s="4"/>
      <c r="I1287" s="2">
        <f t="shared" si="103"/>
        <v>0</v>
      </c>
      <c r="K1287" s="5">
        <f t="shared" ca="1" si="104"/>
        <v>0</v>
      </c>
      <c r="L1287" s="1">
        <f t="shared" si="101"/>
        <v>0</v>
      </c>
    </row>
    <row r="1288" spans="2:12">
      <c r="B1288" s="1" t="str">
        <f>IF($C1288&lt;&gt;"",MATCH($C1288,collection,0),"")</f>
        <v/>
      </c>
      <c r="F1288" s="1">
        <f t="shared" si="100"/>
        <v>0</v>
      </c>
      <c r="G1288" s="1">
        <f t="shared" si="102"/>
        <v>0</v>
      </c>
      <c r="H1288" s="4"/>
      <c r="I1288" s="2">
        <f t="shared" si="103"/>
        <v>0</v>
      </c>
      <c r="K1288" s="5">
        <f t="shared" ca="1" si="104"/>
        <v>0</v>
      </c>
      <c r="L1288" s="1">
        <f t="shared" si="101"/>
        <v>0</v>
      </c>
    </row>
    <row r="1289" spans="2:12">
      <c r="B1289" s="1" t="str">
        <f>IF($C1289&lt;&gt;"",MATCH($C1289,collection,0),"")</f>
        <v/>
      </c>
      <c r="F1289" s="1">
        <f t="shared" si="100"/>
        <v>0</v>
      </c>
      <c r="G1289" s="1">
        <f t="shared" si="102"/>
        <v>0</v>
      </c>
      <c r="H1289" s="4"/>
      <c r="I1289" s="2">
        <f t="shared" si="103"/>
        <v>0</v>
      </c>
      <c r="K1289" s="5">
        <f t="shared" ca="1" si="104"/>
        <v>0</v>
      </c>
      <c r="L1289" s="1">
        <f t="shared" si="101"/>
        <v>0</v>
      </c>
    </row>
    <row r="1290" spans="2:12">
      <c r="B1290" s="1" t="str">
        <f>IF($C1290&lt;&gt;"",MATCH($C1290,collection,0),"")</f>
        <v/>
      </c>
      <c r="F1290" s="1">
        <f t="shared" si="100"/>
        <v>0</v>
      </c>
      <c r="G1290" s="1">
        <f t="shared" si="102"/>
        <v>0</v>
      </c>
      <c r="H1290" s="4"/>
      <c r="I1290" s="2">
        <f t="shared" si="103"/>
        <v>0</v>
      </c>
      <c r="K1290" s="5">
        <f t="shared" ca="1" si="104"/>
        <v>0</v>
      </c>
      <c r="L1290" s="1">
        <f t="shared" si="101"/>
        <v>0</v>
      </c>
    </row>
    <row r="1291" spans="2:12">
      <c r="B1291" s="1" t="str">
        <f>IF($C1291&lt;&gt;"",MATCH($C1291,collection,0),"")</f>
        <v/>
      </c>
      <c r="F1291" s="1">
        <f t="shared" si="100"/>
        <v>0</v>
      </c>
      <c r="G1291" s="1">
        <f t="shared" si="102"/>
        <v>0</v>
      </c>
      <c r="H1291" s="4"/>
      <c r="I1291" s="2">
        <f t="shared" si="103"/>
        <v>0</v>
      </c>
      <c r="K1291" s="5">
        <f t="shared" ca="1" si="104"/>
        <v>0</v>
      </c>
      <c r="L1291" s="1">
        <f t="shared" si="101"/>
        <v>0</v>
      </c>
    </row>
    <row r="1292" spans="2:12">
      <c r="B1292" s="1" t="str">
        <f>IF($C1292&lt;&gt;"",MATCH($C1292,collection,0),"")</f>
        <v/>
      </c>
      <c r="F1292" s="1">
        <f t="shared" si="100"/>
        <v>0</v>
      </c>
      <c r="G1292" s="1">
        <f t="shared" si="102"/>
        <v>0</v>
      </c>
      <c r="H1292" s="4"/>
      <c r="I1292" s="2">
        <f t="shared" si="103"/>
        <v>0</v>
      </c>
      <c r="K1292" s="5">
        <f t="shared" ca="1" si="104"/>
        <v>0</v>
      </c>
      <c r="L1292" s="1">
        <f t="shared" si="101"/>
        <v>0</v>
      </c>
    </row>
    <row r="1293" spans="2:12">
      <c r="B1293" s="1" t="str">
        <f>IF($C1293&lt;&gt;"",MATCH($C1293,collection,0),"")</f>
        <v/>
      </c>
      <c r="F1293" s="1">
        <f t="shared" si="100"/>
        <v>0</v>
      </c>
      <c r="G1293" s="1">
        <f t="shared" si="102"/>
        <v>0</v>
      </c>
      <c r="H1293" s="4"/>
      <c r="I1293" s="2">
        <f t="shared" si="103"/>
        <v>0</v>
      </c>
      <c r="K1293" s="5">
        <f t="shared" ca="1" si="104"/>
        <v>0</v>
      </c>
      <c r="L1293" s="1">
        <f t="shared" si="101"/>
        <v>0</v>
      </c>
    </row>
    <row r="1294" spans="2:12">
      <c r="B1294" s="1" t="str">
        <f>IF($C1294&lt;&gt;"",MATCH($C1294,collection,0),"")</f>
        <v/>
      </c>
      <c r="F1294" s="1">
        <f t="shared" si="100"/>
        <v>0</v>
      </c>
      <c r="G1294" s="1">
        <f t="shared" si="102"/>
        <v>0</v>
      </c>
      <c r="H1294" s="4"/>
      <c r="I1294" s="2">
        <f t="shared" si="103"/>
        <v>0</v>
      </c>
      <c r="K1294" s="5">
        <f t="shared" ca="1" si="104"/>
        <v>0</v>
      </c>
      <c r="L1294" s="1">
        <f t="shared" si="101"/>
        <v>0</v>
      </c>
    </row>
    <row r="1295" spans="2:12">
      <c r="B1295" s="1" t="str">
        <f>IF($C1295&lt;&gt;"",MATCH($C1295,collection,0),"")</f>
        <v/>
      </c>
      <c r="F1295" s="1">
        <f t="shared" si="100"/>
        <v>0</v>
      </c>
      <c r="G1295" s="1">
        <f t="shared" si="102"/>
        <v>0</v>
      </c>
      <c r="H1295" s="4"/>
      <c r="I1295" s="2">
        <f t="shared" si="103"/>
        <v>0</v>
      </c>
      <c r="K1295" s="5">
        <f t="shared" ca="1" si="104"/>
        <v>0</v>
      </c>
      <c r="L1295" s="1">
        <f t="shared" si="101"/>
        <v>0</v>
      </c>
    </row>
    <row r="1296" spans="2:12">
      <c r="B1296" s="1" t="str">
        <f>IF($C1296&lt;&gt;"",MATCH($C1296,collection,0),"")</f>
        <v/>
      </c>
      <c r="F1296" s="1">
        <f t="shared" si="100"/>
        <v>0</v>
      </c>
      <c r="G1296" s="1">
        <f t="shared" si="102"/>
        <v>0</v>
      </c>
      <c r="H1296" s="4"/>
      <c r="I1296" s="2">
        <f t="shared" si="103"/>
        <v>0</v>
      </c>
      <c r="K1296" s="5">
        <f t="shared" ca="1" si="104"/>
        <v>0</v>
      </c>
      <c r="L1296" s="1">
        <f t="shared" si="101"/>
        <v>0</v>
      </c>
    </row>
    <row r="1297" spans="2:12">
      <c r="B1297" s="1" t="str">
        <f>IF($C1297&lt;&gt;"",MATCH($C1297,collection,0),"")</f>
        <v/>
      </c>
      <c r="F1297" s="1">
        <f t="shared" si="100"/>
        <v>0</v>
      </c>
      <c r="G1297" s="1">
        <f t="shared" si="102"/>
        <v>0</v>
      </c>
      <c r="H1297" s="4"/>
      <c r="I1297" s="2">
        <f t="shared" si="103"/>
        <v>0</v>
      </c>
      <c r="K1297" s="5">
        <f t="shared" ca="1" si="104"/>
        <v>0</v>
      </c>
      <c r="L1297" s="1">
        <f t="shared" si="101"/>
        <v>0</v>
      </c>
    </row>
    <row r="1298" spans="2:12">
      <c r="B1298" s="1" t="str">
        <f>IF($C1298&lt;&gt;"",MATCH($C1298,collection,0),"")</f>
        <v/>
      </c>
      <c r="F1298" s="1">
        <f t="shared" si="100"/>
        <v>0</v>
      </c>
      <c r="G1298" s="1">
        <f t="shared" si="102"/>
        <v>0</v>
      </c>
      <c r="H1298" s="4"/>
      <c r="I1298" s="2">
        <f t="shared" si="103"/>
        <v>0</v>
      </c>
      <c r="K1298" s="5">
        <f t="shared" ca="1" si="104"/>
        <v>0</v>
      </c>
      <c r="L1298" s="1">
        <f t="shared" si="101"/>
        <v>0</v>
      </c>
    </row>
    <row r="1299" spans="2:12">
      <c r="B1299" s="1" t="str">
        <f>IF($C1299&lt;&gt;"",MATCH($C1299,collection,0),"")</f>
        <v/>
      </c>
      <c r="F1299" s="1">
        <f t="shared" si="100"/>
        <v>0</v>
      </c>
      <c r="G1299" s="1">
        <f t="shared" si="102"/>
        <v>0</v>
      </c>
      <c r="H1299" s="4"/>
      <c r="I1299" s="2">
        <f t="shared" si="103"/>
        <v>0</v>
      </c>
      <c r="K1299" s="5">
        <f t="shared" ca="1" si="104"/>
        <v>0</v>
      </c>
      <c r="L1299" s="1">
        <f t="shared" si="101"/>
        <v>0</v>
      </c>
    </row>
    <row r="1300" spans="2:12">
      <c r="B1300" s="1" t="str">
        <f>IF($C1300&lt;&gt;"",MATCH($C1300,collection,0),"")</f>
        <v/>
      </c>
      <c r="F1300" s="1">
        <f t="shared" si="100"/>
        <v>0</v>
      </c>
      <c r="G1300" s="1">
        <f t="shared" si="102"/>
        <v>0</v>
      </c>
      <c r="H1300" s="4"/>
      <c r="I1300" s="2">
        <f t="shared" si="103"/>
        <v>0</v>
      </c>
      <c r="K1300" s="5">
        <f t="shared" ca="1" si="104"/>
        <v>0</v>
      </c>
      <c r="L1300" s="1">
        <f t="shared" si="101"/>
        <v>0</v>
      </c>
    </row>
    <row r="1301" spans="2:12">
      <c r="B1301" s="1" t="str">
        <f>IF($C1301&lt;&gt;"",MATCH($C1301,collection,0),"")</f>
        <v/>
      </c>
      <c r="F1301" s="1">
        <f t="shared" si="100"/>
        <v>0</v>
      </c>
      <c r="G1301" s="1">
        <f t="shared" si="102"/>
        <v>0</v>
      </c>
      <c r="H1301" s="4"/>
      <c r="I1301" s="2">
        <f t="shared" si="103"/>
        <v>0</v>
      </c>
      <c r="K1301" s="5">
        <f t="shared" ca="1" si="104"/>
        <v>0</v>
      </c>
      <c r="L1301" s="1">
        <f t="shared" si="101"/>
        <v>0</v>
      </c>
    </row>
    <row r="1302" spans="2:12">
      <c r="B1302" s="1" t="str">
        <f>IF($C1302&lt;&gt;"",MATCH($C1302,collection,0),"")</f>
        <v/>
      </c>
      <c r="F1302" s="1">
        <f t="shared" si="100"/>
        <v>0</v>
      </c>
      <c r="G1302" s="1">
        <f t="shared" si="102"/>
        <v>0</v>
      </c>
      <c r="H1302" s="4"/>
      <c r="I1302" s="2">
        <f t="shared" si="103"/>
        <v>0</v>
      </c>
      <c r="K1302" s="5">
        <f t="shared" ca="1" si="104"/>
        <v>0</v>
      </c>
      <c r="L1302" s="1">
        <f t="shared" si="101"/>
        <v>0</v>
      </c>
    </row>
    <row r="1303" spans="2:12">
      <c r="B1303" s="1" t="str">
        <f>IF($C1303&lt;&gt;"",MATCH($C1303,collection,0),"")</f>
        <v/>
      </c>
      <c r="F1303" s="1">
        <f t="shared" si="100"/>
        <v>0</v>
      </c>
      <c r="G1303" s="1">
        <f t="shared" si="102"/>
        <v>0</v>
      </c>
      <c r="H1303" s="4"/>
      <c r="I1303" s="2">
        <f t="shared" si="103"/>
        <v>0</v>
      </c>
      <c r="K1303" s="5">
        <f t="shared" ca="1" si="104"/>
        <v>0</v>
      </c>
      <c r="L1303" s="1">
        <f t="shared" si="101"/>
        <v>0</v>
      </c>
    </row>
    <row r="1304" spans="2:12">
      <c r="B1304" s="1" t="str">
        <f>IF($C1304&lt;&gt;"",MATCH($C1304,collection,0),"")</f>
        <v/>
      </c>
      <c r="F1304" s="1">
        <f t="shared" si="100"/>
        <v>0</v>
      </c>
      <c r="G1304" s="1">
        <f t="shared" si="102"/>
        <v>0</v>
      </c>
      <c r="H1304" s="4"/>
      <c r="I1304" s="2">
        <f t="shared" si="103"/>
        <v>0</v>
      </c>
      <c r="K1304" s="5">
        <f t="shared" ca="1" si="104"/>
        <v>0</v>
      </c>
      <c r="L1304" s="1">
        <f t="shared" si="101"/>
        <v>0</v>
      </c>
    </row>
    <row r="1305" spans="2:12">
      <c r="B1305" s="1" t="str">
        <f>IF($C1305&lt;&gt;"",MATCH($C1305,collection,0),"")</f>
        <v/>
      </c>
      <c r="F1305" s="1">
        <f t="shared" si="100"/>
        <v>0</v>
      </c>
      <c r="G1305" s="1">
        <f t="shared" si="102"/>
        <v>0</v>
      </c>
      <c r="H1305" s="4"/>
      <c r="I1305" s="2">
        <f t="shared" si="103"/>
        <v>0</v>
      </c>
      <c r="K1305" s="5">
        <f t="shared" ca="1" si="104"/>
        <v>0</v>
      </c>
      <c r="L1305" s="1">
        <f t="shared" si="101"/>
        <v>0</v>
      </c>
    </row>
    <row r="1306" spans="2:12">
      <c r="B1306" s="1" t="str">
        <f>IF($C1306&lt;&gt;"",MATCH($C1306,collection,0),"")</f>
        <v/>
      </c>
      <c r="F1306" s="1">
        <f t="shared" si="100"/>
        <v>0</v>
      </c>
      <c r="G1306" s="1">
        <f t="shared" si="102"/>
        <v>0</v>
      </c>
      <c r="H1306" s="4"/>
      <c r="I1306" s="2">
        <f t="shared" si="103"/>
        <v>0</v>
      </c>
      <c r="K1306" s="5">
        <f t="shared" ca="1" si="104"/>
        <v>0</v>
      </c>
      <c r="L1306" s="1">
        <f t="shared" si="101"/>
        <v>0</v>
      </c>
    </row>
    <row r="1307" spans="2:12">
      <c r="B1307" s="1" t="str">
        <f>IF($C1307&lt;&gt;"",MATCH($C1307,collection,0),"")</f>
        <v/>
      </c>
      <c r="F1307" s="1">
        <f t="shared" si="100"/>
        <v>0</v>
      </c>
      <c r="G1307" s="1">
        <f t="shared" si="102"/>
        <v>0</v>
      </c>
      <c r="H1307" s="4"/>
      <c r="I1307" s="2">
        <f t="shared" si="103"/>
        <v>0</v>
      </c>
      <c r="K1307" s="5">
        <f t="shared" ca="1" si="104"/>
        <v>0</v>
      </c>
      <c r="L1307" s="1">
        <f t="shared" si="101"/>
        <v>0</v>
      </c>
    </row>
    <row r="1308" spans="2:12">
      <c r="B1308" s="1" t="str">
        <f>IF($C1308&lt;&gt;"",MATCH($C1308,collection,0),"")</f>
        <v/>
      </c>
      <c r="F1308" s="1">
        <f t="shared" si="100"/>
        <v>0</v>
      </c>
      <c r="G1308" s="1">
        <f t="shared" si="102"/>
        <v>0</v>
      </c>
      <c r="H1308" s="4"/>
      <c r="I1308" s="2">
        <f t="shared" si="103"/>
        <v>0</v>
      </c>
      <c r="K1308" s="5">
        <f t="shared" ca="1" si="104"/>
        <v>0</v>
      </c>
      <c r="L1308" s="1">
        <f t="shared" si="101"/>
        <v>0</v>
      </c>
    </row>
    <row r="1309" spans="2:12">
      <c r="B1309" s="1" t="str">
        <f>IF($C1309&lt;&gt;"",MATCH($C1309,collection,0),"")</f>
        <v/>
      </c>
      <c r="F1309" s="1">
        <f t="shared" si="100"/>
        <v>0</v>
      </c>
      <c r="G1309" s="1">
        <f t="shared" si="102"/>
        <v>0</v>
      </c>
      <c r="H1309" s="4"/>
      <c r="I1309" s="2">
        <f t="shared" si="103"/>
        <v>0</v>
      </c>
      <c r="K1309" s="5">
        <f t="shared" ca="1" si="104"/>
        <v>0</v>
      </c>
      <c r="L1309" s="1">
        <f t="shared" si="101"/>
        <v>0</v>
      </c>
    </row>
    <row r="1310" spans="2:12">
      <c r="B1310" s="1" t="str">
        <f>IF($C1310&lt;&gt;"",MATCH($C1310,collection,0),"")</f>
        <v/>
      </c>
      <c r="F1310" s="1">
        <f t="shared" si="100"/>
        <v>0</v>
      </c>
      <c r="G1310" s="1">
        <f t="shared" si="102"/>
        <v>0</v>
      </c>
      <c r="H1310" s="4"/>
      <c r="I1310" s="2">
        <f t="shared" si="103"/>
        <v>0</v>
      </c>
      <c r="K1310" s="5">
        <f t="shared" ca="1" si="104"/>
        <v>0</v>
      </c>
      <c r="L1310" s="1">
        <f t="shared" si="101"/>
        <v>0</v>
      </c>
    </row>
    <row r="1311" spans="2:12">
      <c r="B1311" s="1" t="str">
        <f>IF($C1311&lt;&gt;"",MATCH($C1311,collection,0),"")</f>
        <v/>
      </c>
      <c r="F1311" s="1">
        <f t="shared" si="100"/>
        <v>0</v>
      </c>
      <c r="G1311" s="1">
        <f t="shared" si="102"/>
        <v>0</v>
      </c>
      <c r="H1311" s="4"/>
      <c r="I1311" s="2">
        <f t="shared" si="103"/>
        <v>0</v>
      </c>
      <c r="K1311" s="5">
        <f t="shared" ca="1" si="104"/>
        <v>0</v>
      </c>
      <c r="L1311" s="1">
        <f t="shared" si="101"/>
        <v>0</v>
      </c>
    </row>
    <row r="1312" spans="2:12">
      <c r="B1312" s="1" t="str">
        <f>IF($C1312&lt;&gt;"",MATCH($C1312,collection,0),"")</f>
        <v/>
      </c>
      <c r="F1312" s="1">
        <f t="shared" si="100"/>
        <v>0</v>
      </c>
      <c r="G1312" s="1">
        <f t="shared" si="102"/>
        <v>0</v>
      </c>
      <c r="H1312" s="4"/>
      <c r="I1312" s="2">
        <f t="shared" si="103"/>
        <v>0</v>
      </c>
      <c r="K1312" s="5">
        <f t="shared" ca="1" si="104"/>
        <v>0</v>
      </c>
      <c r="L1312" s="1">
        <f t="shared" si="101"/>
        <v>0</v>
      </c>
    </row>
    <row r="1313" spans="2:12">
      <c r="B1313" s="1" t="str">
        <f>IF($C1313&lt;&gt;"",MATCH($C1313,collection,0),"")</f>
        <v/>
      </c>
      <c r="F1313" s="1">
        <f t="shared" si="100"/>
        <v>0</v>
      </c>
      <c r="G1313" s="1">
        <f t="shared" si="102"/>
        <v>0</v>
      </c>
      <c r="H1313" s="4"/>
      <c r="I1313" s="2">
        <f t="shared" si="103"/>
        <v>0</v>
      </c>
      <c r="K1313" s="5">
        <f t="shared" ca="1" si="104"/>
        <v>0</v>
      </c>
      <c r="L1313" s="1">
        <f t="shared" si="101"/>
        <v>0</v>
      </c>
    </row>
    <row r="1314" spans="2:12">
      <c r="B1314" s="1" t="str">
        <f>IF($C1314&lt;&gt;"",MATCH($C1314,collection,0),"")</f>
        <v/>
      </c>
      <c r="F1314" s="1">
        <f t="shared" si="100"/>
        <v>0</v>
      </c>
      <c r="G1314" s="1">
        <f t="shared" si="102"/>
        <v>0</v>
      </c>
      <c r="H1314" s="4"/>
      <c r="I1314" s="2">
        <f t="shared" si="103"/>
        <v>0</v>
      </c>
      <c r="K1314" s="5">
        <f t="shared" ca="1" si="104"/>
        <v>0</v>
      </c>
      <c r="L1314" s="1">
        <f t="shared" si="101"/>
        <v>0</v>
      </c>
    </row>
    <row r="1315" spans="2:12">
      <c r="B1315" s="1" t="str">
        <f>IF($C1315&lt;&gt;"",MATCH($C1315,collection,0),"")</f>
        <v/>
      </c>
      <c r="F1315" s="1">
        <f t="shared" si="100"/>
        <v>0</v>
      </c>
      <c r="G1315" s="1">
        <f t="shared" si="102"/>
        <v>0</v>
      </c>
      <c r="H1315" s="4"/>
      <c r="I1315" s="2">
        <f t="shared" si="103"/>
        <v>0</v>
      </c>
      <c r="K1315" s="5">
        <f t="shared" ca="1" si="104"/>
        <v>0</v>
      </c>
      <c r="L1315" s="1">
        <f t="shared" si="101"/>
        <v>0</v>
      </c>
    </row>
    <row r="1316" spans="2:12">
      <c r="B1316" s="1" t="str">
        <f>IF($C1316&lt;&gt;"",MATCH($C1316,collection,0),"")</f>
        <v/>
      </c>
      <c r="F1316" s="1">
        <f t="shared" si="100"/>
        <v>0</v>
      </c>
      <c r="G1316" s="1">
        <f t="shared" si="102"/>
        <v>0</v>
      </c>
      <c r="H1316" s="4"/>
      <c r="I1316" s="2">
        <f t="shared" si="103"/>
        <v>0</v>
      </c>
      <c r="K1316" s="5">
        <f t="shared" ca="1" si="104"/>
        <v>0</v>
      </c>
      <c r="L1316" s="1">
        <f t="shared" si="101"/>
        <v>0</v>
      </c>
    </row>
    <row r="1317" spans="2:12">
      <c r="B1317" s="1" t="str">
        <f>IF($C1317&lt;&gt;"",MATCH($C1317,collection,0),"")</f>
        <v/>
      </c>
      <c r="F1317" s="1">
        <f t="shared" si="100"/>
        <v>0</v>
      </c>
      <c r="G1317" s="1">
        <f t="shared" si="102"/>
        <v>0</v>
      </c>
      <c r="H1317" s="4"/>
      <c r="I1317" s="2">
        <f t="shared" si="103"/>
        <v>0</v>
      </c>
      <c r="K1317" s="5">
        <f t="shared" ca="1" si="104"/>
        <v>0</v>
      </c>
      <c r="L1317" s="1">
        <f t="shared" si="101"/>
        <v>0</v>
      </c>
    </row>
    <row r="1318" spans="2:12">
      <c r="B1318" s="1" t="str">
        <f>IF($C1318&lt;&gt;"",MATCH($C1318,collection,0),"")</f>
        <v/>
      </c>
      <c r="F1318" s="1">
        <f t="shared" si="100"/>
        <v>0</v>
      </c>
      <c r="G1318" s="1">
        <f t="shared" si="102"/>
        <v>0</v>
      </c>
      <c r="H1318" s="4"/>
      <c r="I1318" s="2">
        <f t="shared" si="103"/>
        <v>0</v>
      </c>
      <c r="K1318" s="5">
        <f t="shared" ca="1" si="104"/>
        <v>0</v>
      </c>
      <c r="L1318" s="1">
        <f t="shared" si="101"/>
        <v>0</v>
      </c>
    </row>
    <row r="1319" spans="2:12">
      <c r="B1319" s="1" t="str">
        <f>IF($C1319&lt;&gt;"",MATCH($C1319,collection,0),"")</f>
        <v/>
      </c>
      <c r="F1319" s="1">
        <f t="shared" si="100"/>
        <v>0</v>
      </c>
      <c r="G1319" s="1">
        <f t="shared" si="102"/>
        <v>0</v>
      </c>
      <c r="H1319" s="4"/>
      <c r="I1319" s="2">
        <f t="shared" si="103"/>
        <v>0</v>
      </c>
      <c r="K1319" s="5">
        <f t="shared" ca="1" si="104"/>
        <v>0</v>
      </c>
      <c r="L1319" s="1">
        <f t="shared" si="101"/>
        <v>0</v>
      </c>
    </row>
    <row r="1320" spans="2:12">
      <c r="B1320" s="1" t="str">
        <f>IF($C1320&lt;&gt;"",MATCH($C1320,collection,0),"")</f>
        <v/>
      </c>
      <c r="F1320" s="1">
        <f t="shared" si="100"/>
        <v>0</v>
      </c>
      <c r="G1320" s="1">
        <f t="shared" si="102"/>
        <v>0</v>
      </c>
      <c r="H1320" s="4"/>
      <c r="I1320" s="2">
        <f t="shared" si="103"/>
        <v>0</v>
      </c>
      <c r="K1320" s="5">
        <f t="shared" ca="1" si="104"/>
        <v>0</v>
      </c>
      <c r="L1320" s="1">
        <f t="shared" si="101"/>
        <v>0</v>
      </c>
    </row>
    <row r="1321" spans="2:12">
      <c r="B1321" s="1" t="str">
        <f>IF($C1321&lt;&gt;"",MATCH($C1321,collection,0),"")</f>
        <v/>
      </c>
      <c r="F1321" s="1">
        <f t="shared" si="100"/>
        <v>0</v>
      </c>
      <c r="G1321" s="1">
        <f t="shared" si="102"/>
        <v>0</v>
      </c>
      <c r="H1321" s="4"/>
      <c r="I1321" s="2">
        <f t="shared" si="103"/>
        <v>0</v>
      </c>
      <c r="K1321" s="5">
        <f t="shared" ca="1" si="104"/>
        <v>0</v>
      </c>
      <c r="L1321" s="1">
        <f t="shared" si="101"/>
        <v>0</v>
      </c>
    </row>
    <row r="1322" spans="2:12">
      <c r="B1322" s="1" t="str">
        <f>IF($C1322&lt;&gt;"",MATCH($C1322,collection,0),"")</f>
        <v/>
      </c>
      <c r="F1322" s="1">
        <f t="shared" si="100"/>
        <v>0</v>
      </c>
      <c r="G1322" s="1">
        <f t="shared" si="102"/>
        <v>0</v>
      </c>
      <c r="H1322" s="4"/>
      <c r="I1322" s="2">
        <f t="shared" si="103"/>
        <v>0</v>
      </c>
      <c r="K1322" s="5">
        <f t="shared" ca="1" si="104"/>
        <v>0</v>
      </c>
      <c r="L1322" s="1">
        <f t="shared" si="101"/>
        <v>0</v>
      </c>
    </row>
    <row r="1323" spans="2:12">
      <c r="B1323" s="1" t="str">
        <f>IF($C1323&lt;&gt;"",MATCH($C1323,collection,0),"")</f>
        <v/>
      </c>
      <c r="F1323" s="1">
        <f t="shared" si="100"/>
        <v>0</v>
      </c>
      <c r="G1323" s="1">
        <f t="shared" si="102"/>
        <v>0</v>
      </c>
      <c r="H1323" s="4"/>
      <c r="I1323" s="2">
        <f t="shared" si="103"/>
        <v>0</v>
      </c>
      <c r="K1323" s="5">
        <f t="shared" ca="1" si="104"/>
        <v>0</v>
      </c>
      <c r="L1323" s="1">
        <f t="shared" si="101"/>
        <v>0</v>
      </c>
    </row>
    <row r="1324" spans="2:12">
      <c r="B1324" s="1" t="str">
        <f>IF($C1324&lt;&gt;"",MATCH($C1324,collection,0),"")</f>
        <v/>
      </c>
      <c r="F1324" s="1">
        <f t="shared" si="100"/>
        <v>0</v>
      </c>
      <c r="G1324" s="1">
        <f t="shared" si="102"/>
        <v>0</v>
      </c>
      <c r="H1324" s="4"/>
      <c r="I1324" s="2">
        <f t="shared" si="103"/>
        <v>0</v>
      </c>
      <c r="K1324" s="5">
        <f t="shared" ca="1" si="104"/>
        <v>0</v>
      </c>
      <c r="L1324" s="1">
        <f t="shared" si="101"/>
        <v>0</v>
      </c>
    </row>
    <row r="1325" spans="2:12">
      <c r="B1325" s="1" t="str">
        <f>IF($C1325&lt;&gt;"",MATCH($C1325,collection,0),"")</f>
        <v/>
      </c>
      <c r="F1325" s="1">
        <f t="shared" si="100"/>
        <v>0</v>
      </c>
      <c r="G1325" s="1">
        <f t="shared" si="102"/>
        <v>0</v>
      </c>
      <c r="H1325" s="4"/>
      <c r="I1325" s="2">
        <f t="shared" si="103"/>
        <v>0</v>
      </c>
      <c r="K1325" s="5">
        <f t="shared" ca="1" si="104"/>
        <v>0</v>
      </c>
      <c r="L1325" s="1">
        <f t="shared" si="101"/>
        <v>0</v>
      </c>
    </row>
    <row r="1326" spans="2:12">
      <c r="B1326" s="1" t="str">
        <f>IF($C1326&lt;&gt;"",MATCH($C1326,collection,0),"")</f>
        <v/>
      </c>
      <c r="F1326" s="1">
        <f t="shared" si="100"/>
        <v>0</v>
      </c>
      <c r="G1326" s="1">
        <f t="shared" si="102"/>
        <v>0</v>
      </c>
      <c r="H1326" s="4"/>
      <c r="I1326" s="2">
        <f t="shared" si="103"/>
        <v>0</v>
      </c>
      <c r="K1326" s="5">
        <f t="shared" ca="1" si="104"/>
        <v>0</v>
      </c>
      <c r="L1326" s="1">
        <f t="shared" si="101"/>
        <v>0</v>
      </c>
    </row>
    <row r="1327" spans="2:12">
      <c r="B1327" s="1" t="str">
        <f>IF($C1327&lt;&gt;"",MATCH($C1327,collection,0),"")</f>
        <v/>
      </c>
      <c r="F1327" s="1">
        <f t="shared" si="100"/>
        <v>0</v>
      </c>
      <c r="G1327" s="1">
        <f t="shared" si="102"/>
        <v>0</v>
      </c>
      <c r="H1327" s="4"/>
      <c r="I1327" s="2">
        <f t="shared" si="103"/>
        <v>0</v>
      </c>
      <c r="K1327" s="5">
        <f t="shared" ca="1" si="104"/>
        <v>0</v>
      </c>
      <c r="L1327" s="1">
        <f t="shared" si="101"/>
        <v>0</v>
      </c>
    </row>
    <row r="1328" spans="2:12">
      <c r="B1328" s="1" t="str">
        <f>IF($C1328&lt;&gt;"",MATCH($C1328,collection,0),"")</f>
        <v/>
      </c>
      <c r="F1328" s="1">
        <f t="shared" si="100"/>
        <v>0</v>
      </c>
      <c r="G1328" s="1">
        <f t="shared" si="102"/>
        <v>0</v>
      </c>
      <c r="H1328" s="4"/>
      <c r="I1328" s="2">
        <f t="shared" si="103"/>
        <v>0</v>
      </c>
      <c r="K1328" s="5">
        <f t="shared" ca="1" si="104"/>
        <v>0</v>
      </c>
      <c r="L1328" s="1">
        <f t="shared" si="101"/>
        <v>0</v>
      </c>
    </row>
    <row r="1329" spans="2:12">
      <c r="B1329" s="1" t="str">
        <f>IF($C1329&lt;&gt;"",MATCH($C1329,collection,0),"")</f>
        <v/>
      </c>
      <c r="F1329" s="1">
        <f t="shared" si="100"/>
        <v>0</v>
      </c>
      <c r="G1329" s="1">
        <f t="shared" si="102"/>
        <v>0</v>
      </c>
      <c r="H1329" s="4"/>
      <c r="I1329" s="2">
        <f t="shared" si="103"/>
        <v>0</v>
      </c>
      <c r="K1329" s="5">
        <f t="shared" ca="1" si="104"/>
        <v>0</v>
      </c>
      <c r="L1329" s="1">
        <f t="shared" si="101"/>
        <v>0</v>
      </c>
    </row>
    <row r="1330" spans="2:12">
      <c r="B1330" s="1" t="str">
        <f>IF($C1330&lt;&gt;"",MATCH($C1330,collection,0),"")</f>
        <v/>
      </c>
      <c r="F1330" s="1">
        <f t="shared" si="100"/>
        <v>0</v>
      </c>
      <c r="G1330" s="1">
        <f t="shared" si="102"/>
        <v>0</v>
      </c>
      <c r="H1330" s="4"/>
      <c r="I1330" s="2">
        <f t="shared" si="103"/>
        <v>0</v>
      </c>
      <c r="K1330" s="5">
        <f t="shared" ca="1" si="104"/>
        <v>0</v>
      </c>
      <c r="L1330" s="1">
        <f t="shared" si="101"/>
        <v>0</v>
      </c>
    </row>
    <row r="1331" spans="2:12">
      <c r="B1331" s="1" t="str">
        <f>IF($C1331&lt;&gt;"",MATCH($C1331,collection,0),"")</f>
        <v/>
      </c>
      <c r="F1331" s="1">
        <f t="shared" si="100"/>
        <v>0</v>
      </c>
      <c r="G1331" s="1">
        <f t="shared" si="102"/>
        <v>0</v>
      </c>
      <c r="H1331" s="4"/>
      <c r="I1331" s="2">
        <f t="shared" si="103"/>
        <v>0</v>
      </c>
      <c r="K1331" s="5">
        <f t="shared" ca="1" si="104"/>
        <v>0</v>
      </c>
      <c r="L1331" s="1">
        <f t="shared" si="101"/>
        <v>0</v>
      </c>
    </row>
    <row r="1332" spans="2:12">
      <c r="B1332" s="1" t="str">
        <f>IF($C1332&lt;&gt;"",MATCH($C1332,collection,0),"")</f>
        <v/>
      </c>
      <c r="F1332" s="1">
        <f t="shared" si="100"/>
        <v>0</v>
      </c>
      <c r="G1332" s="1">
        <f t="shared" si="102"/>
        <v>0</v>
      </c>
      <c r="H1332" s="4"/>
      <c r="I1332" s="2">
        <f t="shared" si="103"/>
        <v>0</v>
      </c>
      <c r="K1332" s="5">
        <f t="shared" ca="1" si="104"/>
        <v>0</v>
      </c>
      <c r="L1332" s="1">
        <f t="shared" si="101"/>
        <v>0</v>
      </c>
    </row>
    <row r="1333" spans="2:12">
      <c r="B1333" s="1" t="str">
        <f>IF($C1333&lt;&gt;"",MATCH($C1333,collection,0),"")</f>
        <v/>
      </c>
      <c r="F1333" s="1">
        <f t="shared" si="100"/>
        <v>0</v>
      </c>
      <c r="G1333" s="1">
        <f t="shared" si="102"/>
        <v>0</v>
      </c>
      <c r="H1333" s="4"/>
      <c r="I1333" s="2">
        <f t="shared" si="103"/>
        <v>0</v>
      </c>
      <c r="K1333" s="5">
        <f t="shared" ca="1" si="104"/>
        <v>0</v>
      </c>
      <c r="L1333" s="1">
        <f t="shared" si="101"/>
        <v>0</v>
      </c>
    </row>
    <row r="1334" spans="2:12">
      <c r="B1334" s="1" t="str">
        <f>IF($C1334&lt;&gt;"",MATCH($C1334,collection,0),"")</f>
        <v/>
      </c>
      <c r="F1334" s="1">
        <f t="shared" si="100"/>
        <v>0</v>
      </c>
      <c r="G1334" s="1">
        <f t="shared" si="102"/>
        <v>0</v>
      </c>
      <c r="H1334" s="4"/>
      <c r="I1334" s="2">
        <f t="shared" si="103"/>
        <v>0</v>
      </c>
      <c r="K1334" s="5">
        <f t="shared" ca="1" si="104"/>
        <v>0</v>
      </c>
      <c r="L1334" s="1">
        <f t="shared" si="101"/>
        <v>0</v>
      </c>
    </row>
    <row r="1335" spans="2:12">
      <c r="B1335" s="1" t="str">
        <f>IF($C1335&lt;&gt;"",MATCH($C1335,collection,0),"")</f>
        <v/>
      </c>
      <c r="F1335" s="1">
        <f t="shared" si="100"/>
        <v>0</v>
      </c>
      <c r="G1335" s="1">
        <f t="shared" si="102"/>
        <v>0</v>
      </c>
      <c r="H1335" s="4"/>
      <c r="I1335" s="2">
        <f t="shared" si="103"/>
        <v>0</v>
      </c>
      <c r="K1335" s="5">
        <f t="shared" ca="1" si="104"/>
        <v>0</v>
      </c>
      <c r="L1335" s="1">
        <f t="shared" si="101"/>
        <v>0</v>
      </c>
    </row>
    <row r="1336" spans="2:12">
      <c r="B1336" s="1" t="str">
        <f>IF($C1336&lt;&gt;"",MATCH($C1336,collection,0),"")</f>
        <v/>
      </c>
      <c r="F1336" s="1">
        <f t="shared" si="100"/>
        <v>0</v>
      </c>
      <c r="G1336" s="1">
        <f t="shared" si="102"/>
        <v>0</v>
      </c>
      <c r="H1336" s="4"/>
      <c r="I1336" s="2">
        <f t="shared" si="103"/>
        <v>0</v>
      </c>
      <c r="K1336" s="5">
        <f t="shared" ca="1" si="104"/>
        <v>0</v>
      </c>
      <c r="L1336" s="1">
        <f t="shared" si="101"/>
        <v>0</v>
      </c>
    </row>
    <row r="1337" spans="2:12">
      <c r="B1337" s="1" t="str">
        <f>IF($C1337&lt;&gt;"",MATCH($C1337,collection,0),"")</f>
        <v/>
      </c>
      <c r="F1337" s="1">
        <f t="shared" si="100"/>
        <v>0</v>
      </c>
      <c r="G1337" s="1">
        <f t="shared" si="102"/>
        <v>0</v>
      </c>
      <c r="H1337" s="4"/>
      <c r="I1337" s="2">
        <f t="shared" si="103"/>
        <v>0</v>
      </c>
      <c r="K1337" s="5">
        <f t="shared" ca="1" si="104"/>
        <v>0</v>
      </c>
      <c r="L1337" s="1">
        <f t="shared" si="101"/>
        <v>0</v>
      </c>
    </row>
    <row r="1338" spans="2:12">
      <c r="B1338" s="1" t="str">
        <f>IF($C1338&lt;&gt;"",MATCH($C1338,collection,0),"")</f>
        <v/>
      </c>
      <c r="F1338" s="1">
        <f t="shared" si="100"/>
        <v>0</v>
      </c>
      <c r="G1338" s="1">
        <f t="shared" si="102"/>
        <v>0</v>
      </c>
      <c r="H1338" s="4"/>
      <c r="I1338" s="2">
        <f t="shared" si="103"/>
        <v>0</v>
      </c>
      <c r="K1338" s="5">
        <f t="shared" ca="1" si="104"/>
        <v>0</v>
      </c>
      <c r="L1338" s="1">
        <f t="shared" si="101"/>
        <v>0</v>
      </c>
    </row>
    <row r="1339" spans="2:12">
      <c r="B1339" s="1" t="str">
        <f>IF($C1339&lt;&gt;"",MATCH($C1339,collection,0),"")</f>
        <v/>
      </c>
      <c r="F1339" s="1">
        <f t="shared" si="100"/>
        <v>0</v>
      </c>
      <c r="G1339" s="1">
        <f t="shared" si="102"/>
        <v>0</v>
      </c>
      <c r="H1339" s="4"/>
      <c r="I1339" s="2">
        <f t="shared" si="103"/>
        <v>0</v>
      </c>
      <c r="K1339" s="5">
        <f t="shared" ca="1" si="104"/>
        <v>0</v>
      </c>
      <c r="L1339" s="1">
        <f t="shared" si="101"/>
        <v>0</v>
      </c>
    </row>
    <row r="1340" spans="2:12">
      <c r="B1340" s="1" t="str">
        <f>IF($C1340&lt;&gt;"",MATCH($C1340,collection,0),"")</f>
        <v/>
      </c>
      <c r="F1340" s="1">
        <f t="shared" si="100"/>
        <v>0</v>
      </c>
      <c r="G1340" s="1">
        <f t="shared" si="102"/>
        <v>0</v>
      </c>
      <c r="H1340" s="4"/>
      <c r="I1340" s="2">
        <f t="shared" si="103"/>
        <v>0</v>
      </c>
      <c r="K1340" s="5">
        <f t="shared" ca="1" si="104"/>
        <v>0</v>
      </c>
      <c r="L1340" s="1">
        <f t="shared" si="101"/>
        <v>0</v>
      </c>
    </row>
    <row r="1341" spans="2:12">
      <c r="B1341" s="1" t="str">
        <f>IF($C1341&lt;&gt;"",MATCH($C1341,collection,0),"")</f>
        <v/>
      </c>
      <c r="F1341" s="1">
        <f t="shared" si="100"/>
        <v>0</v>
      </c>
      <c r="G1341" s="1">
        <f t="shared" si="102"/>
        <v>0</v>
      </c>
      <c r="H1341" s="4"/>
      <c r="I1341" s="2">
        <f t="shared" si="103"/>
        <v>0</v>
      </c>
      <c r="K1341" s="5">
        <f t="shared" ca="1" si="104"/>
        <v>0</v>
      </c>
      <c r="L1341" s="1">
        <f t="shared" si="101"/>
        <v>0</v>
      </c>
    </row>
    <row r="1342" spans="2:12">
      <c r="B1342" s="1" t="str">
        <f>IF($C1342&lt;&gt;"",MATCH($C1342,collection,0),"")</f>
        <v/>
      </c>
      <c r="F1342" s="1">
        <f t="shared" si="100"/>
        <v>0</v>
      </c>
      <c r="G1342" s="1">
        <f t="shared" si="102"/>
        <v>0</v>
      </c>
      <c r="H1342" s="4"/>
      <c r="I1342" s="2">
        <f t="shared" si="103"/>
        <v>0</v>
      </c>
      <c r="K1342" s="5">
        <f t="shared" ca="1" si="104"/>
        <v>0</v>
      </c>
      <c r="L1342" s="1">
        <f t="shared" si="101"/>
        <v>0</v>
      </c>
    </row>
    <row r="1343" spans="2:12">
      <c r="B1343" s="1" t="str">
        <f>IF($C1343&lt;&gt;"",MATCH($C1343,collection,0),"")</f>
        <v/>
      </c>
      <c r="F1343" s="1">
        <f t="shared" si="100"/>
        <v>0</v>
      </c>
      <c r="G1343" s="1">
        <f t="shared" si="102"/>
        <v>0</v>
      </c>
      <c r="H1343" s="4"/>
      <c r="I1343" s="2">
        <f t="shared" si="103"/>
        <v>0</v>
      </c>
      <c r="K1343" s="5">
        <f t="shared" ca="1" si="104"/>
        <v>0</v>
      </c>
      <c r="L1343" s="1">
        <f t="shared" si="101"/>
        <v>0</v>
      </c>
    </row>
    <row r="1344" spans="2:12">
      <c r="B1344" s="1" t="str">
        <f>IF($C1344&lt;&gt;"",MATCH($C1344,collection,0),"")</f>
        <v/>
      </c>
      <c r="F1344" s="1">
        <f t="shared" si="100"/>
        <v>0</v>
      </c>
      <c r="G1344" s="1">
        <f t="shared" si="102"/>
        <v>0</v>
      </c>
      <c r="H1344" s="4"/>
      <c r="I1344" s="2">
        <f t="shared" si="103"/>
        <v>0</v>
      </c>
      <c r="K1344" s="5">
        <f t="shared" ca="1" si="104"/>
        <v>0</v>
      </c>
      <c r="L1344" s="1">
        <f t="shared" si="101"/>
        <v>0</v>
      </c>
    </row>
    <row r="1345" spans="2:12">
      <c r="B1345" s="1" t="str">
        <f>IF($C1345&lt;&gt;"",MATCH($C1345,collection,0),"")</f>
        <v/>
      </c>
      <c r="F1345" s="1">
        <f t="shared" si="100"/>
        <v>0</v>
      </c>
      <c r="G1345" s="1">
        <f t="shared" si="102"/>
        <v>0</v>
      </c>
      <c r="H1345" s="4"/>
      <c r="I1345" s="2">
        <f t="shared" si="103"/>
        <v>0</v>
      </c>
      <c r="K1345" s="5">
        <f t="shared" ca="1" si="104"/>
        <v>0</v>
      </c>
      <c r="L1345" s="1">
        <f t="shared" si="101"/>
        <v>0</v>
      </c>
    </row>
    <row r="1346" spans="2:12">
      <c r="B1346" s="1" t="str">
        <f>IF($C1346&lt;&gt;"",MATCH($C1346,collection,0),"")</f>
        <v/>
      </c>
      <c r="F1346" s="1">
        <f t="shared" si="100"/>
        <v>0</v>
      </c>
      <c r="G1346" s="1">
        <f t="shared" si="102"/>
        <v>0</v>
      </c>
      <c r="H1346" s="4"/>
      <c r="I1346" s="2">
        <f t="shared" si="103"/>
        <v>0</v>
      </c>
      <c r="K1346" s="5">
        <f t="shared" ca="1" si="104"/>
        <v>0</v>
      </c>
      <c r="L1346" s="1">
        <f t="shared" si="101"/>
        <v>0</v>
      </c>
    </row>
    <row r="1347" spans="2:12">
      <c r="B1347" s="1" t="str">
        <f>IF($C1347&lt;&gt;"",MATCH($C1347,collection,0),"")</f>
        <v/>
      </c>
      <c r="F1347" s="1">
        <f t="shared" si="100"/>
        <v>0</v>
      </c>
      <c r="G1347" s="1">
        <f t="shared" si="102"/>
        <v>0</v>
      </c>
      <c r="H1347" s="4"/>
      <c r="I1347" s="2">
        <f t="shared" si="103"/>
        <v>0</v>
      </c>
      <c r="K1347" s="5">
        <f t="shared" ca="1" si="104"/>
        <v>0</v>
      </c>
      <c r="L1347" s="1">
        <f t="shared" si="101"/>
        <v>0</v>
      </c>
    </row>
    <row r="1348" spans="2:12">
      <c r="B1348" s="1" t="str">
        <f>IF($C1348&lt;&gt;"",MATCH($C1348,collection,0),"")</f>
        <v/>
      </c>
      <c r="F1348" s="1">
        <f t="shared" ref="F1348:F1411" si="105">D1348*3000</f>
        <v>0</v>
      </c>
      <c r="G1348" s="1">
        <f t="shared" si="102"/>
        <v>0</v>
      </c>
      <c r="H1348" s="4"/>
      <c r="I1348" s="2">
        <f t="shared" si="103"/>
        <v>0</v>
      </c>
      <c r="K1348" s="5">
        <f t="shared" ca="1" si="104"/>
        <v>0</v>
      </c>
      <c r="L1348" s="1">
        <f t="shared" ref="L1348:L1411" si="106">SUMIFS(G$4:G$5000,I$4:I$5000,"مستحق",C$4:C$5000,C1348)</f>
        <v>0</v>
      </c>
    </row>
    <row r="1349" spans="2:12">
      <c r="B1349" s="1" t="str">
        <f>IF($C1349&lt;&gt;"",MATCH($C1349,collection,0),"")</f>
        <v/>
      </c>
      <c r="F1349" s="1">
        <f t="shared" si="105"/>
        <v>0</v>
      </c>
      <c r="G1349" s="1">
        <f t="shared" ref="G1349:G1412" si="107">F1349/12</f>
        <v>0</v>
      </c>
      <c r="H1349" s="4"/>
      <c r="I1349" s="2">
        <f t="shared" ref="I1349:I1412" si="108">IF((OR(J1349="لم يتم السداد",J1349="متعثر")),"مستحق",(IF(J1349="تم السداد","تم السداد",0)))</f>
        <v>0</v>
      </c>
      <c r="K1349" s="5">
        <f t="shared" ref="K1349:K1412" ca="1" si="109">IF(F1349&gt;0,MONTH(TODAY()-H1349),0)</f>
        <v>0</v>
      </c>
      <c r="L1349" s="1">
        <f t="shared" si="106"/>
        <v>0</v>
      </c>
    </row>
    <row r="1350" spans="2:12">
      <c r="B1350" s="1" t="str">
        <f>IF($C1350&lt;&gt;"",MATCH($C1350,collection,0),"")</f>
        <v/>
      </c>
      <c r="F1350" s="1">
        <f t="shared" si="105"/>
        <v>0</v>
      </c>
      <c r="G1350" s="1">
        <f t="shared" si="107"/>
        <v>0</v>
      </c>
      <c r="H1350" s="4"/>
      <c r="I1350" s="2">
        <f t="shared" si="108"/>
        <v>0</v>
      </c>
      <c r="K1350" s="5">
        <f t="shared" ca="1" si="109"/>
        <v>0</v>
      </c>
      <c r="L1350" s="1">
        <f t="shared" si="106"/>
        <v>0</v>
      </c>
    </row>
    <row r="1351" spans="2:12">
      <c r="B1351" s="1" t="str">
        <f>IF($C1351&lt;&gt;"",MATCH($C1351,collection,0),"")</f>
        <v/>
      </c>
      <c r="F1351" s="1">
        <f t="shared" si="105"/>
        <v>0</v>
      </c>
      <c r="G1351" s="1">
        <f t="shared" si="107"/>
        <v>0</v>
      </c>
      <c r="H1351" s="4"/>
      <c r="I1351" s="2">
        <f t="shared" si="108"/>
        <v>0</v>
      </c>
      <c r="K1351" s="5">
        <f t="shared" ca="1" si="109"/>
        <v>0</v>
      </c>
      <c r="L1351" s="1">
        <f t="shared" si="106"/>
        <v>0</v>
      </c>
    </row>
    <row r="1352" spans="2:12">
      <c r="B1352" s="1" t="str">
        <f>IF($C1352&lt;&gt;"",MATCH($C1352,collection,0),"")</f>
        <v/>
      </c>
      <c r="F1352" s="1">
        <f t="shared" si="105"/>
        <v>0</v>
      </c>
      <c r="G1352" s="1">
        <f t="shared" si="107"/>
        <v>0</v>
      </c>
      <c r="H1352" s="4"/>
      <c r="I1352" s="2">
        <f t="shared" si="108"/>
        <v>0</v>
      </c>
      <c r="K1352" s="5">
        <f t="shared" ca="1" si="109"/>
        <v>0</v>
      </c>
      <c r="L1352" s="1">
        <f t="shared" si="106"/>
        <v>0</v>
      </c>
    </row>
    <row r="1353" spans="2:12">
      <c r="B1353" s="1" t="str">
        <f>IF($C1353&lt;&gt;"",MATCH($C1353,collection,0),"")</f>
        <v/>
      </c>
      <c r="F1353" s="1">
        <f t="shared" si="105"/>
        <v>0</v>
      </c>
      <c r="G1353" s="1">
        <f t="shared" si="107"/>
        <v>0</v>
      </c>
      <c r="H1353" s="4"/>
      <c r="I1353" s="2">
        <f t="shared" si="108"/>
        <v>0</v>
      </c>
      <c r="K1353" s="5">
        <f t="shared" ca="1" si="109"/>
        <v>0</v>
      </c>
      <c r="L1353" s="1">
        <f t="shared" si="106"/>
        <v>0</v>
      </c>
    </row>
    <row r="1354" spans="2:12">
      <c r="B1354" s="1" t="str">
        <f>IF($C1354&lt;&gt;"",MATCH($C1354,collection,0),"")</f>
        <v/>
      </c>
      <c r="F1354" s="1">
        <f t="shared" si="105"/>
        <v>0</v>
      </c>
      <c r="G1354" s="1">
        <f t="shared" si="107"/>
        <v>0</v>
      </c>
      <c r="H1354" s="4"/>
      <c r="I1354" s="2">
        <f t="shared" si="108"/>
        <v>0</v>
      </c>
      <c r="K1354" s="5">
        <f t="shared" ca="1" si="109"/>
        <v>0</v>
      </c>
      <c r="L1354" s="1">
        <f t="shared" si="106"/>
        <v>0</v>
      </c>
    </row>
    <row r="1355" spans="2:12">
      <c r="B1355" s="1" t="str">
        <f>IF($C1355&lt;&gt;"",MATCH($C1355,collection,0),"")</f>
        <v/>
      </c>
      <c r="F1355" s="1">
        <f t="shared" si="105"/>
        <v>0</v>
      </c>
      <c r="G1355" s="1">
        <f t="shared" si="107"/>
        <v>0</v>
      </c>
      <c r="H1355" s="4"/>
      <c r="I1355" s="2">
        <f t="shared" si="108"/>
        <v>0</v>
      </c>
      <c r="K1355" s="5">
        <f t="shared" ca="1" si="109"/>
        <v>0</v>
      </c>
      <c r="L1355" s="1">
        <f t="shared" si="106"/>
        <v>0</v>
      </c>
    </row>
    <row r="1356" spans="2:12">
      <c r="B1356" s="1" t="str">
        <f>IF($C1356&lt;&gt;"",MATCH($C1356,collection,0),"")</f>
        <v/>
      </c>
      <c r="F1356" s="1">
        <f t="shared" si="105"/>
        <v>0</v>
      </c>
      <c r="G1356" s="1">
        <f t="shared" si="107"/>
        <v>0</v>
      </c>
      <c r="H1356" s="4"/>
      <c r="I1356" s="2">
        <f t="shared" si="108"/>
        <v>0</v>
      </c>
      <c r="K1356" s="5">
        <f t="shared" ca="1" si="109"/>
        <v>0</v>
      </c>
      <c r="L1356" s="1">
        <f t="shared" si="106"/>
        <v>0</v>
      </c>
    </row>
    <row r="1357" spans="2:12">
      <c r="B1357" s="1" t="str">
        <f>IF($C1357&lt;&gt;"",MATCH($C1357,collection,0),"")</f>
        <v/>
      </c>
      <c r="F1357" s="1">
        <f t="shared" si="105"/>
        <v>0</v>
      </c>
      <c r="G1357" s="1">
        <f t="shared" si="107"/>
        <v>0</v>
      </c>
      <c r="H1357" s="4"/>
      <c r="I1357" s="2">
        <f t="shared" si="108"/>
        <v>0</v>
      </c>
      <c r="K1357" s="5">
        <f t="shared" ca="1" si="109"/>
        <v>0</v>
      </c>
      <c r="L1357" s="1">
        <f t="shared" si="106"/>
        <v>0</v>
      </c>
    </row>
    <row r="1358" spans="2:12">
      <c r="B1358" s="1" t="str">
        <f>IF($C1358&lt;&gt;"",MATCH($C1358,collection,0),"")</f>
        <v/>
      </c>
      <c r="F1358" s="1">
        <f t="shared" si="105"/>
        <v>0</v>
      </c>
      <c r="G1358" s="1">
        <f t="shared" si="107"/>
        <v>0</v>
      </c>
      <c r="H1358" s="4"/>
      <c r="I1358" s="2">
        <f t="shared" si="108"/>
        <v>0</v>
      </c>
      <c r="K1358" s="5">
        <f t="shared" ca="1" si="109"/>
        <v>0</v>
      </c>
      <c r="L1358" s="1">
        <f t="shared" si="106"/>
        <v>0</v>
      </c>
    </row>
    <row r="1359" spans="2:12">
      <c r="B1359" s="1" t="str">
        <f>IF($C1359&lt;&gt;"",MATCH($C1359,collection,0),"")</f>
        <v/>
      </c>
      <c r="F1359" s="1">
        <f t="shared" si="105"/>
        <v>0</v>
      </c>
      <c r="G1359" s="1">
        <f t="shared" si="107"/>
        <v>0</v>
      </c>
      <c r="H1359" s="4"/>
      <c r="I1359" s="2">
        <f t="shared" si="108"/>
        <v>0</v>
      </c>
      <c r="K1359" s="5">
        <f t="shared" ca="1" si="109"/>
        <v>0</v>
      </c>
      <c r="L1359" s="1">
        <f t="shared" si="106"/>
        <v>0</v>
      </c>
    </row>
    <row r="1360" spans="2:12">
      <c r="B1360" s="1" t="str">
        <f>IF($C1360&lt;&gt;"",MATCH($C1360,collection,0),"")</f>
        <v/>
      </c>
      <c r="F1360" s="1">
        <f t="shared" si="105"/>
        <v>0</v>
      </c>
      <c r="G1360" s="1">
        <f t="shared" si="107"/>
        <v>0</v>
      </c>
      <c r="H1360" s="4"/>
      <c r="I1360" s="2">
        <f t="shared" si="108"/>
        <v>0</v>
      </c>
      <c r="K1360" s="5">
        <f t="shared" ca="1" si="109"/>
        <v>0</v>
      </c>
      <c r="L1360" s="1">
        <f t="shared" si="106"/>
        <v>0</v>
      </c>
    </row>
    <row r="1361" spans="2:12">
      <c r="B1361" s="1" t="str">
        <f>IF($C1361&lt;&gt;"",MATCH($C1361,collection,0),"")</f>
        <v/>
      </c>
      <c r="F1361" s="1">
        <f t="shared" si="105"/>
        <v>0</v>
      </c>
      <c r="G1361" s="1">
        <f t="shared" si="107"/>
        <v>0</v>
      </c>
      <c r="H1361" s="4"/>
      <c r="I1361" s="2">
        <f t="shared" si="108"/>
        <v>0</v>
      </c>
      <c r="K1361" s="5">
        <f t="shared" ca="1" si="109"/>
        <v>0</v>
      </c>
      <c r="L1361" s="1">
        <f t="shared" si="106"/>
        <v>0</v>
      </c>
    </row>
    <row r="1362" spans="2:12">
      <c r="B1362" s="1" t="str">
        <f>IF($C1362&lt;&gt;"",MATCH($C1362,collection,0),"")</f>
        <v/>
      </c>
      <c r="F1362" s="1">
        <f t="shared" si="105"/>
        <v>0</v>
      </c>
      <c r="G1362" s="1">
        <f t="shared" si="107"/>
        <v>0</v>
      </c>
      <c r="H1362" s="4"/>
      <c r="I1362" s="2">
        <f t="shared" si="108"/>
        <v>0</v>
      </c>
      <c r="K1362" s="5">
        <f t="shared" ca="1" si="109"/>
        <v>0</v>
      </c>
      <c r="L1362" s="1">
        <f t="shared" si="106"/>
        <v>0</v>
      </c>
    </row>
    <row r="1363" spans="2:12">
      <c r="B1363" s="1" t="str">
        <f>IF($C1363&lt;&gt;"",MATCH($C1363,collection,0),"")</f>
        <v/>
      </c>
      <c r="F1363" s="1">
        <f t="shared" si="105"/>
        <v>0</v>
      </c>
      <c r="G1363" s="1">
        <f t="shared" si="107"/>
        <v>0</v>
      </c>
      <c r="H1363" s="4"/>
      <c r="I1363" s="2">
        <f t="shared" si="108"/>
        <v>0</v>
      </c>
      <c r="K1363" s="5">
        <f t="shared" ca="1" si="109"/>
        <v>0</v>
      </c>
      <c r="L1363" s="1">
        <f t="shared" si="106"/>
        <v>0</v>
      </c>
    </row>
    <row r="1364" spans="2:12">
      <c r="B1364" s="1" t="str">
        <f>IF($C1364&lt;&gt;"",MATCH($C1364,collection,0),"")</f>
        <v/>
      </c>
      <c r="F1364" s="1">
        <f t="shared" si="105"/>
        <v>0</v>
      </c>
      <c r="G1364" s="1">
        <f t="shared" si="107"/>
        <v>0</v>
      </c>
      <c r="H1364" s="4"/>
      <c r="I1364" s="2">
        <f t="shared" si="108"/>
        <v>0</v>
      </c>
      <c r="K1364" s="5">
        <f t="shared" ca="1" si="109"/>
        <v>0</v>
      </c>
      <c r="L1364" s="1">
        <f t="shared" si="106"/>
        <v>0</v>
      </c>
    </row>
    <row r="1365" spans="2:12">
      <c r="B1365" s="1" t="str">
        <f>IF($C1365&lt;&gt;"",MATCH($C1365,collection,0),"")</f>
        <v/>
      </c>
      <c r="F1365" s="1">
        <f t="shared" si="105"/>
        <v>0</v>
      </c>
      <c r="G1365" s="1">
        <f t="shared" si="107"/>
        <v>0</v>
      </c>
      <c r="H1365" s="4"/>
      <c r="I1365" s="2">
        <f t="shared" si="108"/>
        <v>0</v>
      </c>
      <c r="K1365" s="5">
        <f t="shared" ca="1" si="109"/>
        <v>0</v>
      </c>
      <c r="L1365" s="1">
        <f t="shared" si="106"/>
        <v>0</v>
      </c>
    </row>
    <row r="1366" spans="2:12">
      <c r="B1366" s="1" t="str">
        <f>IF($C1366&lt;&gt;"",MATCH($C1366,collection,0),"")</f>
        <v/>
      </c>
      <c r="F1366" s="1">
        <f t="shared" si="105"/>
        <v>0</v>
      </c>
      <c r="G1366" s="1">
        <f t="shared" si="107"/>
        <v>0</v>
      </c>
      <c r="H1366" s="4"/>
      <c r="I1366" s="2">
        <f t="shared" si="108"/>
        <v>0</v>
      </c>
      <c r="K1366" s="5">
        <f t="shared" ca="1" si="109"/>
        <v>0</v>
      </c>
      <c r="L1366" s="1">
        <f t="shared" si="106"/>
        <v>0</v>
      </c>
    </row>
    <row r="1367" spans="2:12">
      <c r="B1367" s="1" t="str">
        <f>IF($C1367&lt;&gt;"",MATCH($C1367,collection,0),"")</f>
        <v/>
      </c>
      <c r="F1367" s="1">
        <f t="shared" si="105"/>
        <v>0</v>
      </c>
      <c r="G1367" s="1">
        <f t="shared" si="107"/>
        <v>0</v>
      </c>
      <c r="H1367" s="4"/>
      <c r="I1367" s="2">
        <f t="shared" si="108"/>
        <v>0</v>
      </c>
      <c r="K1367" s="5">
        <f t="shared" ca="1" si="109"/>
        <v>0</v>
      </c>
      <c r="L1367" s="1">
        <f t="shared" si="106"/>
        <v>0</v>
      </c>
    </row>
    <row r="1368" spans="2:12">
      <c r="B1368" s="1" t="str">
        <f>IF($C1368&lt;&gt;"",MATCH($C1368,collection,0),"")</f>
        <v/>
      </c>
      <c r="F1368" s="1">
        <f t="shared" si="105"/>
        <v>0</v>
      </c>
      <c r="G1368" s="1">
        <f t="shared" si="107"/>
        <v>0</v>
      </c>
      <c r="H1368" s="4"/>
      <c r="I1368" s="2">
        <f t="shared" si="108"/>
        <v>0</v>
      </c>
      <c r="K1368" s="5">
        <f t="shared" ca="1" si="109"/>
        <v>0</v>
      </c>
      <c r="L1368" s="1">
        <f t="shared" si="106"/>
        <v>0</v>
      </c>
    </row>
    <row r="1369" spans="2:12">
      <c r="B1369" s="1" t="str">
        <f>IF($C1369&lt;&gt;"",MATCH($C1369,collection,0),"")</f>
        <v/>
      </c>
      <c r="F1369" s="1">
        <f t="shared" si="105"/>
        <v>0</v>
      </c>
      <c r="G1369" s="1">
        <f t="shared" si="107"/>
        <v>0</v>
      </c>
      <c r="H1369" s="4"/>
      <c r="I1369" s="2">
        <f t="shared" si="108"/>
        <v>0</v>
      </c>
      <c r="K1369" s="5">
        <f t="shared" ca="1" si="109"/>
        <v>0</v>
      </c>
      <c r="L1369" s="1">
        <f t="shared" si="106"/>
        <v>0</v>
      </c>
    </row>
    <row r="1370" spans="2:12">
      <c r="B1370" s="1" t="str">
        <f>IF($C1370&lt;&gt;"",MATCH($C1370,collection,0),"")</f>
        <v/>
      </c>
      <c r="F1370" s="1">
        <f t="shared" si="105"/>
        <v>0</v>
      </c>
      <c r="G1370" s="1">
        <f t="shared" si="107"/>
        <v>0</v>
      </c>
      <c r="H1370" s="4"/>
      <c r="I1370" s="2">
        <f t="shared" si="108"/>
        <v>0</v>
      </c>
      <c r="K1370" s="5">
        <f t="shared" ca="1" si="109"/>
        <v>0</v>
      </c>
      <c r="L1370" s="1">
        <f t="shared" si="106"/>
        <v>0</v>
      </c>
    </row>
    <row r="1371" spans="2:12">
      <c r="B1371" s="1" t="str">
        <f>IF($C1371&lt;&gt;"",MATCH($C1371,collection,0),"")</f>
        <v/>
      </c>
      <c r="F1371" s="1">
        <f t="shared" si="105"/>
        <v>0</v>
      </c>
      <c r="G1371" s="1">
        <f t="shared" si="107"/>
        <v>0</v>
      </c>
      <c r="H1371" s="4"/>
      <c r="I1371" s="2">
        <f t="shared" si="108"/>
        <v>0</v>
      </c>
      <c r="K1371" s="5">
        <f t="shared" ca="1" si="109"/>
        <v>0</v>
      </c>
      <c r="L1371" s="1">
        <f t="shared" si="106"/>
        <v>0</v>
      </c>
    </row>
    <row r="1372" spans="2:12">
      <c r="B1372" s="1" t="str">
        <f>IF($C1372&lt;&gt;"",MATCH($C1372,collection,0),"")</f>
        <v/>
      </c>
      <c r="F1372" s="1">
        <f t="shared" si="105"/>
        <v>0</v>
      </c>
      <c r="G1372" s="1">
        <f t="shared" si="107"/>
        <v>0</v>
      </c>
      <c r="H1372" s="4"/>
      <c r="I1372" s="2">
        <f t="shared" si="108"/>
        <v>0</v>
      </c>
      <c r="K1372" s="5">
        <f t="shared" ca="1" si="109"/>
        <v>0</v>
      </c>
      <c r="L1372" s="1">
        <f t="shared" si="106"/>
        <v>0</v>
      </c>
    </row>
    <row r="1373" spans="2:12">
      <c r="B1373" s="1" t="str">
        <f>IF($C1373&lt;&gt;"",MATCH($C1373,collection,0),"")</f>
        <v/>
      </c>
      <c r="F1373" s="1">
        <f t="shared" si="105"/>
        <v>0</v>
      </c>
      <c r="G1373" s="1">
        <f t="shared" si="107"/>
        <v>0</v>
      </c>
      <c r="H1373" s="4"/>
      <c r="I1373" s="2">
        <f t="shared" si="108"/>
        <v>0</v>
      </c>
      <c r="K1373" s="5">
        <f t="shared" ca="1" si="109"/>
        <v>0</v>
      </c>
      <c r="L1373" s="1">
        <f t="shared" si="106"/>
        <v>0</v>
      </c>
    </row>
    <row r="1374" spans="2:12">
      <c r="B1374" s="1" t="str">
        <f>IF($C1374&lt;&gt;"",MATCH($C1374,collection,0),"")</f>
        <v/>
      </c>
      <c r="F1374" s="1">
        <f t="shared" si="105"/>
        <v>0</v>
      </c>
      <c r="G1374" s="1">
        <f t="shared" si="107"/>
        <v>0</v>
      </c>
      <c r="H1374" s="4"/>
      <c r="I1374" s="2">
        <f t="shared" si="108"/>
        <v>0</v>
      </c>
      <c r="K1374" s="5">
        <f t="shared" ca="1" si="109"/>
        <v>0</v>
      </c>
      <c r="L1374" s="1">
        <f t="shared" si="106"/>
        <v>0</v>
      </c>
    </row>
    <row r="1375" spans="2:12">
      <c r="B1375" s="1" t="str">
        <f>IF($C1375&lt;&gt;"",MATCH($C1375,collection,0),"")</f>
        <v/>
      </c>
      <c r="F1375" s="1">
        <f t="shared" si="105"/>
        <v>0</v>
      </c>
      <c r="G1375" s="1">
        <f t="shared" si="107"/>
        <v>0</v>
      </c>
      <c r="H1375" s="4"/>
      <c r="I1375" s="2">
        <f t="shared" si="108"/>
        <v>0</v>
      </c>
      <c r="K1375" s="5">
        <f t="shared" ca="1" si="109"/>
        <v>0</v>
      </c>
      <c r="L1375" s="1">
        <f t="shared" si="106"/>
        <v>0</v>
      </c>
    </row>
    <row r="1376" spans="2:12">
      <c r="B1376" s="1" t="str">
        <f>IF($C1376&lt;&gt;"",MATCH($C1376,collection,0),"")</f>
        <v/>
      </c>
      <c r="F1376" s="1">
        <f t="shared" si="105"/>
        <v>0</v>
      </c>
      <c r="G1376" s="1">
        <f t="shared" si="107"/>
        <v>0</v>
      </c>
      <c r="H1376" s="4"/>
      <c r="I1376" s="2">
        <f t="shared" si="108"/>
        <v>0</v>
      </c>
      <c r="K1376" s="5">
        <f t="shared" ca="1" si="109"/>
        <v>0</v>
      </c>
      <c r="L1376" s="1">
        <f t="shared" si="106"/>
        <v>0</v>
      </c>
    </row>
    <row r="1377" spans="2:12">
      <c r="B1377" s="1" t="str">
        <f>IF($C1377&lt;&gt;"",MATCH($C1377,collection,0),"")</f>
        <v/>
      </c>
      <c r="F1377" s="1">
        <f t="shared" si="105"/>
        <v>0</v>
      </c>
      <c r="G1377" s="1">
        <f t="shared" si="107"/>
        <v>0</v>
      </c>
      <c r="H1377" s="4"/>
      <c r="I1377" s="2">
        <f t="shared" si="108"/>
        <v>0</v>
      </c>
      <c r="K1377" s="5">
        <f t="shared" ca="1" si="109"/>
        <v>0</v>
      </c>
      <c r="L1377" s="1">
        <f t="shared" si="106"/>
        <v>0</v>
      </c>
    </row>
    <row r="1378" spans="2:12">
      <c r="B1378" s="1" t="str">
        <f>IF($C1378&lt;&gt;"",MATCH($C1378,collection,0),"")</f>
        <v/>
      </c>
      <c r="F1378" s="1">
        <f t="shared" si="105"/>
        <v>0</v>
      </c>
      <c r="G1378" s="1">
        <f t="shared" si="107"/>
        <v>0</v>
      </c>
      <c r="H1378" s="4"/>
      <c r="I1378" s="2">
        <f t="shared" si="108"/>
        <v>0</v>
      </c>
      <c r="K1378" s="5">
        <f t="shared" ca="1" si="109"/>
        <v>0</v>
      </c>
      <c r="L1378" s="1">
        <f t="shared" si="106"/>
        <v>0</v>
      </c>
    </row>
    <row r="1379" spans="2:12">
      <c r="B1379" s="1" t="str">
        <f>IF($C1379&lt;&gt;"",MATCH($C1379,collection,0),"")</f>
        <v/>
      </c>
      <c r="F1379" s="1">
        <f t="shared" si="105"/>
        <v>0</v>
      </c>
      <c r="G1379" s="1">
        <f t="shared" si="107"/>
        <v>0</v>
      </c>
      <c r="H1379" s="4"/>
      <c r="I1379" s="2">
        <f t="shared" si="108"/>
        <v>0</v>
      </c>
      <c r="K1379" s="5">
        <f t="shared" ca="1" si="109"/>
        <v>0</v>
      </c>
      <c r="L1379" s="1">
        <f t="shared" si="106"/>
        <v>0</v>
      </c>
    </row>
    <row r="1380" spans="2:12">
      <c r="B1380" s="1" t="str">
        <f>IF($C1380&lt;&gt;"",MATCH($C1380,collection,0),"")</f>
        <v/>
      </c>
      <c r="F1380" s="1">
        <f t="shared" si="105"/>
        <v>0</v>
      </c>
      <c r="G1380" s="1">
        <f t="shared" si="107"/>
        <v>0</v>
      </c>
      <c r="H1380" s="4"/>
      <c r="I1380" s="2">
        <f t="shared" si="108"/>
        <v>0</v>
      </c>
      <c r="K1380" s="5">
        <f t="shared" ca="1" si="109"/>
        <v>0</v>
      </c>
      <c r="L1380" s="1">
        <f t="shared" si="106"/>
        <v>0</v>
      </c>
    </row>
    <row r="1381" spans="2:12">
      <c r="B1381" s="1" t="str">
        <f>IF($C1381&lt;&gt;"",MATCH($C1381,collection,0),"")</f>
        <v/>
      </c>
      <c r="F1381" s="1">
        <f t="shared" si="105"/>
        <v>0</v>
      </c>
      <c r="G1381" s="1">
        <f t="shared" si="107"/>
        <v>0</v>
      </c>
      <c r="H1381" s="4"/>
      <c r="I1381" s="2">
        <f t="shared" si="108"/>
        <v>0</v>
      </c>
      <c r="K1381" s="5">
        <f t="shared" ca="1" si="109"/>
        <v>0</v>
      </c>
      <c r="L1381" s="1">
        <f t="shared" si="106"/>
        <v>0</v>
      </c>
    </row>
    <row r="1382" spans="2:12">
      <c r="B1382" s="1" t="str">
        <f>IF($C1382&lt;&gt;"",MATCH($C1382,collection,0),"")</f>
        <v/>
      </c>
      <c r="F1382" s="1">
        <f t="shared" si="105"/>
        <v>0</v>
      </c>
      <c r="G1382" s="1">
        <f t="shared" si="107"/>
        <v>0</v>
      </c>
      <c r="H1382" s="4"/>
      <c r="I1382" s="2">
        <f t="shared" si="108"/>
        <v>0</v>
      </c>
      <c r="K1382" s="5">
        <f t="shared" ca="1" si="109"/>
        <v>0</v>
      </c>
      <c r="L1382" s="1">
        <f t="shared" si="106"/>
        <v>0</v>
      </c>
    </row>
    <row r="1383" spans="2:12">
      <c r="B1383" s="1" t="str">
        <f>IF($C1383&lt;&gt;"",MATCH($C1383,collection,0),"")</f>
        <v/>
      </c>
      <c r="F1383" s="1">
        <f t="shared" si="105"/>
        <v>0</v>
      </c>
      <c r="G1383" s="1">
        <f t="shared" si="107"/>
        <v>0</v>
      </c>
      <c r="H1383" s="4"/>
      <c r="I1383" s="2">
        <f t="shared" si="108"/>
        <v>0</v>
      </c>
      <c r="K1383" s="5">
        <f t="shared" ca="1" si="109"/>
        <v>0</v>
      </c>
      <c r="L1383" s="1">
        <f t="shared" si="106"/>
        <v>0</v>
      </c>
    </row>
    <row r="1384" spans="2:12">
      <c r="B1384" s="1" t="str">
        <f>IF($C1384&lt;&gt;"",MATCH($C1384,collection,0),"")</f>
        <v/>
      </c>
      <c r="F1384" s="1">
        <f t="shared" si="105"/>
        <v>0</v>
      </c>
      <c r="G1384" s="1">
        <f t="shared" si="107"/>
        <v>0</v>
      </c>
      <c r="H1384" s="4"/>
      <c r="I1384" s="2">
        <f t="shared" si="108"/>
        <v>0</v>
      </c>
      <c r="K1384" s="5">
        <f t="shared" ca="1" si="109"/>
        <v>0</v>
      </c>
      <c r="L1384" s="1">
        <f t="shared" si="106"/>
        <v>0</v>
      </c>
    </row>
    <row r="1385" spans="2:12">
      <c r="B1385" s="1" t="str">
        <f>IF($C1385&lt;&gt;"",MATCH($C1385,collection,0),"")</f>
        <v/>
      </c>
      <c r="F1385" s="1">
        <f t="shared" si="105"/>
        <v>0</v>
      </c>
      <c r="G1385" s="1">
        <f t="shared" si="107"/>
        <v>0</v>
      </c>
      <c r="H1385" s="4"/>
      <c r="I1385" s="2">
        <f t="shared" si="108"/>
        <v>0</v>
      </c>
      <c r="K1385" s="5">
        <f t="shared" ca="1" si="109"/>
        <v>0</v>
      </c>
      <c r="L1385" s="1">
        <f t="shared" si="106"/>
        <v>0</v>
      </c>
    </row>
    <row r="1386" spans="2:12">
      <c r="B1386" s="1" t="str">
        <f>IF($C1386&lt;&gt;"",MATCH($C1386,collection,0),"")</f>
        <v/>
      </c>
      <c r="F1386" s="1">
        <f t="shared" si="105"/>
        <v>0</v>
      </c>
      <c r="G1386" s="1">
        <f t="shared" si="107"/>
        <v>0</v>
      </c>
      <c r="H1386" s="4"/>
      <c r="I1386" s="2">
        <f t="shared" si="108"/>
        <v>0</v>
      </c>
      <c r="K1386" s="5">
        <f t="shared" ca="1" si="109"/>
        <v>0</v>
      </c>
      <c r="L1386" s="1">
        <f t="shared" si="106"/>
        <v>0</v>
      </c>
    </row>
    <row r="1387" spans="2:12">
      <c r="B1387" s="1" t="str">
        <f>IF($C1387&lt;&gt;"",MATCH($C1387,collection,0),"")</f>
        <v/>
      </c>
      <c r="F1387" s="1">
        <f t="shared" si="105"/>
        <v>0</v>
      </c>
      <c r="G1387" s="1">
        <f t="shared" si="107"/>
        <v>0</v>
      </c>
      <c r="H1387" s="4"/>
      <c r="I1387" s="2">
        <f t="shared" si="108"/>
        <v>0</v>
      </c>
      <c r="K1387" s="5">
        <f t="shared" ca="1" si="109"/>
        <v>0</v>
      </c>
      <c r="L1387" s="1">
        <f t="shared" si="106"/>
        <v>0</v>
      </c>
    </row>
    <row r="1388" spans="2:12">
      <c r="B1388" s="1" t="str">
        <f>IF($C1388&lt;&gt;"",MATCH($C1388,collection,0),"")</f>
        <v/>
      </c>
      <c r="F1388" s="1">
        <f t="shared" si="105"/>
        <v>0</v>
      </c>
      <c r="G1388" s="1">
        <f t="shared" si="107"/>
        <v>0</v>
      </c>
      <c r="H1388" s="4"/>
      <c r="I1388" s="2">
        <f t="shared" si="108"/>
        <v>0</v>
      </c>
      <c r="K1388" s="5">
        <f t="shared" ca="1" si="109"/>
        <v>0</v>
      </c>
      <c r="L1388" s="1">
        <f t="shared" si="106"/>
        <v>0</v>
      </c>
    </row>
    <row r="1389" spans="2:12">
      <c r="B1389" s="1" t="str">
        <f>IF($C1389&lt;&gt;"",MATCH($C1389,collection,0),"")</f>
        <v/>
      </c>
      <c r="F1389" s="1">
        <f t="shared" si="105"/>
        <v>0</v>
      </c>
      <c r="G1389" s="1">
        <f t="shared" si="107"/>
        <v>0</v>
      </c>
      <c r="H1389" s="4"/>
      <c r="I1389" s="2">
        <f t="shared" si="108"/>
        <v>0</v>
      </c>
      <c r="K1389" s="5">
        <f t="shared" ca="1" si="109"/>
        <v>0</v>
      </c>
      <c r="L1389" s="1">
        <f t="shared" si="106"/>
        <v>0</v>
      </c>
    </row>
    <row r="1390" spans="2:12">
      <c r="B1390" s="1" t="str">
        <f>IF($C1390&lt;&gt;"",MATCH($C1390,collection,0),"")</f>
        <v/>
      </c>
      <c r="F1390" s="1">
        <f t="shared" si="105"/>
        <v>0</v>
      </c>
      <c r="G1390" s="1">
        <f t="shared" si="107"/>
        <v>0</v>
      </c>
      <c r="H1390" s="4"/>
      <c r="I1390" s="2">
        <f t="shared" si="108"/>
        <v>0</v>
      </c>
      <c r="K1390" s="5">
        <f t="shared" ca="1" si="109"/>
        <v>0</v>
      </c>
      <c r="L1390" s="1">
        <f t="shared" si="106"/>
        <v>0</v>
      </c>
    </row>
    <row r="1391" spans="2:12">
      <c r="B1391" s="1" t="str">
        <f>IF($C1391&lt;&gt;"",MATCH($C1391,collection,0),"")</f>
        <v/>
      </c>
      <c r="F1391" s="1">
        <f t="shared" si="105"/>
        <v>0</v>
      </c>
      <c r="G1391" s="1">
        <f t="shared" si="107"/>
        <v>0</v>
      </c>
      <c r="H1391" s="4"/>
      <c r="I1391" s="2">
        <f t="shared" si="108"/>
        <v>0</v>
      </c>
      <c r="K1391" s="5">
        <f t="shared" ca="1" si="109"/>
        <v>0</v>
      </c>
      <c r="L1391" s="1">
        <f t="shared" si="106"/>
        <v>0</v>
      </c>
    </row>
    <row r="1392" spans="2:12">
      <c r="B1392" s="1" t="str">
        <f>IF($C1392&lt;&gt;"",MATCH($C1392,collection,0),"")</f>
        <v/>
      </c>
      <c r="F1392" s="1">
        <f t="shared" si="105"/>
        <v>0</v>
      </c>
      <c r="G1392" s="1">
        <f t="shared" si="107"/>
        <v>0</v>
      </c>
      <c r="H1392" s="4"/>
      <c r="I1392" s="2">
        <f t="shared" si="108"/>
        <v>0</v>
      </c>
      <c r="K1392" s="5">
        <f t="shared" ca="1" si="109"/>
        <v>0</v>
      </c>
      <c r="L1392" s="1">
        <f t="shared" si="106"/>
        <v>0</v>
      </c>
    </row>
    <row r="1393" spans="2:12">
      <c r="B1393" s="1" t="str">
        <f>IF($C1393&lt;&gt;"",MATCH($C1393,collection,0),"")</f>
        <v/>
      </c>
      <c r="F1393" s="1">
        <f t="shared" si="105"/>
        <v>0</v>
      </c>
      <c r="G1393" s="1">
        <f t="shared" si="107"/>
        <v>0</v>
      </c>
      <c r="H1393" s="4"/>
      <c r="I1393" s="2">
        <f t="shared" si="108"/>
        <v>0</v>
      </c>
      <c r="K1393" s="5">
        <f t="shared" ca="1" si="109"/>
        <v>0</v>
      </c>
      <c r="L1393" s="1">
        <f t="shared" si="106"/>
        <v>0</v>
      </c>
    </row>
    <row r="1394" spans="2:12">
      <c r="B1394" s="1" t="str">
        <f>IF($C1394&lt;&gt;"",MATCH($C1394,collection,0),"")</f>
        <v/>
      </c>
      <c r="F1394" s="1">
        <f t="shared" si="105"/>
        <v>0</v>
      </c>
      <c r="G1394" s="1">
        <f t="shared" si="107"/>
        <v>0</v>
      </c>
      <c r="H1394" s="4"/>
      <c r="I1394" s="2">
        <f t="shared" si="108"/>
        <v>0</v>
      </c>
      <c r="K1394" s="5">
        <f t="shared" ca="1" si="109"/>
        <v>0</v>
      </c>
      <c r="L1394" s="1">
        <f t="shared" si="106"/>
        <v>0</v>
      </c>
    </row>
    <row r="1395" spans="2:12">
      <c r="B1395" s="1" t="str">
        <f>IF($C1395&lt;&gt;"",MATCH($C1395,collection,0),"")</f>
        <v/>
      </c>
      <c r="F1395" s="1">
        <f t="shared" si="105"/>
        <v>0</v>
      </c>
      <c r="G1395" s="1">
        <f t="shared" si="107"/>
        <v>0</v>
      </c>
      <c r="H1395" s="4"/>
      <c r="I1395" s="2">
        <f t="shared" si="108"/>
        <v>0</v>
      </c>
      <c r="K1395" s="5">
        <f t="shared" ca="1" si="109"/>
        <v>0</v>
      </c>
      <c r="L1395" s="1">
        <f t="shared" si="106"/>
        <v>0</v>
      </c>
    </row>
    <row r="1396" spans="2:12">
      <c r="B1396" s="1" t="str">
        <f>IF($C1396&lt;&gt;"",MATCH($C1396,collection,0),"")</f>
        <v/>
      </c>
      <c r="F1396" s="1">
        <f t="shared" si="105"/>
        <v>0</v>
      </c>
      <c r="G1396" s="1">
        <f t="shared" si="107"/>
        <v>0</v>
      </c>
      <c r="H1396" s="4"/>
      <c r="I1396" s="2">
        <f t="shared" si="108"/>
        <v>0</v>
      </c>
      <c r="K1396" s="5">
        <f t="shared" ca="1" si="109"/>
        <v>0</v>
      </c>
      <c r="L1396" s="1">
        <f t="shared" si="106"/>
        <v>0</v>
      </c>
    </row>
    <row r="1397" spans="2:12">
      <c r="B1397" s="1" t="str">
        <f>IF($C1397&lt;&gt;"",MATCH($C1397,collection,0),"")</f>
        <v/>
      </c>
      <c r="F1397" s="1">
        <f t="shared" si="105"/>
        <v>0</v>
      </c>
      <c r="G1397" s="1">
        <f t="shared" si="107"/>
        <v>0</v>
      </c>
      <c r="H1397" s="4"/>
      <c r="I1397" s="2">
        <f t="shared" si="108"/>
        <v>0</v>
      </c>
      <c r="K1397" s="5">
        <f t="shared" ca="1" si="109"/>
        <v>0</v>
      </c>
      <c r="L1397" s="1">
        <f t="shared" si="106"/>
        <v>0</v>
      </c>
    </row>
    <row r="1398" spans="2:12">
      <c r="B1398" s="1" t="str">
        <f>IF($C1398&lt;&gt;"",MATCH($C1398,collection,0),"")</f>
        <v/>
      </c>
      <c r="F1398" s="1">
        <f t="shared" si="105"/>
        <v>0</v>
      </c>
      <c r="G1398" s="1">
        <f t="shared" si="107"/>
        <v>0</v>
      </c>
      <c r="H1398" s="4"/>
      <c r="I1398" s="2">
        <f t="shared" si="108"/>
        <v>0</v>
      </c>
      <c r="K1398" s="5">
        <f t="shared" ca="1" si="109"/>
        <v>0</v>
      </c>
      <c r="L1398" s="1">
        <f t="shared" si="106"/>
        <v>0</v>
      </c>
    </row>
    <row r="1399" spans="2:12">
      <c r="B1399" s="1" t="str">
        <f>IF($C1399&lt;&gt;"",MATCH($C1399,collection,0),"")</f>
        <v/>
      </c>
      <c r="F1399" s="1">
        <f t="shared" si="105"/>
        <v>0</v>
      </c>
      <c r="G1399" s="1">
        <f t="shared" si="107"/>
        <v>0</v>
      </c>
      <c r="H1399" s="4"/>
      <c r="I1399" s="2">
        <f t="shared" si="108"/>
        <v>0</v>
      </c>
      <c r="K1399" s="5">
        <f t="shared" ca="1" si="109"/>
        <v>0</v>
      </c>
      <c r="L1399" s="1">
        <f t="shared" si="106"/>
        <v>0</v>
      </c>
    </row>
    <row r="1400" spans="2:12">
      <c r="B1400" s="1" t="str">
        <f>IF($C1400&lt;&gt;"",MATCH($C1400,collection,0),"")</f>
        <v/>
      </c>
      <c r="F1400" s="1">
        <f t="shared" si="105"/>
        <v>0</v>
      </c>
      <c r="G1400" s="1">
        <f t="shared" si="107"/>
        <v>0</v>
      </c>
      <c r="H1400" s="4"/>
      <c r="I1400" s="2">
        <f t="shared" si="108"/>
        <v>0</v>
      </c>
      <c r="K1400" s="5">
        <f t="shared" ca="1" si="109"/>
        <v>0</v>
      </c>
      <c r="L1400" s="1">
        <f t="shared" si="106"/>
        <v>0</v>
      </c>
    </row>
    <row r="1401" spans="2:12">
      <c r="B1401" s="1" t="str">
        <f>IF($C1401&lt;&gt;"",MATCH($C1401,collection,0),"")</f>
        <v/>
      </c>
      <c r="F1401" s="1">
        <f t="shared" si="105"/>
        <v>0</v>
      </c>
      <c r="G1401" s="1">
        <f t="shared" si="107"/>
        <v>0</v>
      </c>
      <c r="H1401" s="4"/>
      <c r="I1401" s="2">
        <f t="shared" si="108"/>
        <v>0</v>
      </c>
      <c r="K1401" s="5">
        <f t="shared" ca="1" si="109"/>
        <v>0</v>
      </c>
      <c r="L1401" s="1">
        <f t="shared" si="106"/>
        <v>0</v>
      </c>
    </row>
    <row r="1402" spans="2:12">
      <c r="B1402" s="1" t="str">
        <f>IF($C1402&lt;&gt;"",MATCH($C1402,collection,0),"")</f>
        <v/>
      </c>
      <c r="F1402" s="1">
        <f t="shared" si="105"/>
        <v>0</v>
      </c>
      <c r="G1402" s="1">
        <f t="shared" si="107"/>
        <v>0</v>
      </c>
      <c r="H1402" s="4"/>
      <c r="I1402" s="2">
        <f t="shared" si="108"/>
        <v>0</v>
      </c>
      <c r="K1402" s="5">
        <f t="shared" ca="1" si="109"/>
        <v>0</v>
      </c>
      <c r="L1402" s="1">
        <f t="shared" si="106"/>
        <v>0</v>
      </c>
    </row>
    <row r="1403" spans="2:12">
      <c r="B1403" s="1" t="str">
        <f>IF($C1403&lt;&gt;"",MATCH($C1403,collection,0),"")</f>
        <v/>
      </c>
      <c r="F1403" s="1">
        <f t="shared" si="105"/>
        <v>0</v>
      </c>
      <c r="G1403" s="1">
        <f t="shared" si="107"/>
        <v>0</v>
      </c>
      <c r="H1403" s="4"/>
      <c r="I1403" s="2">
        <f t="shared" si="108"/>
        <v>0</v>
      </c>
      <c r="K1403" s="5">
        <f t="shared" ca="1" si="109"/>
        <v>0</v>
      </c>
      <c r="L1403" s="1">
        <f t="shared" si="106"/>
        <v>0</v>
      </c>
    </row>
    <row r="1404" spans="2:12">
      <c r="B1404" s="1" t="str">
        <f>IF($C1404&lt;&gt;"",MATCH($C1404,collection,0),"")</f>
        <v/>
      </c>
      <c r="F1404" s="1">
        <f t="shared" si="105"/>
        <v>0</v>
      </c>
      <c r="G1404" s="1">
        <f t="shared" si="107"/>
        <v>0</v>
      </c>
      <c r="H1404" s="4"/>
      <c r="I1404" s="2">
        <f t="shared" si="108"/>
        <v>0</v>
      </c>
      <c r="K1404" s="5">
        <f t="shared" ca="1" si="109"/>
        <v>0</v>
      </c>
      <c r="L1404" s="1">
        <f t="shared" si="106"/>
        <v>0</v>
      </c>
    </row>
    <row r="1405" spans="2:12">
      <c r="B1405" s="1" t="str">
        <f>IF($C1405&lt;&gt;"",MATCH($C1405,collection,0),"")</f>
        <v/>
      </c>
      <c r="F1405" s="1">
        <f t="shared" si="105"/>
        <v>0</v>
      </c>
      <c r="G1405" s="1">
        <f t="shared" si="107"/>
        <v>0</v>
      </c>
      <c r="H1405" s="4"/>
      <c r="I1405" s="2">
        <f t="shared" si="108"/>
        <v>0</v>
      </c>
      <c r="K1405" s="5">
        <f t="shared" ca="1" si="109"/>
        <v>0</v>
      </c>
      <c r="L1405" s="1">
        <f t="shared" si="106"/>
        <v>0</v>
      </c>
    </row>
    <row r="1406" spans="2:12">
      <c r="B1406" s="1" t="str">
        <f>IF($C1406&lt;&gt;"",MATCH($C1406,collection,0),"")</f>
        <v/>
      </c>
      <c r="F1406" s="1">
        <f t="shared" si="105"/>
        <v>0</v>
      </c>
      <c r="G1406" s="1">
        <f t="shared" si="107"/>
        <v>0</v>
      </c>
      <c r="H1406" s="4"/>
      <c r="I1406" s="2">
        <f t="shared" si="108"/>
        <v>0</v>
      </c>
      <c r="K1406" s="5">
        <f t="shared" ca="1" si="109"/>
        <v>0</v>
      </c>
      <c r="L1406" s="1">
        <f t="shared" si="106"/>
        <v>0</v>
      </c>
    </row>
    <row r="1407" spans="2:12">
      <c r="B1407" s="1" t="str">
        <f>IF($C1407&lt;&gt;"",MATCH($C1407,collection,0),"")</f>
        <v/>
      </c>
      <c r="F1407" s="1">
        <f t="shared" si="105"/>
        <v>0</v>
      </c>
      <c r="G1407" s="1">
        <f t="shared" si="107"/>
        <v>0</v>
      </c>
      <c r="H1407" s="4"/>
      <c r="I1407" s="2">
        <f t="shared" si="108"/>
        <v>0</v>
      </c>
      <c r="K1407" s="5">
        <f t="shared" ca="1" si="109"/>
        <v>0</v>
      </c>
      <c r="L1407" s="1">
        <f t="shared" si="106"/>
        <v>0</v>
      </c>
    </row>
    <row r="1408" spans="2:12">
      <c r="B1408" s="1" t="str">
        <f>IF($C1408&lt;&gt;"",MATCH($C1408,collection,0),"")</f>
        <v/>
      </c>
      <c r="F1408" s="1">
        <f t="shared" si="105"/>
        <v>0</v>
      </c>
      <c r="G1408" s="1">
        <f t="shared" si="107"/>
        <v>0</v>
      </c>
      <c r="H1408" s="4"/>
      <c r="I1408" s="2">
        <f t="shared" si="108"/>
        <v>0</v>
      </c>
      <c r="K1408" s="5">
        <f t="shared" ca="1" si="109"/>
        <v>0</v>
      </c>
      <c r="L1408" s="1">
        <f t="shared" si="106"/>
        <v>0</v>
      </c>
    </row>
    <row r="1409" spans="2:12">
      <c r="B1409" s="1" t="str">
        <f>IF($C1409&lt;&gt;"",MATCH($C1409,collection,0),"")</f>
        <v/>
      </c>
      <c r="F1409" s="1">
        <f t="shared" si="105"/>
        <v>0</v>
      </c>
      <c r="G1409" s="1">
        <f t="shared" si="107"/>
        <v>0</v>
      </c>
      <c r="H1409" s="4"/>
      <c r="I1409" s="2">
        <f t="shared" si="108"/>
        <v>0</v>
      </c>
      <c r="K1409" s="5">
        <f t="shared" ca="1" si="109"/>
        <v>0</v>
      </c>
      <c r="L1409" s="1">
        <f t="shared" si="106"/>
        <v>0</v>
      </c>
    </row>
    <row r="1410" spans="2:12">
      <c r="B1410" s="1" t="str">
        <f>IF($C1410&lt;&gt;"",MATCH($C1410,collection,0),"")</f>
        <v/>
      </c>
      <c r="F1410" s="1">
        <f t="shared" si="105"/>
        <v>0</v>
      </c>
      <c r="G1410" s="1">
        <f t="shared" si="107"/>
        <v>0</v>
      </c>
      <c r="H1410" s="4"/>
      <c r="I1410" s="2">
        <f t="shared" si="108"/>
        <v>0</v>
      </c>
      <c r="K1410" s="5">
        <f t="shared" ca="1" si="109"/>
        <v>0</v>
      </c>
      <c r="L1410" s="1">
        <f t="shared" si="106"/>
        <v>0</v>
      </c>
    </row>
    <row r="1411" spans="2:12">
      <c r="B1411" s="1" t="str">
        <f>IF($C1411&lt;&gt;"",MATCH($C1411,collection,0),"")</f>
        <v/>
      </c>
      <c r="F1411" s="1">
        <f t="shared" si="105"/>
        <v>0</v>
      </c>
      <c r="G1411" s="1">
        <f t="shared" si="107"/>
        <v>0</v>
      </c>
      <c r="H1411" s="4"/>
      <c r="I1411" s="2">
        <f t="shared" si="108"/>
        <v>0</v>
      </c>
      <c r="K1411" s="5">
        <f t="shared" ca="1" si="109"/>
        <v>0</v>
      </c>
      <c r="L1411" s="1">
        <f t="shared" si="106"/>
        <v>0</v>
      </c>
    </row>
    <row r="1412" spans="2:12">
      <c r="B1412" s="1" t="str">
        <f>IF($C1412&lt;&gt;"",MATCH($C1412,collection,0),"")</f>
        <v/>
      </c>
      <c r="F1412" s="1">
        <f t="shared" ref="F1412:F1475" si="110">D1412*3000</f>
        <v>0</v>
      </c>
      <c r="G1412" s="1">
        <f t="shared" si="107"/>
        <v>0</v>
      </c>
      <c r="H1412" s="4"/>
      <c r="I1412" s="2">
        <f t="shared" si="108"/>
        <v>0</v>
      </c>
      <c r="K1412" s="5">
        <f t="shared" ca="1" si="109"/>
        <v>0</v>
      </c>
      <c r="L1412" s="1">
        <f t="shared" ref="L1412:L1475" si="111">SUMIFS(G$4:G$5000,I$4:I$5000,"مستحق",C$4:C$5000,C1412)</f>
        <v>0</v>
      </c>
    </row>
    <row r="1413" spans="2:12">
      <c r="B1413" s="1" t="str">
        <f>IF($C1413&lt;&gt;"",MATCH($C1413,collection,0),"")</f>
        <v/>
      </c>
      <c r="F1413" s="1">
        <f t="shared" si="110"/>
        <v>0</v>
      </c>
      <c r="G1413" s="1">
        <f t="shared" ref="G1413:G1476" si="112">F1413/12</f>
        <v>0</v>
      </c>
      <c r="H1413" s="4"/>
      <c r="I1413" s="2">
        <f t="shared" ref="I1413:I1476" si="113">IF((OR(J1413="لم يتم السداد",J1413="متعثر")),"مستحق",(IF(J1413="تم السداد","تم السداد",0)))</f>
        <v>0</v>
      </c>
      <c r="K1413" s="5">
        <f t="shared" ref="K1413:K1476" ca="1" si="114">IF(F1413&gt;0,MONTH(TODAY()-H1413),0)</f>
        <v>0</v>
      </c>
      <c r="L1413" s="1">
        <f t="shared" si="111"/>
        <v>0</v>
      </c>
    </row>
    <row r="1414" spans="2:12">
      <c r="B1414" s="1" t="str">
        <f>IF($C1414&lt;&gt;"",MATCH($C1414,collection,0),"")</f>
        <v/>
      </c>
      <c r="F1414" s="1">
        <f t="shared" si="110"/>
        <v>0</v>
      </c>
      <c r="G1414" s="1">
        <f t="shared" si="112"/>
        <v>0</v>
      </c>
      <c r="H1414" s="4"/>
      <c r="I1414" s="2">
        <f t="shared" si="113"/>
        <v>0</v>
      </c>
      <c r="K1414" s="5">
        <f t="shared" ca="1" si="114"/>
        <v>0</v>
      </c>
      <c r="L1414" s="1">
        <f t="shared" si="111"/>
        <v>0</v>
      </c>
    </row>
    <row r="1415" spans="2:12">
      <c r="B1415" s="1" t="str">
        <f>IF($C1415&lt;&gt;"",MATCH($C1415,collection,0),"")</f>
        <v/>
      </c>
      <c r="F1415" s="1">
        <f t="shared" si="110"/>
        <v>0</v>
      </c>
      <c r="G1415" s="1">
        <f t="shared" si="112"/>
        <v>0</v>
      </c>
      <c r="H1415" s="4"/>
      <c r="I1415" s="2">
        <f t="shared" si="113"/>
        <v>0</v>
      </c>
      <c r="K1415" s="5">
        <f t="shared" ca="1" si="114"/>
        <v>0</v>
      </c>
      <c r="L1415" s="1">
        <f t="shared" si="111"/>
        <v>0</v>
      </c>
    </row>
    <row r="1416" spans="2:12">
      <c r="B1416" s="1" t="str">
        <f>IF($C1416&lt;&gt;"",MATCH($C1416,collection,0),"")</f>
        <v/>
      </c>
      <c r="F1416" s="1">
        <f t="shared" si="110"/>
        <v>0</v>
      </c>
      <c r="G1416" s="1">
        <f t="shared" si="112"/>
        <v>0</v>
      </c>
      <c r="H1416" s="4"/>
      <c r="I1416" s="2">
        <f t="shared" si="113"/>
        <v>0</v>
      </c>
      <c r="K1416" s="5">
        <f t="shared" ca="1" si="114"/>
        <v>0</v>
      </c>
      <c r="L1416" s="1">
        <f t="shared" si="111"/>
        <v>0</v>
      </c>
    </row>
    <row r="1417" spans="2:12">
      <c r="B1417" s="1" t="str">
        <f>IF($C1417&lt;&gt;"",MATCH($C1417,collection,0),"")</f>
        <v/>
      </c>
      <c r="F1417" s="1">
        <f t="shared" si="110"/>
        <v>0</v>
      </c>
      <c r="G1417" s="1">
        <f t="shared" si="112"/>
        <v>0</v>
      </c>
      <c r="H1417" s="4"/>
      <c r="I1417" s="2">
        <f t="shared" si="113"/>
        <v>0</v>
      </c>
      <c r="K1417" s="5">
        <f t="shared" ca="1" si="114"/>
        <v>0</v>
      </c>
      <c r="L1417" s="1">
        <f t="shared" si="111"/>
        <v>0</v>
      </c>
    </row>
    <row r="1418" spans="2:12">
      <c r="B1418" s="1" t="str">
        <f>IF($C1418&lt;&gt;"",MATCH($C1418,collection,0),"")</f>
        <v/>
      </c>
      <c r="F1418" s="1">
        <f t="shared" si="110"/>
        <v>0</v>
      </c>
      <c r="G1418" s="1">
        <f t="shared" si="112"/>
        <v>0</v>
      </c>
      <c r="H1418" s="4"/>
      <c r="I1418" s="2">
        <f t="shared" si="113"/>
        <v>0</v>
      </c>
      <c r="K1418" s="5">
        <f t="shared" ca="1" si="114"/>
        <v>0</v>
      </c>
      <c r="L1418" s="1">
        <f t="shared" si="111"/>
        <v>0</v>
      </c>
    </row>
    <row r="1419" spans="2:12">
      <c r="B1419" s="1" t="str">
        <f>IF($C1419&lt;&gt;"",MATCH($C1419,collection,0),"")</f>
        <v/>
      </c>
      <c r="F1419" s="1">
        <f t="shared" si="110"/>
        <v>0</v>
      </c>
      <c r="G1419" s="1">
        <f t="shared" si="112"/>
        <v>0</v>
      </c>
      <c r="H1419" s="4"/>
      <c r="I1419" s="2">
        <f t="shared" si="113"/>
        <v>0</v>
      </c>
      <c r="K1419" s="5">
        <f t="shared" ca="1" si="114"/>
        <v>0</v>
      </c>
      <c r="L1419" s="1">
        <f t="shared" si="111"/>
        <v>0</v>
      </c>
    </row>
    <row r="1420" spans="2:12">
      <c r="B1420" s="1" t="str">
        <f>IF($C1420&lt;&gt;"",MATCH($C1420,collection,0),"")</f>
        <v/>
      </c>
      <c r="F1420" s="1">
        <f t="shared" si="110"/>
        <v>0</v>
      </c>
      <c r="G1420" s="1">
        <f t="shared" si="112"/>
        <v>0</v>
      </c>
      <c r="H1420" s="4"/>
      <c r="I1420" s="2">
        <f t="shared" si="113"/>
        <v>0</v>
      </c>
      <c r="K1420" s="5">
        <f t="shared" ca="1" si="114"/>
        <v>0</v>
      </c>
      <c r="L1420" s="1">
        <f t="shared" si="111"/>
        <v>0</v>
      </c>
    </row>
    <row r="1421" spans="2:12">
      <c r="B1421" s="1" t="str">
        <f>IF($C1421&lt;&gt;"",MATCH($C1421,collection,0),"")</f>
        <v/>
      </c>
      <c r="F1421" s="1">
        <f t="shared" si="110"/>
        <v>0</v>
      </c>
      <c r="G1421" s="1">
        <f t="shared" si="112"/>
        <v>0</v>
      </c>
      <c r="H1421" s="4"/>
      <c r="I1421" s="2">
        <f t="shared" si="113"/>
        <v>0</v>
      </c>
      <c r="K1421" s="5">
        <f t="shared" ca="1" si="114"/>
        <v>0</v>
      </c>
      <c r="L1421" s="1">
        <f t="shared" si="111"/>
        <v>0</v>
      </c>
    </row>
    <row r="1422" spans="2:12">
      <c r="B1422" s="1" t="str">
        <f>IF($C1422&lt;&gt;"",MATCH($C1422,collection,0),"")</f>
        <v/>
      </c>
      <c r="F1422" s="1">
        <f t="shared" si="110"/>
        <v>0</v>
      </c>
      <c r="G1422" s="1">
        <f t="shared" si="112"/>
        <v>0</v>
      </c>
      <c r="H1422" s="4"/>
      <c r="I1422" s="2">
        <f t="shared" si="113"/>
        <v>0</v>
      </c>
      <c r="K1422" s="5">
        <f t="shared" ca="1" si="114"/>
        <v>0</v>
      </c>
      <c r="L1422" s="1">
        <f t="shared" si="111"/>
        <v>0</v>
      </c>
    </row>
    <row r="1423" spans="2:12">
      <c r="B1423" s="1" t="str">
        <f>IF($C1423&lt;&gt;"",MATCH($C1423,collection,0),"")</f>
        <v/>
      </c>
      <c r="F1423" s="1">
        <f t="shared" si="110"/>
        <v>0</v>
      </c>
      <c r="G1423" s="1">
        <f t="shared" si="112"/>
        <v>0</v>
      </c>
      <c r="H1423" s="4"/>
      <c r="I1423" s="2">
        <f t="shared" si="113"/>
        <v>0</v>
      </c>
      <c r="K1423" s="5">
        <f t="shared" ca="1" si="114"/>
        <v>0</v>
      </c>
      <c r="L1423" s="1">
        <f t="shared" si="111"/>
        <v>0</v>
      </c>
    </row>
    <row r="1424" spans="2:12">
      <c r="B1424" s="1" t="str">
        <f>IF($C1424&lt;&gt;"",MATCH($C1424,collection,0),"")</f>
        <v/>
      </c>
      <c r="F1424" s="1">
        <f t="shared" si="110"/>
        <v>0</v>
      </c>
      <c r="G1424" s="1">
        <f t="shared" si="112"/>
        <v>0</v>
      </c>
      <c r="H1424" s="4"/>
      <c r="I1424" s="2">
        <f t="shared" si="113"/>
        <v>0</v>
      </c>
      <c r="K1424" s="5">
        <f t="shared" ca="1" si="114"/>
        <v>0</v>
      </c>
      <c r="L1424" s="1">
        <f t="shared" si="111"/>
        <v>0</v>
      </c>
    </row>
    <row r="1425" spans="2:12">
      <c r="B1425" s="1" t="str">
        <f>IF($C1425&lt;&gt;"",MATCH($C1425,collection,0),"")</f>
        <v/>
      </c>
      <c r="F1425" s="1">
        <f t="shared" si="110"/>
        <v>0</v>
      </c>
      <c r="G1425" s="1">
        <f t="shared" si="112"/>
        <v>0</v>
      </c>
      <c r="H1425" s="4"/>
      <c r="I1425" s="2">
        <f t="shared" si="113"/>
        <v>0</v>
      </c>
      <c r="K1425" s="5">
        <f t="shared" ca="1" si="114"/>
        <v>0</v>
      </c>
      <c r="L1425" s="1">
        <f t="shared" si="111"/>
        <v>0</v>
      </c>
    </row>
    <row r="1426" spans="2:12">
      <c r="B1426" s="1" t="str">
        <f>IF($C1426&lt;&gt;"",MATCH($C1426,collection,0),"")</f>
        <v/>
      </c>
      <c r="F1426" s="1">
        <f t="shared" si="110"/>
        <v>0</v>
      </c>
      <c r="G1426" s="1">
        <f t="shared" si="112"/>
        <v>0</v>
      </c>
      <c r="H1426" s="4"/>
      <c r="I1426" s="2">
        <f t="shared" si="113"/>
        <v>0</v>
      </c>
      <c r="K1426" s="5">
        <f t="shared" ca="1" si="114"/>
        <v>0</v>
      </c>
      <c r="L1426" s="1">
        <f t="shared" si="111"/>
        <v>0</v>
      </c>
    </row>
    <row r="1427" spans="2:12">
      <c r="B1427" s="1" t="str">
        <f>IF($C1427&lt;&gt;"",MATCH($C1427,collection,0),"")</f>
        <v/>
      </c>
      <c r="F1427" s="1">
        <f t="shared" si="110"/>
        <v>0</v>
      </c>
      <c r="G1427" s="1">
        <f t="shared" si="112"/>
        <v>0</v>
      </c>
      <c r="H1427" s="4"/>
      <c r="I1427" s="2">
        <f t="shared" si="113"/>
        <v>0</v>
      </c>
      <c r="K1427" s="5">
        <f t="shared" ca="1" si="114"/>
        <v>0</v>
      </c>
      <c r="L1427" s="1">
        <f t="shared" si="111"/>
        <v>0</v>
      </c>
    </row>
    <row r="1428" spans="2:12">
      <c r="B1428" s="1" t="str">
        <f>IF($C1428&lt;&gt;"",MATCH($C1428,collection,0),"")</f>
        <v/>
      </c>
      <c r="F1428" s="1">
        <f t="shared" si="110"/>
        <v>0</v>
      </c>
      <c r="G1428" s="1">
        <f t="shared" si="112"/>
        <v>0</v>
      </c>
      <c r="H1428" s="4"/>
      <c r="I1428" s="2">
        <f t="shared" si="113"/>
        <v>0</v>
      </c>
      <c r="K1428" s="5">
        <f t="shared" ca="1" si="114"/>
        <v>0</v>
      </c>
      <c r="L1428" s="1">
        <f t="shared" si="111"/>
        <v>0</v>
      </c>
    </row>
    <row r="1429" spans="2:12">
      <c r="B1429" s="1" t="str">
        <f>IF($C1429&lt;&gt;"",MATCH($C1429,collection,0),"")</f>
        <v/>
      </c>
      <c r="F1429" s="1">
        <f t="shared" si="110"/>
        <v>0</v>
      </c>
      <c r="G1429" s="1">
        <f t="shared" si="112"/>
        <v>0</v>
      </c>
      <c r="H1429" s="4"/>
      <c r="I1429" s="2">
        <f t="shared" si="113"/>
        <v>0</v>
      </c>
      <c r="K1429" s="5">
        <f t="shared" ca="1" si="114"/>
        <v>0</v>
      </c>
      <c r="L1429" s="1">
        <f t="shared" si="111"/>
        <v>0</v>
      </c>
    </row>
    <row r="1430" spans="2:12">
      <c r="B1430" s="1" t="str">
        <f>IF($C1430&lt;&gt;"",MATCH($C1430,collection,0),"")</f>
        <v/>
      </c>
      <c r="F1430" s="1">
        <f t="shared" si="110"/>
        <v>0</v>
      </c>
      <c r="G1430" s="1">
        <f t="shared" si="112"/>
        <v>0</v>
      </c>
      <c r="H1430" s="4"/>
      <c r="I1430" s="2">
        <f t="shared" si="113"/>
        <v>0</v>
      </c>
      <c r="K1430" s="5">
        <f t="shared" ca="1" si="114"/>
        <v>0</v>
      </c>
      <c r="L1430" s="1">
        <f t="shared" si="111"/>
        <v>0</v>
      </c>
    </row>
    <row r="1431" spans="2:12">
      <c r="B1431" s="1" t="str">
        <f>IF($C1431&lt;&gt;"",MATCH($C1431,collection,0),"")</f>
        <v/>
      </c>
      <c r="F1431" s="1">
        <f t="shared" si="110"/>
        <v>0</v>
      </c>
      <c r="G1431" s="1">
        <f t="shared" si="112"/>
        <v>0</v>
      </c>
      <c r="H1431" s="4"/>
      <c r="I1431" s="2">
        <f t="shared" si="113"/>
        <v>0</v>
      </c>
      <c r="K1431" s="5">
        <f t="shared" ca="1" si="114"/>
        <v>0</v>
      </c>
      <c r="L1431" s="1">
        <f t="shared" si="111"/>
        <v>0</v>
      </c>
    </row>
    <row r="1432" spans="2:12">
      <c r="B1432" s="1" t="str">
        <f>IF($C1432&lt;&gt;"",MATCH($C1432,collection,0),"")</f>
        <v/>
      </c>
      <c r="F1432" s="1">
        <f t="shared" si="110"/>
        <v>0</v>
      </c>
      <c r="G1432" s="1">
        <f t="shared" si="112"/>
        <v>0</v>
      </c>
      <c r="H1432" s="4"/>
      <c r="I1432" s="2">
        <f t="shared" si="113"/>
        <v>0</v>
      </c>
      <c r="K1432" s="5">
        <f t="shared" ca="1" si="114"/>
        <v>0</v>
      </c>
      <c r="L1432" s="1">
        <f t="shared" si="111"/>
        <v>0</v>
      </c>
    </row>
    <row r="1433" spans="2:12">
      <c r="B1433" s="1" t="str">
        <f>IF($C1433&lt;&gt;"",MATCH($C1433,collection,0),"")</f>
        <v/>
      </c>
      <c r="F1433" s="1">
        <f t="shared" si="110"/>
        <v>0</v>
      </c>
      <c r="G1433" s="1">
        <f t="shared" si="112"/>
        <v>0</v>
      </c>
      <c r="H1433" s="4"/>
      <c r="I1433" s="2">
        <f t="shared" si="113"/>
        <v>0</v>
      </c>
      <c r="K1433" s="5">
        <f t="shared" ca="1" si="114"/>
        <v>0</v>
      </c>
      <c r="L1433" s="1">
        <f t="shared" si="111"/>
        <v>0</v>
      </c>
    </row>
    <row r="1434" spans="2:12">
      <c r="B1434" s="1" t="str">
        <f>IF($C1434&lt;&gt;"",MATCH($C1434,collection,0),"")</f>
        <v/>
      </c>
      <c r="F1434" s="1">
        <f t="shared" si="110"/>
        <v>0</v>
      </c>
      <c r="G1434" s="1">
        <f t="shared" si="112"/>
        <v>0</v>
      </c>
      <c r="H1434" s="4"/>
      <c r="I1434" s="2">
        <f t="shared" si="113"/>
        <v>0</v>
      </c>
      <c r="K1434" s="5">
        <f t="shared" ca="1" si="114"/>
        <v>0</v>
      </c>
      <c r="L1434" s="1">
        <f t="shared" si="111"/>
        <v>0</v>
      </c>
    </row>
    <row r="1435" spans="2:12">
      <c r="B1435" s="1" t="str">
        <f>IF($C1435&lt;&gt;"",MATCH($C1435,collection,0),"")</f>
        <v/>
      </c>
      <c r="F1435" s="1">
        <f t="shared" si="110"/>
        <v>0</v>
      </c>
      <c r="G1435" s="1">
        <f t="shared" si="112"/>
        <v>0</v>
      </c>
      <c r="H1435" s="4"/>
      <c r="I1435" s="2">
        <f t="shared" si="113"/>
        <v>0</v>
      </c>
      <c r="K1435" s="5">
        <f t="shared" ca="1" si="114"/>
        <v>0</v>
      </c>
      <c r="L1435" s="1">
        <f t="shared" si="111"/>
        <v>0</v>
      </c>
    </row>
    <row r="1436" spans="2:12">
      <c r="B1436" s="1" t="str">
        <f>IF($C1436&lt;&gt;"",MATCH($C1436,collection,0),"")</f>
        <v/>
      </c>
      <c r="F1436" s="1">
        <f t="shared" si="110"/>
        <v>0</v>
      </c>
      <c r="G1436" s="1">
        <f t="shared" si="112"/>
        <v>0</v>
      </c>
      <c r="H1436" s="4"/>
      <c r="I1436" s="2">
        <f t="shared" si="113"/>
        <v>0</v>
      </c>
      <c r="K1436" s="5">
        <f t="shared" ca="1" si="114"/>
        <v>0</v>
      </c>
      <c r="L1436" s="1">
        <f t="shared" si="111"/>
        <v>0</v>
      </c>
    </row>
    <row r="1437" spans="2:12">
      <c r="B1437" s="1" t="str">
        <f>IF($C1437&lt;&gt;"",MATCH($C1437,collection,0),"")</f>
        <v/>
      </c>
      <c r="F1437" s="1">
        <f t="shared" si="110"/>
        <v>0</v>
      </c>
      <c r="G1437" s="1">
        <f t="shared" si="112"/>
        <v>0</v>
      </c>
      <c r="H1437" s="4"/>
      <c r="I1437" s="2">
        <f t="shared" si="113"/>
        <v>0</v>
      </c>
      <c r="K1437" s="5">
        <f t="shared" ca="1" si="114"/>
        <v>0</v>
      </c>
      <c r="L1437" s="1">
        <f t="shared" si="111"/>
        <v>0</v>
      </c>
    </row>
    <row r="1438" spans="2:12">
      <c r="B1438" s="1" t="str">
        <f>IF($C1438&lt;&gt;"",MATCH($C1438,collection,0),"")</f>
        <v/>
      </c>
      <c r="F1438" s="1">
        <f t="shared" si="110"/>
        <v>0</v>
      </c>
      <c r="G1438" s="1">
        <f t="shared" si="112"/>
        <v>0</v>
      </c>
      <c r="H1438" s="4"/>
      <c r="I1438" s="2">
        <f t="shared" si="113"/>
        <v>0</v>
      </c>
      <c r="K1438" s="5">
        <f t="shared" ca="1" si="114"/>
        <v>0</v>
      </c>
      <c r="L1438" s="1">
        <f t="shared" si="111"/>
        <v>0</v>
      </c>
    </row>
    <row r="1439" spans="2:12">
      <c r="B1439" s="1" t="str">
        <f>IF($C1439&lt;&gt;"",MATCH($C1439,collection,0),"")</f>
        <v/>
      </c>
      <c r="F1439" s="1">
        <f t="shared" si="110"/>
        <v>0</v>
      </c>
      <c r="G1439" s="1">
        <f t="shared" si="112"/>
        <v>0</v>
      </c>
      <c r="H1439" s="4"/>
      <c r="I1439" s="2">
        <f t="shared" si="113"/>
        <v>0</v>
      </c>
      <c r="K1439" s="5">
        <f t="shared" ca="1" si="114"/>
        <v>0</v>
      </c>
      <c r="L1439" s="1">
        <f t="shared" si="111"/>
        <v>0</v>
      </c>
    </row>
    <row r="1440" spans="2:12">
      <c r="B1440" s="1" t="str">
        <f>IF($C1440&lt;&gt;"",MATCH($C1440,collection,0),"")</f>
        <v/>
      </c>
      <c r="F1440" s="1">
        <f t="shared" si="110"/>
        <v>0</v>
      </c>
      <c r="G1440" s="1">
        <f t="shared" si="112"/>
        <v>0</v>
      </c>
      <c r="H1440" s="4"/>
      <c r="I1440" s="2">
        <f t="shared" si="113"/>
        <v>0</v>
      </c>
      <c r="K1440" s="5">
        <f t="shared" ca="1" si="114"/>
        <v>0</v>
      </c>
      <c r="L1440" s="1">
        <f t="shared" si="111"/>
        <v>0</v>
      </c>
    </row>
    <row r="1441" spans="2:12">
      <c r="B1441" s="1" t="str">
        <f>IF($C1441&lt;&gt;"",MATCH($C1441,collection,0),"")</f>
        <v/>
      </c>
      <c r="F1441" s="1">
        <f t="shared" si="110"/>
        <v>0</v>
      </c>
      <c r="G1441" s="1">
        <f t="shared" si="112"/>
        <v>0</v>
      </c>
      <c r="H1441" s="4"/>
      <c r="I1441" s="2">
        <f t="shared" si="113"/>
        <v>0</v>
      </c>
      <c r="K1441" s="5">
        <f t="shared" ca="1" si="114"/>
        <v>0</v>
      </c>
      <c r="L1441" s="1">
        <f t="shared" si="111"/>
        <v>0</v>
      </c>
    </row>
    <row r="1442" spans="2:12">
      <c r="B1442" s="1" t="str">
        <f>IF($C1442&lt;&gt;"",MATCH($C1442,collection,0),"")</f>
        <v/>
      </c>
      <c r="F1442" s="1">
        <f t="shared" si="110"/>
        <v>0</v>
      </c>
      <c r="G1442" s="1">
        <f t="shared" si="112"/>
        <v>0</v>
      </c>
      <c r="H1442" s="4"/>
      <c r="I1442" s="2">
        <f t="shared" si="113"/>
        <v>0</v>
      </c>
      <c r="K1442" s="5">
        <f t="shared" ca="1" si="114"/>
        <v>0</v>
      </c>
      <c r="L1442" s="1">
        <f t="shared" si="111"/>
        <v>0</v>
      </c>
    </row>
    <row r="1443" spans="2:12">
      <c r="B1443" s="1" t="str">
        <f>IF($C1443&lt;&gt;"",MATCH($C1443,collection,0),"")</f>
        <v/>
      </c>
      <c r="F1443" s="1">
        <f t="shared" si="110"/>
        <v>0</v>
      </c>
      <c r="G1443" s="1">
        <f t="shared" si="112"/>
        <v>0</v>
      </c>
      <c r="H1443" s="4"/>
      <c r="I1443" s="2">
        <f t="shared" si="113"/>
        <v>0</v>
      </c>
      <c r="K1443" s="5">
        <f t="shared" ca="1" si="114"/>
        <v>0</v>
      </c>
      <c r="L1443" s="1">
        <f t="shared" si="111"/>
        <v>0</v>
      </c>
    </row>
    <row r="1444" spans="2:12">
      <c r="B1444" s="1" t="str">
        <f>IF($C1444&lt;&gt;"",MATCH($C1444,collection,0),"")</f>
        <v/>
      </c>
      <c r="F1444" s="1">
        <f t="shared" si="110"/>
        <v>0</v>
      </c>
      <c r="G1444" s="1">
        <f t="shared" si="112"/>
        <v>0</v>
      </c>
      <c r="H1444" s="4"/>
      <c r="I1444" s="2">
        <f t="shared" si="113"/>
        <v>0</v>
      </c>
      <c r="K1444" s="5">
        <f t="shared" ca="1" si="114"/>
        <v>0</v>
      </c>
      <c r="L1444" s="1">
        <f t="shared" si="111"/>
        <v>0</v>
      </c>
    </row>
    <row r="1445" spans="2:12">
      <c r="B1445" s="1" t="str">
        <f>IF($C1445&lt;&gt;"",MATCH($C1445,collection,0),"")</f>
        <v/>
      </c>
      <c r="F1445" s="1">
        <f t="shared" si="110"/>
        <v>0</v>
      </c>
      <c r="G1445" s="1">
        <f t="shared" si="112"/>
        <v>0</v>
      </c>
      <c r="H1445" s="4"/>
      <c r="I1445" s="2">
        <f t="shared" si="113"/>
        <v>0</v>
      </c>
      <c r="K1445" s="5">
        <f t="shared" ca="1" si="114"/>
        <v>0</v>
      </c>
      <c r="L1445" s="1">
        <f t="shared" si="111"/>
        <v>0</v>
      </c>
    </row>
    <row r="1446" spans="2:12">
      <c r="B1446" s="1" t="str">
        <f>IF($C1446&lt;&gt;"",MATCH($C1446,collection,0),"")</f>
        <v/>
      </c>
      <c r="F1446" s="1">
        <f t="shared" si="110"/>
        <v>0</v>
      </c>
      <c r="G1446" s="1">
        <f t="shared" si="112"/>
        <v>0</v>
      </c>
      <c r="H1446" s="4"/>
      <c r="I1446" s="2">
        <f t="shared" si="113"/>
        <v>0</v>
      </c>
      <c r="K1446" s="5">
        <f t="shared" ca="1" si="114"/>
        <v>0</v>
      </c>
      <c r="L1446" s="1">
        <f t="shared" si="111"/>
        <v>0</v>
      </c>
    </row>
    <row r="1447" spans="2:12">
      <c r="B1447" s="1" t="str">
        <f>IF($C1447&lt;&gt;"",MATCH($C1447,collection,0),"")</f>
        <v/>
      </c>
      <c r="F1447" s="1">
        <f t="shared" si="110"/>
        <v>0</v>
      </c>
      <c r="G1447" s="1">
        <f t="shared" si="112"/>
        <v>0</v>
      </c>
      <c r="H1447" s="4"/>
      <c r="I1447" s="2">
        <f t="shared" si="113"/>
        <v>0</v>
      </c>
      <c r="K1447" s="5">
        <f t="shared" ca="1" si="114"/>
        <v>0</v>
      </c>
      <c r="L1447" s="1">
        <f t="shared" si="111"/>
        <v>0</v>
      </c>
    </row>
    <row r="1448" spans="2:12">
      <c r="B1448" s="1" t="str">
        <f>IF($C1448&lt;&gt;"",MATCH($C1448,collection,0),"")</f>
        <v/>
      </c>
      <c r="F1448" s="1">
        <f t="shared" si="110"/>
        <v>0</v>
      </c>
      <c r="G1448" s="1">
        <f t="shared" si="112"/>
        <v>0</v>
      </c>
      <c r="H1448" s="4"/>
      <c r="I1448" s="2">
        <f t="shared" si="113"/>
        <v>0</v>
      </c>
      <c r="K1448" s="5">
        <f t="shared" ca="1" si="114"/>
        <v>0</v>
      </c>
      <c r="L1448" s="1">
        <f t="shared" si="111"/>
        <v>0</v>
      </c>
    </row>
    <row r="1449" spans="2:12">
      <c r="B1449" s="1" t="str">
        <f>IF($C1449&lt;&gt;"",MATCH($C1449,collection,0),"")</f>
        <v/>
      </c>
      <c r="F1449" s="1">
        <f t="shared" si="110"/>
        <v>0</v>
      </c>
      <c r="G1449" s="1">
        <f t="shared" si="112"/>
        <v>0</v>
      </c>
      <c r="H1449" s="4"/>
      <c r="I1449" s="2">
        <f t="shared" si="113"/>
        <v>0</v>
      </c>
      <c r="K1449" s="5">
        <f t="shared" ca="1" si="114"/>
        <v>0</v>
      </c>
      <c r="L1449" s="1">
        <f t="shared" si="111"/>
        <v>0</v>
      </c>
    </row>
    <row r="1450" spans="2:12">
      <c r="B1450" s="1" t="str">
        <f>IF($C1450&lt;&gt;"",MATCH($C1450,collection,0),"")</f>
        <v/>
      </c>
      <c r="F1450" s="1">
        <f t="shared" si="110"/>
        <v>0</v>
      </c>
      <c r="G1450" s="1">
        <f t="shared" si="112"/>
        <v>0</v>
      </c>
      <c r="H1450" s="4"/>
      <c r="I1450" s="2">
        <f t="shared" si="113"/>
        <v>0</v>
      </c>
      <c r="K1450" s="5">
        <f t="shared" ca="1" si="114"/>
        <v>0</v>
      </c>
      <c r="L1450" s="1">
        <f t="shared" si="111"/>
        <v>0</v>
      </c>
    </row>
    <row r="1451" spans="2:12">
      <c r="B1451" s="1" t="str">
        <f>IF($C1451&lt;&gt;"",MATCH($C1451,collection,0),"")</f>
        <v/>
      </c>
      <c r="F1451" s="1">
        <f t="shared" si="110"/>
        <v>0</v>
      </c>
      <c r="G1451" s="1">
        <f t="shared" si="112"/>
        <v>0</v>
      </c>
      <c r="H1451" s="4"/>
      <c r="I1451" s="2">
        <f t="shared" si="113"/>
        <v>0</v>
      </c>
      <c r="K1451" s="5">
        <f t="shared" ca="1" si="114"/>
        <v>0</v>
      </c>
      <c r="L1451" s="1">
        <f t="shared" si="111"/>
        <v>0</v>
      </c>
    </row>
    <row r="1452" spans="2:12">
      <c r="B1452" s="1" t="str">
        <f>IF($C1452&lt;&gt;"",MATCH($C1452,collection,0),"")</f>
        <v/>
      </c>
      <c r="F1452" s="1">
        <f t="shared" si="110"/>
        <v>0</v>
      </c>
      <c r="G1452" s="1">
        <f t="shared" si="112"/>
        <v>0</v>
      </c>
      <c r="H1452" s="4"/>
      <c r="I1452" s="2">
        <f t="shared" si="113"/>
        <v>0</v>
      </c>
      <c r="K1452" s="5">
        <f t="shared" ca="1" si="114"/>
        <v>0</v>
      </c>
      <c r="L1452" s="1">
        <f t="shared" si="111"/>
        <v>0</v>
      </c>
    </row>
    <row r="1453" spans="2:12">
      <c r="B1453" s="1" t="str">
        <f>IF($C1453&lt;&gt;"",MATCH($C1453,collection,0),"")</f>
        <v/>
      </c>
      <c r="F1453" s="1">
        <f t="shared" si="110"/>
        <v>0</v>
      </c>
      <c r="G1453" s="1">
        <f t="shared" si="112"/>
        <v>0</v>
      </c>
      <c r="H1453" s="4"/>
      <c r="I1453" s="2">
        <f t="shared" si="113"/>
        <v>0</v>
      </c>
      <c r="K1453" s="5">
        <f t="shared" ca="1" si="114"/>
        <v>0</v>
      </c>
      <c r="L1453" s="1">
        <f t="shared" si="111"/>
        <v>0</v>
      </c>
    </row>
    <row r="1454" spans="2:12">
      <c r="B1454" s="1" t="str">
        <f>IF($C1454&lt;&gt;"",MATCH($C1454,collection,0),"")</f>
        <v/>
      </c>
      <c r="F1454" s="1">
        <f t="shared" si="110"/>
        <v>0</v>
      </c>
      <c r="G1454" s="1">
        <f t="shared" si="112"/>
        <v>0</v>
      </c>
      <c r="H1454" s="4"/>
      <c r="I1454" s="2">
        <f t="shared" si="113"/>
        <v>0</v>
      </c>
      <c r="K1454" s="5">
        <f t="shared" ca="1" si="114"/>
        <v>0</v>
      </c>
      <c r="L1454" s="1">
        <f t="shared" si="111"/>
        <v>0</v>
      </c>
    </row>
    <row r="1455" spans="2:12">
      <c r="B1455" s="1" t="str">
        <f>IF($C1455&lt;&gt;"",MATCH($C1455,collection,0),"")</f>
        <v/>
      </c>
      <c r="F1455" s="1">
        <f t="shared" si="110"/>
        <v>0</v>
      </c>
      <c r="G1455" s="1">
        <f t="shared" si="112"/>
        <v>0</v>
      </c>
      <c r="H1455" s="4"/>
      <c r="I1455" s="2">
        <f t="shared" si="113"/>
        <v>0</v>
      </c>
      <c r="K1455" s="5">
        <f t="shared" ca="1" si="114"/>
        <v>0</v>
      </c>
      <c r="L1455" s="1">
        <f t="shared" si="111"/>
        <v>0</v>
      </c>
    </row>
    <row r="1456" spans="2:12">
      <c r="B1456" s="1" t="str">
        <f>IF($C1456&lt;&gt;"",MATCH($C1456,collection,0),"")</f>
        <v/>
      </c>
      <c r="F1456" s="1">
        <f t="shared" si="110"/>
        <v>0</v>
      </c>
      <c r="G1456" s="1">
        <f t="shared" si="112"/>
        <v>0</v>
      </c>
      <c r="H1456" s="4"/>
      <c r="I1456" s="2">
        <f t="shared" si="113"/>
        <v>0</v>
      </c>
      <c r="K1456" s="5">
        <f t="shared" ca="1" si="114"/>
        <v>0</v>
      </c>
      <c r="L1456" s="1">
        <f t="shared" si="111"/>
        <v>0</v>
      </c>
    </row>
    <row r="1457" spans="2:12">
      <c r="B1457" s="1" t="str">
        <f>IF($C1457&lt;&gt;"",MATCH($C1457,collection,0),"")</f>
        <v/>
      </c>
      <c r="F1457" s="1">
        <f t="shared" si="110"/>
        <v>0</v>
      </c>
      <c r="G1457" s="1">
        <f t="shared" si="112"/>
        <v>0</v>
      </c>
      <c r="H1457" s="4"/>
      <c r="I1457" s="2">
        <f t="shared" si="113"/>
        <v>0</v>
      </c>
      <c r="K1457" s="5">
        <f t="shared" ca="1" si="114"/>
        <v>0</v>
      </c>
      <c r="L1457" s="1">
        <f t="shared" si="111"/>
        <v>0</v>
      </c>
    </row>
    <row r="1458" spans="2:12">
      <c r="B1458" s="1" t="str">
        <f>IF($C1458&lt;&gt;"",MATCH($C1458,collection,0),"")</f>
        <v/>
      </c>
      <c r="F1458" s="1">
        <f t="shared" si="110"/>
        <v>0</v>
      </c>
      <c r="G1458" s="1">
        <f t="shared" si="112"/>
        <v>0</v>
      </c>
      <c r="H1458" s="4"/>
      <c r="I1458" s="2">
        <f t="shared" si="113"/>
        <v>0</v>
      </c>
      <c r="K1458" s="5">
        <f t="shared" ca="1" si="114"/>
        <v>0</v>
      </c>
      <c r="L1458" s="1">
        <f t="shared" si="111"/>
        <v>0</v>
      </c>
    </row>
    <row r="1459" spans="2:12">
      <c r="B1459" s="1" t="str">
        <f>IF($C1459&lt;&gt;"",MATCH($C1459,collection,0),"")</f>
        <v/>
      </c>
      <c r="F1459" s="1">
        <f t="shared" si="110"/>
        <v>0</v>
      </c>
      <c r="G1459" s="1">
        <f t="shared" si="112"/>
        <v>0</v>
      </c>
      <c r="H1459" s="4"/>
      <c r="I1459" s="2">
        <f t="shared" si="113"/>
        <v>0</v>
      </c>
      <c r="K1459" s="5">
        <f t="shared" ca="1" si="114"/>
        <v>0</v>
      </c>
      <c r="L1459" s="1">
        <f t="shared" si="111"/>
        <v>0</v>
      </c>
    </row>
    <row r="1460" spans="2:12">
      <c r="B1460" s="1" t="str">
        <f>IF($C1460&lt;&gt;"",MATCH($C1460,collection,0),"")</f>
        <v/>
      </c>
      <c r="F1460" s="1">
        <f t="shared" si="110"/>
        <v>0</v>
      </c>
      <c r="G1460" s="1">
        <f t="shared" si="112"/>
        <v>0</v>
      </c>
      <c r="H1460" s="4"/>
      <c r="I1460" s="2">
        <f t="shared" si="113"/>
        <v>0</v>
      </c>
      <c r="K1460" s="5">
        <f t="shared" ca="1" si="114"/>
        <v>0</v>
      </c>
      <c r="L1460" s="1">
        <f t="shared" si="111"/>
        <v>0</v>
      </c>
    </row>
    <row r="1461" spans="2:12">
      <c r="B1461" s="1" t="str">
        <f>IF($C1461&lt;&gt;"",MATCH($C1461,collection,0),"")</f>
        <v/>
      </c>
      <c r="F1461" s="1">
        <f t="shared" si="110"/>
        <v>0</v>
      </c>
      <c r="G1461" s="1">
        <f t="shared" si="112"/>
        <v>0</v>
      </c>
      <c r="H1461" s="4"/>
      <c r="I1461" s="2">
        <f t="shared" si="113"/>
        <v>0</v>
      </c>
      <c r="K1461" s="5">
        <f t="shared" ca="1" si="114"/>
        <v>0</v>
      </c>
      <c r="L1461" s="1">
        <f t="shared" si="111"/>
        <v>0</v>
      </c>
    </row>
    <row r="1462" spans="2:12">
      <c r="B1462" s="1" t="str">
        <f>IF($C1462&lt;&gt;"",MATCH($C1462,collection,0),"")</f>
        <v/>
      </c>
      <c r="F1462" s="1">
        <f t="shared" si="110"/>
        <v>0</v>
      </c>
      <c r="G1462" s="1">
        <f t="shared" si="112"/>
        <v>0</v>
      </c>
      <c r="H1462" s="4"/>
      <c r="I1462" s="2">
        <f t="shared" si="113"/>
        <v>0</v>
      </c>
      <c r="K1462" s="5">
        <f t="shared" ca="1" si="114"/>
        <v>0</v>
      </c>
      <c r="L1462" s="1">
        <f t="shared" si="111"/>
        <v>0</v>
      </c>
    </row>
    <row r="1463" spans="2:12">
      <c r="B1463" s="1" t="str">
        <f>IF($C1463&lt;&gt;"",MATCH($C1463,collection,0),"")</f>
        <v/>
      </c>
      <c r="F1463" s="1">
        <f t="shared" si="110"/>
        <v>0</v>
      </c>
      <c r="G1463" s="1">
        <f t="shared" si="112"/>
        <v>0</v>
      </c>
      <c r="H1463" s="4"/>
      <c r="I1463" s="2">
        <f t="shared" si="113"/>
        <v>0</v>
      </c>
      <c r="K1463" s="5">
        <f t="shared" ca="1" si="114"/>
        <v>0</v>
      </c>
      <c r="L1463" s="1">
        <f t="shared" si="111"/>
        <v>0</v>
      </c>
    </row>
    <row r="1464" spans="2:12">
      <c r="B1464" s="1" t="str">
        <f>IF($C1464&lt;&gt;"",MATCH($C1464,collection,0),"")</f>
        <v/>
      </c>
      <c r="F1464" s="1">
        <f t="shared" si="110"/>
        <v>0</v>
      </c>
      <c r="G1464" s="1">
        <f t="shared" si="112"/>
        <v>0</v>
      </c>
      <c r="H1464" s="4"/>
      <c r="I1464" s="2">
        <f t="shared" si="113"/>
        <v>0</v>
      </c>
      <c r="K1464" s="5">
        <f t="shared" ca="1" si="114"/>
        <v>0</v>
      </c>
      <c r="L1464" s="1">
        <f t="shared" si="111"/>
        <v>0</v>
      </c>
    </row>
    <row r="1465" spans="2:12">
      <c r="B1465" s="1" t="str">
        <f>IF($C1465&lt;&gt;"",MATCH($C1465,collection,0),"")</f>
        <v/>
      </c>
      <c r="F1465" s="1">
        <f t="shared" si="110"/>
        <v>0</v>
      </c>
      <c r="G1465" s="1">
        <f t="shared" si="112"/>
        <v>0</v>
      </c>
      <c r="H1465" s="4"/>
      <c r="I1465" s="2">
        <f t="shared" si="113"/>
        <v>0</v>
      </c>
      <c r="K1465" s="5">
        <f t="shared" ca="1" si="114"/>
        <v>0</v>
      </c>
      <c r="L1465" s="1">
        <f t="shared" si="111"/>
        <v>0</v>
      </c>
    </row>
    <row r="1466" spans="2:12">
      <c r="B1466" s="1" t="str">
        <f>IF($C1466&lt;&gt;"",MATCH($C1466,collection,0),"")</f>
        <v/>
      </c>
      <c r="F1466" s="1">
        <f t="shared" si="110"/>
        <v>0</v>
      </c>
      <c r="G1466" s="1">
        <f t="shared" si="112"/>
        <v>0</v>
      </c>
      <c r="H1466" s="4"/>
      <c r="I1466" s="2">
        <f t="shared" si="113"/>
        <v>0</v>
      </c>
      <c r="K1466" s="5">
        <f t="shared" ca="1" si="114"/>
        <v>0</v>
      </c>
      <c r="L1466" s="1">
        <f t="shared" si="111"/>
        <v>0</v>
      </c>
    </row>
    <row r="1467" spans="2:12">
      <c r="B1467" s="1" t="str">
        <f>IF($C1467&lt;&gt;"",MATCH($C1467,collection,0),"")</f>
        <v/>
      </c>
      <c r="F1467" s="1">
        <f t="shared" si="110"/>
        <v>0</v>
      </c>
      <c r="G1467" s="1">
        <f t="shared" si="112"/>
        <v>0</v>
      </c>
      <c r="H1467" s="4"/>
      <c r="I1467" s="2">
        <f t="shared" si="113"/>
        <v>0</v>
      </c>
      <c r="K1467" s="5">
        <f t="shared" ca="1" si="114"/>
        <v>0</v>
      </c>
      <c r="L1467" s="1">
        <f t="shared" si="111"/>
        <v>0</v>
      </c>
    </row>
    <row r="1468" spans="2:12">
      <c r="B1468" s="1" t="str">
        <f>IF($C1468&lt;&gt;"",MATCH($C1468,collection,0),"")</f>
        <v/>
      </c>
      <c r="F1468" s="1">
        <f t="shared" si="110"/>
        <v>0</v>
      </c>
      <c r="G1468" s="1">
        <f t="shared" si="112"/>
        <v>0</v>
      </c>
      <c r="H1468" s="4"/>
      <c r="I1468" s="2">
        <f t="shared" si="113"/>
        <v>0</v>
      </c>
      <c r="K1468" s="5">
        <f t="shared" ca="1" si="114"/>
        <v>0</v>
      </c>
      <c r="L1468" s="1">
        <f t="shared" si="111"/>
        <v>0</v>
      </c>
    </row>
    <row r="1469" spans="2:12">
      <c r="B1469" s="1" t="str">
        <f>IF($C1469&lt;&gt;"",MATCH($C1469,collection,0),"")</f>
        <v/>
      </c>
      <c r="F1469" s="1">
        <f t="shared" si="110"/>
        <v>0</v>
      </c>
      <c r="G1469" s="1">
        <f t="shared" si="112"/>
        <v>0</v>
      </c>
      <c r="H1469" s="4"/>
      <c r="I1469" s="2">
        <f t="shared" si="113"/>
        <v>0</v>
      </c>
      <c r="K1469" s="5">
        <f t="shared" ca="1" si="114"/>
        <v>0</v>
      </c>
      <c r="L1469" s="1">
        <f t="shared" si="111"/>
        <v>0</v>
      </c>
    </row>
    <row r="1470" spans="2:12">
      <c r="B1470" s="1" t="str">
        <f>IF($C1470&lt;&gt;"",MATCH($C1470,collection,0),"")</f>
        <v/>
      </c>
      <c r="F1470" s="1">
        <f t="shared" si="110"/>
        <v>0</v>
      </c>
      <c r="G1470" s="1">
        <f t="shared" si="112"/>
        <v>0</v>
      </c>
      <c r="H1470" s="4"/>
      <c r="I1470" s="2">
        <f t="shared" si="113"/>
        <v>0</v>
      </c>
      <c r="K1470" s="5">
        <f t="shared" ca="1" si="114"/>
        <v>0</v>
      </c>
      <c r="L1470" s="1">
        <f t="shared" si="111"/>
        <v>0</v>
      </c>
    </row>
    <row r="1471" spans="2:12">
      <c r="B1471" s="1" t="str">
        <f>IF($C1471&lt;&gt;"",MATCH($C1471,collection,0),"")</f>
        <v/>
      </c>
      <c r="F1471" s="1">
        <f t="shared" si="110"/>
        <v>0</v>
      </c>
      <c r="G1471" s="1">
        <f t="shared" si="112"/>
        <v>0</v>
      </c>
      <c r="H1471" s="4"/>
      <c r="I1471" s="2">
        <f t="shared" si="113"/>
        <v>0</v>
      </c>
      <c r="K1471" s="5">
        <f t="shared" ca="1" si="114"/>
        <v>0</v>
      </c>
      <c r="L1471" s="1">
        <f t="shared" si="111"/>
        <v>0</v>
      </c>
    </row>
    <row r="1472" spans="2:12">
      <c r="B1472" s="1" t="str">
        <f>IF($C1472&lt;&gt;"",MATCH($C1472,collection,0),"")</f>
        <v/>
      </c>
      <c r="F1472" s="1">
        <f t="shared" si="110"/>
        <v>0</v>
      </c>
      <c r="G1472" s="1">
        <f t="shared" si="112"/>
        <v>0</v>
      </c>
      <c r="H1472" s="4"/>
      <c r="I1472" s="2">
        <f t="shared" si="113"/>
        <v>0</v>
      </c>
      <c r="K1472" s="5">
        <f t="shared" ca="1" si="114"/>
        <v>0</v>
      </c>
      <c r="L1472" s="1">
        <f t="shared" si="111"/>
        <v>0</v>
      </c>
    </row>
    <row r="1473" spans="2:12">
      <c r="B1473" s="1" t="str">
        <f>IF($C1473&lt;&gt;"",MATCH($C1473,collection,0),"")</f>
        <v/>
      </c>
      <c r="F1473" s="1">
        <f t="shared" si="110"/>
        <v>0</v>
      </c>
      <c r="G1473" s="1">
        <f t="shared" si="112"/>
        <v>0</v>
      </c>
      <c r="H1473" s="4"/>
      <c r="I1473" s="2">
        <f t="shared" si="113"/>
        <v>0</v>
      </c>
      <c r="K1473" s="5">
        <f t="shared" ca="1" si="114"/>
        <v>0</v>
      </c>
      <c r="L1473" s="1">
        <f t="shared" si="111"/>
        <v>0</v>
      </c>
    </row>
    <row r="1474" spans="2:12">
      <c r="B1474" s="1" t="str">
        <f>IF($C1474&lt;&gt;"",MATCH($C1474,collection,0),"")</f>
        <v/>
      </c>
      <c r="F1474" s="1">
        <f t="shared" si="110"/>
        <v>0</v>
      </c>
      <c r="G1474" s="1">
        <f t="shared" si="112"/>
        <v>0</v>
      </c>
      <c r="H1474" s="4"/>
      <c r="I1474" s="2">
        <f t="shared" si="113"/>
        <v>0</v>
      </c>
      <c r="K1474" s="5">
        <f t="shared" ca="1" si="114"/>
        <v>0</v>
      </c>
      <c r="L1474" s="1">
        <f t="shared" si="111"/>
        <v>0</v>
      </c>
    </row>
    <row r="1475" spans="2:12">
      <c r="B1475" s="1" t="str">
        <f>IF($C1475&lt;&gt;"",MATCH($C1475,collection,0),"")</f>
        <v/>
      </c>
      <c r="F1475" s="1">
        <f t="shared" si="110"/>
        <v>0</v>
      </c>
      <c r="G1475" s="1">
        <f t="shared" si="112"/>
        <v>0</v>
      </c>
      <c r="H1475" s="4"/>
      <c r="I1475" s="2">
        <f t="shared" si="113"/>
        <v>0</v>
      </c>
      <c r="K1475" s="5">
        <f t="shared" ca="1" si="114"/>
        <v>0</v>
      </c>
      <c r="L1475" s="1">
        <f t="shared" si="111"/>
        <v>0</v>
      </c>
    </row>
    <row r="1476" spans="2:12">
      <c r="B1476" s="1" t="str">
        <f>IF($C1476&lt;&gt;"",MATCH($C1476,collection,0),"")</f>
        <v/>
      </c>
      <c r="F1476" s="1">
        <f t="shared" ref="F1476:F1539" si="115">D1476*3000</f>
        <v>0</v>
      </c>
      <c r="G1476" s="1">
        <f t="shared" si="112"/>
        <v>0</v>
      </c>
      <c r="H1476" s="4"/>
      <c r="I1476" s="2">
        <f t="shared" si="113"/>
        <v>0</v>
      </c>
      <c r="K1476" s="5">
        <f t="shared" ca="1" si="114"/>
        <v>0</v>
      </c>
      <c r="L1476" s="1">
        <f t="shared" ref="L1476:L1539" si="116">SUMIFS(G$4:G$5000,I$4:I$5000,"مستحق",C$4:C$5000,C1476)</f>
        <v>0</v>
      </c>
    </row>
    <row r="1477" spans="2:12">
      <c r="B1477" s="1" t="str">
        <f>IF($C1477&lt;&gt;"",MATCH($C1477,collection,0),"")</f>
        <v/>
      </c>
      <c r="F1477" s="1">
        <f t="shared" si="115"/>
        <v>0</v>
      </c>
      <c r="G1477" s="1">
        <f t="shared" ref="G1477:G1540" si="117">F1477/12</f>
        <v>0</v>
      </c>
      <c r="H1477" s="4"/>
      <c r="I1477" s="2">
        <f t="shared" ref="I1477:I1540" si="118">IF((OR(J1477="لم يتم السداد",J1477="متعثر")),"مستحق",(IF(J1477="تم السداد","تم السداد",0)))</f>
        <v>0</v>
      </c>
      <c r="K1477" s="5">
        <f t="shared" ref="K1477:K1540" ca="1" si="119">IF(F1477&gt;0,MONTH(TODAY()-H1477),0)</f>
        <v>0</v>
      </c>
      <c r="L1477" s="1">
        <f t="shared" si="116"/>
        <v>0</v>
      </c>
    </row>
    <row r="1478" spans="2:12">
      <c r="B1478" s="1" t="str">
        <f>IF($C1478&lt;&gt;"",MATCH($C1478,collection,0),"")</f>
        <v/>
      </c>
      <c r="F1478" s="1">
        <f t="shared" si="115"/>
        <v>0</v>
      </c>
      <c r="G1478" s="1">
        <f t="shared" si="117"/>
        <v>0</v>
      </c>
      <c r="H1478" s="4"/>
      <c r="I1478" s="2">
        <f t="shared" si="118"/>
        <v>0</v>
      </c>
      <c r="K1478" s="5">
        <f t="shared" ca="1" si="119"/>
        <v>0</v>
      </c>
      <c r="L1478" s="1">
        <f t="shared" si="116"/>
        <v>0</v>
      </c>
    </row>
    <row r="1479" spans="2:12">
      <c r="B1479" s="1" t="str">
        <f>IF($C1479&lt;&gt;"",MATCH($C1479,collection,0),"")</f>
        <v/>
      </c>
      <c r="F1479" s="1">
        <f t="shared" si="115"/>
        <v>0</v>
      </c>
      <c r="G1479" s="1">
        <f t="shared" si="117"/>
        <v>0</v>
      </c>
      <c r="H1479" s="4"/>
      <c r="I1479" s="2">
        <f t="shared" si="118"/>
        <v>0</v>
      </c>
      <c r="K1479" s="5">
        <f t="shared" ca="1" si="119"/>
        <v>0</v>
      </c>
      <c r="L1479" s="1">
        <f t="shared" si="116"/>
        <v>0</v>
      </c>
    </row>
    <row r="1480" spans="2:12">
      <c r="B1480" s="1" t="str">
        <f>IF($C1480&lt;&gt;"",MATCH($C1480,collection,0),"")</f>
        <v/>
      </c>
      <c r="F1480" s="1">
        <f t="shared" si="115"/>
        <v>0</v>
      </c>
      <c r="G1480" s="1">
        <f t="shared" si="117"/>
        <v>0</v>
      </c>
      <c r="H1480" s="4"/>
      <c r="I1480" s="2">
        <f t="shared" si="118"/>
        <v>0</v>
      </c>
      <c r="K1480" s="5">
        <f t="shared" ca="1" si="119"/>
        <v>0</v>
      </c>
      <c r="L1480" s="1">
        <f t="shared" si="116"/>
        <v>0</v>
      </c>
    </row>
    <row r="1481" spans="2:12">
      <c r="B1481" s="1" t="str">
        <f>IF($C1481&lt;&gt;"",MATCH($C1481,collection,0),"")</f>
        <v/>
      </c>
      <c r="F1481" s="1">
        <f t="shared" si="115"/>
        <v>0</v>
      </c>
      <c r="G1481" s="1">
        <f t="shared" si="117"/>
        <v>0</v>
      </c>
      <c r="H1481" s="4"/>
      <c r="I1481" s="2">
        <f t="shared" si="118"/>
        <v>0</v>
      </c>
      <c r="K1481" s="5">
        <f t="shared" ca="1" si="119"/>
        <v>0</v>
      </c>
      <c r="L1481" s="1">
        <f t="shared" si="116"/>
        <v>0</v>
      </c>
    </row>
    <row r="1482" spans="2:12">
      <c r="B1482" s="1" t="str">
        <f>IF($C1482&lt;&gt;"",MATCH($C1482,collection,0),"")</f>
        <v/>
      </c>
      <c r="F1482" s="1">
        <f t="shared" si="115"/>
        <v>0</v>
      </c>
      <c r="G1482" s="1">
        <f t="shared" si="117"/>
        <v>0</v>
      </c>
      <c r="H1482" s="4"/>
      <c r="I1482" s="2">
        <f t="shared" si="118"/>
        <v>0</v>
      </c>
      <c r="K1482" s="5">
        <f t="shared" ca="1" si="119"/>
        <v>0</v>
      </c>
      <c r="L1482" s="1">
        <f t="shared" si="116"/>
        <v>0</v>
      </c>
    </row>
    <row r="1483" spans="2:12">
      <c r="B1483" s="1" t="str">
        <f>IF($C1483&lt;&gt;"",MATCH($C1483,collection,0),"")</f>
        <v/>
      </c>
      <c r="F1483" s="1">
        <f t="shared" si="115"/>
        <v>0</v>
      </c>
      <c r="G1483" s="1">
        <f t="shared" si="117"/>
        <v>0</v>
      </c>
      <c r="H1483" s="4"/>
      <c r="I1483" s="2">
        <f t="shared" si="118"/>
        <v>0</v>
      </c>
      <c r="K1483" s="5">
        <f t="shared" ca="1" si="119"/>
        <v>0</v>
      </c>
      <c r="L1483" s="1">
        <f t="shared" si="116"/>
        <v>0</v>
      </c>
    </row>
    <row r="1484" spans="2:12">
      <c r="B1484" s="1" t="str">
        <f>IF($C1484&lt;&gt;"",MATCH($C1484,collection,0),"")</f>
        <v/>
      </c>
      <c r="F1484" s="1">
        <f t="shared" si="115"/>
        <v>0</v>
      </c>
      <c r="G1484" s="1">
        <f t="shared" si="117"/>
        <v>0</v>
      </c>
      <c r="H1484" s="4"/>
      <c r="I1484" s="2">
        <f t="shared" si="118"/>
        <v>0</v>
      </c>
      <c r="K1484" s="5">
        <f t="shared" ca="1" si="119"/>
        <v>0</v>
      </c>
      <c r="L1484" s="1">
        <f t="shared" si="116"/>
        <v>0</v>
      </c>
    </row>
    <row r="1485" spans="2:12">
      <c r="B1485" s="1" t="str">
        <f>IF($C1485&lt;&gt;"",MATCH($C1485,collection,0),"")</f>
        <v/>
      </c>
      <c r="F1485" s="1">
        <f t="shared" si="115"/>
        <v>0</v>
      </c>
      <c r="G1485" s="1">
        <f t="shared" si="117"/>
        <v>0</v>
      </c>
      <c r="H1485" s="4"/>
      <c r="I1485" s="2">
        <f t="shared" si="118"/>
        <v>0</v>
      </c>
      <c r="K1485" s="5">
        <f t="shared" ca="1" si="119"/>
        <v>0</v>
      </c>
      <c r="L1485" s="1">
        <f t="shared" si="116"/>
        <v>0</v>
      </c>
    </row>
    <row r="1486" spans="2:12">
      <c r="B1486" s="1" t="str">
        <f>IF($C1486&lt;&gt;"",MATCH($C1486,collection,0),"")</f>
        <v/>
      </c>
      <c r="F1486" s="1">
        <f t="shared" si="115"/>
        <v>0</v>
      </c>
      <c r="G1486" s="1">
        <f t="shared" si="117"/>
        <v>0</v>
      </c>
      <c r="H1486" s="4"/>
      <c r="I1486" s="2">
        <f t="shared" si="118"/>
        <v>0</v>
      </c>
      <c r="K1486" s="5">
        <f t="shared" ca="1" si="119"/>
        <v>0</v>
      </c>
      <c r="L1486" s="1">
        <f t="shared" si="116"/>
        <v>0</v>
      </c>
    </row>
    <row r="1487" spans="2:12">
      <c r="B1487" s="1" t="str">
        <f>IF($C1487&lt;&gt;"",MATCH($C1487,collection,0),"")</f>
        <v/>
      </c>
      <c r="F1487" s="1">
        <f t="shared" si="115"/>
        <v>0</v>
      </c>
      <c r="G1487" s="1">
        <f t="shared" si="117"/>
        <v>0</v>
      </c>
      <c r="H1487" s="4"/>
      <c r="I1487" s="2">
        <f t="shared" si="118"/>
        <v>0</v>
      </c>
      <c r="K1487" s="5">
        <f t="shared" ca="1" si="119"/>
        <v>0</v>
      </c>
      <c r="L1487" s="1">
        <f t="shared" si="116"/>
        <v>0</v>
      </c>
    </row>
    <row r="1488" spans="2:12">
      <c r="B1488" s="1" t="str">
        <f>IF($C1488&lt;&gt;"",MATCH($C1488,collection,0),"")</f>
        <v/>
      </c>
      <c r="F1488" s="1">
        <f t="shared" si="115"/>
        <v>0</v>
      </c>
      <c r="G1488" s="1">
        <f t="shared" si="117"/>
        <v>0</v>
      </c>
      <c r="H1488" s="4"/>
      <c r="I1488" s="2">
        <f t="shared" si="118"/>
        <v>0</v>
      </c>
      <c r="K1488" s="5">
        <f t="shared" ca="1" si="119"/>
        <v>0</v>
      </c>
      <c r="L1488" s="1">
        <f t="shared" si="116"/>
        <v>0</v>
      </c>
    </row>
    <row r="1489" spans="2:12">
      <c r="B1489" s="1" t="str">
        <f>IF($C1489&lt;&gt;"",MATCH($C1489,collection,0),"")</f>
        <v/>
      </c>
      <c r="F1489" s="1">
        <f t="shared" si="115"/>
        <v>0</v>
      </c>
      <c r="G1489" s="1">
        <f t="shared" si="117"/>
        <v>0</v>
      </c>
      <c r="H1489" s="4"/>
      <c r="I1489" s="2">
        <f t="shared" si="118"/>
        <v>0</v>
      </c>
      <c r="K1489" s="5">
        <f t="shared" ca="1" si="119"/>
        <v>0</v>
      </c>
      <c r="L1489" s="1">
        <f t="shared" si="116"/>
        <v>0</v>
      </c>
    </row>
    <row r="1490" spans="2:12">
      <c r="B1490" s="1" t="str">
        <f>IF($C1490&lt;&gt;"",MATCH($C1490,collection,0),"")</f>
        <v/>
      </c>
      <c r="F1490" s="1">
        <f t="shared" si="115"/>
        <v>0</v>
      </c>
      <c r="G1490" s="1">
        <f t="shared" si="117"/>
        <v>0</v>
      </c>
      <c r="H1490" s="4"/>
      <c r="I1490" s="2">
        <f t="shared" si="118"/>
        <v>0</v>
      </c>
      <c r="K1490" s="5">
        <f t="shared" ca="1" si="119"/>
        <v>0</v>
      </c>
      <c r="L1490" s="1">
        <f t="shared" si="116"/>
        <v>0</v>
      </c>
    </row>
    <row r="1491" spans="2:12">
      <c r="B1491" s="1" t="str">
        <f>IF($C1491&lt;&gt;"",MATCH($C1491,collection,0),"")</f>
        <v/>
      </c>
      <c r="F1491" s="1">
        <f t="shared" si="115"/>
        <v>0</v>
      </c>
      <c r="G1491" s="1">
        <f t="shared" si="117"/>
        <v>0</v>
      </c>
      <c r="H1491" s="4"/>
      <c r="I1491" s="2">
        <f t="shared" si="118"/>
        <v>0</v>
      </c>
      <c r="K1491" s="5">
        <f t="shared" ca="1" si="119"/>
        <v>0</v>
      </c>
      <c r="L1491" s="1">
        <f t="shared" si="116"/>
        <v>0</v>
      </c>
    </row>
    <row r="1492" spans="2:12">
      <c r="B1492" s="1" t="str">
        <f>IF($C1492&lt;&gt;"",MATCH($C1492,collection,0),"")</f>
        <v/>
      </c>
      <c r="F1492" s="1">
        <f t="shared" si="115"/>
        <v>0</v>
      </c>
      <c r="G1492" s="1">
        <f t="shared" si="117"/>
        <v>0</v>
      </c>
      <c r="H1492" s="4"/>
      <c r="I1492" s="2">
        <f t="shared" si="118"/>
        <v>0</v>
      </c>
      <c r="K1492" s="5">
        <f t="shared" ca="1" si="119"/>
        <v>0</v>
      </c>
      <c r="L1492" s="1">
        <f t="shared" si="116"/>
        <v>0</v>
      </c>
    </row>
    <row r="1493" spans="2:12">
      <c r="B1493" s="1" t="str">
        <f>IF($C1493&lt;&gt;"",MATCH($C1493,collection,0),"")</f>
        <v/>
      </c>
      <c r="F1493" s="1">
        <f t="shared" si="115"/>
        <v>0</v>
      </c>
      <c r="G1493" s="1">
        <f t="shared" si="117"/>
        <v>0</v>
      </c>
      <c r="H1493" s="4"/>
      <c r="I1493" s="2">
        <f t="shared" si="118"/>
        <v>0</v>
      </c>
      <c r="K1493" s="5">
        <f t="shared" ca="1" si="119"/>
        <v>0</v>
      </c>
      <c r="L1493" s="1">
        <f t="shared" si="116"/>
        <v>0</v>
      </c>
    </row>
    <row r="1494" spans="2:12">
      <c r="B1494" s="1" t="str">
        <f>IF($C1494&lt;&gt;"",MATCH($C1494,collection,0),"")</f>
        <v/>
      </c>
      <c r="F1494" s="1">
        <f t="shared" si="115"/>
        <v>0</v>
      </c>
      <c r="G1494" s="1">
        <f t="shared" si="117"/>
        <v>0</v>
      </c>
      <c r="H1494" s="4"/>
      <c r="I1494" s="2">
        <f t="shared" si="118"/>
        <v>0</v>
      </c>
      <c r="K1494" s="5">
        <f t="shared" ca="1" si="119"/>
        <v>0</v>
      </c>
      <c r="L1494" s="1">
        <f t="shared" si="116"/>
        <v>0</v>
      </c>
    </row>
    <row r="1495" spans="2:12">
      <c r="B1495" s="1" t="str">
        <f>IF($C1495&lt;&gt;"",MATCH($C1495,collection,0),"")</f>
        <v/>
      </c>
      <c r="F1495" s="1">
        <f t="shared" si="115"/>
        <v>0</v>
      </c>
      <c r="G1495" s="1">
        <f t="shared" si="117"/>
        <v>0</v>
      </c>
      <c r="H1495" s="4"/>
      <c r="I1495" s="2">
        <f t="shared" si="118"/>
        <v>0</v>
      </c>
      <c r="K1495" s="5">
        <f t="shared" ca="1" si="119"/>
        <v>0</v>
      </c>
      <c r="L1495" s="1">
        <f t="shared" si="116"/>
        <v>0</v>
      </c>
    </row>
    <row r="1496" spans="2:12">
      <c r="B1496" s="1" t="str">
        <f>IF($C1496&lt;&gt;"",MATCH($C1496,collection,0),"")</f>
        <v/>
      </c>
      <c r="F1496" s="1">
        <f t="shared" si="115"/>
        <v>0</v>
      </c>
      <c r="G1496" s="1">
        <f t="shared" si="117"/>
        <v>0</v>
      </c>
      <c r="H1496" s="4"/>
      <c r="I1496" s="2">
        <f t="shared" si="118"/>
        <v>0</v>
      </c>
      <c r="K1496" s="5">
        <f t="shared" ca="1" si="119"/>
        <v>0</v>
      </c>
      <c r="L1496" s="1">
        <f t="shared" si="116"/>
        <v>0</v>
      </c>
    </row>
    <row r="1497" spans="2:12">
      <c r="B1497" s="1" t="str">
        <f>IF($C1497&lt;&gt;"",MATCH($C1497,collection,0),"")</f>
        <v/>
      </c>
      <c r="F1497" s="1">
        <f t="shared" si="115"/>
        <v>0</v>
      </c>
      <c r="G1497" s="1">
        <f t="shared" si="117"/>
        <v>0</v>
      </c>
      <c r="H1497" s="4"/>
      <c r="I1497" s="2">
        <f t="shared" si="118"/>
        <v>0</v>
      </c>
      <c r="K1497" s="5">
        <f t="shared" ca="1" si="119"/>
        <v>0</v>
      </c>
      <c r="L1497" s="1">
        <f t="shared" si="116"/>
        <v>0</v>
      </c>
    </row>
    <row r="1498" spans="2:12">
      <c r="B1498" s="1" t="str">
        <f>IF($C1498&lt;&gt;"",MATCH($C1498,collection,0),"")</f>
        <v/>
      </c>
      <c r="F1498" s="1">
        <f t="shared" si="115"/>
        <v>0</v>
      </c>
      <c r="G1498" s="1">
        <f t="shared" si="117"/>
        <v>0</v>
      </c>
      <c r="H1498" s="4"/>
      <c r="I1498" s="2">
        <f t="shared" si="118"/>
        <v>0</v>
      </c>
      <c r="K1498" s="5">
        <f t="shared" ca="1" si="119"/>
        <v>0</v>
      </c>
      <c r="L1498" s="1">
        <f t="shared" si="116"/>
        <v>0</v>
      </c>
    </row>
    <row r="1499" spans="2:12">
      <c r="B1499" s="1" t="str">
        <f>IF($C1499&lt;&gt;"",MATCH($C1499,collection,0),"")</f>
        <v/>
      </c>
      <c r="F1499" s="1">
        <f t="shared" si="115"/>
        <v>0</v>
      </c>
      <c r="G1499" s="1">
        <f t="shared" si="117"/>
        <v>0</v>
      </c>
      <c r="H1499" s="4"/>
      <c r="I1499" s="2">
        <f t="shared" si="118"/>
        <v>0</v>
      </c>
      <c r="K1499" s="5">
        <f t="shared" ca="1" si="119"/>
        <v>0</v>
      </c>
      <c r="L1499" s="1">
        <f t="shared" si="116"/>
        <v>0</v>
      </c>
    </row>
    <row r="1500" spans="2:12">
      <c r="B1500" s="1" t="str">
        <f>IF($C1500&lt;&gt;"",MATCH($C1500,collection,0),"")</f>
        <v/>
      </c>
      <c r="F1500" s="1">
        <f t="shared" si="115"/>
        <v>0</v>
      </c>
      <c r="G1500" s="1">
        <f t="shared" si="117"/>
        <v>0</v>
      </c>
      <c r="H1500" s="4"/>
      <c r="I1500" s="2">
        <f t="shared" si="118"/>
        <v>0</v>
      </c>
      <c r="K1500" s="5">
        <f t="shared" ca="1" si="119"/>
        <v>0</v>
      </c>
      <c r="L1500" s="1">
        <f t="shared" si="116"/>
        <v>0</v>
      </c>
    </row>
    <row r="1501" spans="2:12">
      <c r="B1501" s="1" t="str">
        <f>IF($C1501&lt;&gt;"",MATCH($C1501,collection,0),"")</f>
        <v/>
      </c>
      <c r="F1501" s="1">
        <f t="shared" si="115"/>
        <v>0</v>
      </c>
      <c r="G1501" s="1">
        <f t="shared" si="117"/>
        <v>0</v>
      </c>
      <c r="H1501" s="4"/>
      <c r="I1501" s="2">
        <f t="shared" si="118"/>
        <v>0</v>
      </c>
      <c r="K1501" s="5">
        <f t="shared" ca="1" si="119"/>
        <v>0</v>
      </c>
      <c r="L1501" s="1">
        <f t="shared" si="116"/>
        <v>0</v>
      </c>
    </row>
    <row r="1502" spans="2:12">
      <c r="B1502" s="1" t="str">
        <f>IF($C1502&lt;&gt;"",MATCH($C1502,collection,0),"")</f>
        <v/>
      </c>
      <c r="F1502" s="1">
        <f t="shared" si="115"/>
        <v>0</v>
      </c>
      <c r="G1502" s="1">
        <f t="shared" si="117"/>
        <v>0</v>
      </c>
      <c r="H1502" s="4"/>
      <c r="I1502" s="2">
        <f t="shared" si="118"/>
        <v>0</v>
      </c>
      <c r="K1502" s="5">
        <f t="shared" ca="1" si="119"/>
        <v>0</v>
      </c>
      <c r="L1502" s="1">
        <f t="shared" si="116"/>
        <v>0</v>
      </c>
    </row>
    <row r="1503" spans="2:12">
      <c r="B1503" s="1" t="str">
        <f>IF($C1503&lt;&gt;"",MATCH($C1503,collection,0),"")</f>
        <v/>
      </c>
      <c r="F1503" s="1">
        <f t="shared" si="115"/>
        <v>0</v>
      </c>
      <c r="G1503" s="1">
        <f t="shared" si="117"/>
        <v>0</v>
      </c>
      <c r="H1503" s="4"/>
      <c r="I1503" s="2">
        <f t="shared" si="118"/>
        <v>0</v>
      </c>
      <c r="K1503" s="5">
        <f t="shared" ca="1" si="119"/>
        <v>0</v>
      </c>
      <c r="L1503" s="1">
        <f t="shared" si="116"/>
        <v>0</v>
      </c>
    </row>
    <row r="1504" spans="2:12">
      <c r="B1504" s="1" t="str">
        <f>IF($C1504&lt;&gt;"",MATCH($C1504,collection,0),"")</f>
        <v/>
      </c>
      <c r="F1504" s="1">
        <f t="shared" si="115"/>
        <v>0</v>
      </c>
      <c r="G1504" s="1">
        <f t="shared" si="117"/>
        <v>0</v>
      </c>
      <c r="H1504" s="4"/>
      <c r="I1504" s="2">
        <f t="shared" si="118"/>
        <v>0</v>
      </c>
      <c r="K1504" s="5">
        <f t="shared" ca="1" si="119"/>
        <v>0</v>
      </c>
      <c r="L1504" s="1">
        <f t="shared" si="116"/>
        <v>0</v>
      </c>
    </row>
    <row r="1505" spans="2:12">
      <c r="B1505" s="1" t="str">
        <f>IF($C1505&lt;&gt;"",MATCH($C1505,collection,0),"")</f>
        <v/>
      </c>
      <c r="F1505" s="1">
        <f t="shared" si="115"/>
        <v>0</v>
      </c>
      <c r="G1505" s="1">
        <f t="shared" si="117"/>
        <v>0</v>
      </c>
      <c r="H1505" s="4"/>
      <c r="I1505" s="2">
        <f t="shared" si="118"/>
        <v>0</v>
      </c>
      <c r="K1505" s="5">
        <f t="shared" ca="1" si="119"/>
        <v>0</v>
      </c>
      <c r="L1505" s="1">
        <f t="shared" si="116"/>
        <v>0</v>
      </c>
    </row>
    <row r="1506" spans="2:12">
      <c r="B1506" s="1" t="str">
        <f>IF($C1506&lt;&gt;"",MATCH($C1506,collection,0),"")</f>
        <v/>
      </c>
      <c r="F1506" s="1">
        <f t="shared" si="115"/>
        <v>0</v>
      </c>
      <c r="G1506" s="1">
        <f t="shared" si="117"/>
        <v>0</v>
      </c>
      <c r="H1506" s="4"/>
      <c r="I1506" s="2">
        <f t="shared" si="118"/>
        <v>0</v>
      </c>
      <c r="K1506" s="5">
        <f t="shared" ca="1" si="119"/>
        <v>0</v>
      </c>
      <c r="L1506" s="1">
        <f t="shared" si="116"/>
        <v>0</v>
      </c>
    </row>
    <row r="1507" spans="2:12">
      <c r="B1507" s="1" t="str">
        <f>IF($C1507&lt;&gt;"",MATCH($C1507,collection,0),"")</f>
        <v/>
      </c>
      <c r="F1507" s="1">
        <f t="shared" si="115"/>
        <v>0</v>
      </c>
      <c r="G1507" s="1">
        <f t="shared" si="117"/>
        <v>0</v>
      </c>
      <c r="H1507" s="4"/>
      <c r="I1507" s="2">
        <f t="shared" si="118"/>
        <v>0</v>
      </c>
      <c r="K1507" s="5">
        <f t="shared" ca="1" si="119"/>
        <v>0</v>
      </c>
      <c r="L1507" s="1">
        <f t="shared" si="116"/>
        <v>0</v>
      </c>
    </row>
    <row r="1508" spans="2:12">
      <c r="B1508" s="1" t="str">
        <f>IF($C1508&lt;&gt;"",MATCH($C1508,collection,0),"")</f>
        <v/>
      </c>
      <c r="F1508" s="1">
        <f t="shared" si="115"/>
        <v>0</v>
      </c>
      <c r="G1508" s="1">
        <f t="shared" si="117"/>
        <v>0</v>
      </c>
      <c r="H1508" s="4"/>
      <c r="I1508" s="2">
        <f t="shared" si="118"/>
        <v>0</v>
      </c>
      <c r="K1508" s="5">
        <f t="shared" ca="1" si="119"/>
        <v>0</v>
      </c>
      <c r="L1508" s="1">
        <f t="shared" si="116"/>
        <v>0</v>
      </c>
    </row>
    <row r="1509" spans="2:12">
      <c r="B1509" s="1" t="str">
        <f>IF($C1509&lt;&gt;"",MATCH($C1509,collection,0),"")</f>
        <v/>
      </c>
      <c r="F1509" s="1">
        <f t="shared" si="115"/>
        <v>0</v>
      </c>
      <c r="G1509" s="1">
        <f t="shared" si="117"/>
        <v>0</v>
      </c>
      <c r="H1509" s="4"/>
      <c r="I1509" s="2">
        <f t="shared" si="118"/>
        <v>0</v>
      </c>
      <c r="K1509" s="5">
        <f t="shared" ca="1" si="119"/>
        <v>0</v>
      </c>
      <c r="L1509" s="1">
        <f t="shared" si="116"/>
        <v>0</v>
      </c>
    </row>
    <row r="1510" spans="2:12">
      <c r="B1510" s="1" t="str">
        <f>IF($C1510&lt;&gt;"",MATCH($C1510,collection,0),"")</f>
        <v/>
      </c>
      <c r="F1510" s="1">
        <f t="shared" si="115"/>
        <v>0</v>
      </c>
      <c r="G1510" s="1">
        <f t="shared" si="117"/>
        <v>0</v>
      </c>
      <c r="H1510" s="4"/>
      <c r="I1510" s="2">
        <f t="shared" si="118"/>
        <v>0</v>
      </c>
      <c r="K1510" s="5">
        <f t="shared" ca="1" si="119"/>
        <v>0</v>
      </c>
      <c r="L1510" s="1">
        <f t="shared" si="116"/>
        <v>0</v>
      </c>
    </row>
    <row r="1511" spans="2:12">
      <c r="B1511" s="1" t="str">
        <f>IF($C1511&lt;&gt;"",MATCH($C1511,collection,0),"")</f>
        <v/>
      </c>
      <c r="F1511" s="1">
        <f t="shared" si="115"/>
        <v>0</v>
      </c>
      <c r="G1511" s="1">
        <f t="shared" si="117"/>
        <v>0</v>
      </c>
      <c r="H1511" s="4"/>
      <c r="I1511" s="2">
        <f t="shared" si="118"/>
        <v>0</v>
      </c>
      <c r="K1511" s="5">
        <f t="shared" ca="1" si="119"/>
        <v>0</v>
      </c>
      <c r="L1511" s="1">
        <f t="shared" si="116"/>
        <v>0</v>
      </c>
    </row>
    <row r="1512" spans="2:12">
      <c r="B1512" s="1" t="str">
        <f>IF($C1512&lt;&gt;"",MATCH($C1512,collection,0),"")</f>
        <v/>
      </c>
      <c r="F1512" s="1">
        <f t="shared" si="115"/>
        <v>0</v>
      </c>
      <c r="G1512" s="1">
        <f t="shared" si="117"/>
        <v>0</v>
      </c>
      <c r="H1512" s="4"/>
      <c r="I1512" s="2">
        <f t="shared" si="118"/>
        <v>0</v>
      </c>
      <c r="K1512" s="5">
        <f t="shared" ca="1" si="119"/>
        <v>0</v>
      </c>
      <c r="L1512" s="1">
        <f t="shared" si="116"/>
        <v>0</v>
      </c>
    </row>
    <row r="1513" spans="2:12">
      <c r="B1513" s="1" t="str">
        <f>IF($C1513&lt;&gt;"",MATCH($C1513,collection,0),"")</f>
        <v/>
      </c>
      <c r="F1513" s="1">
        <f t="shared" si="115"/>
        <v>0</v>
      </c>
      <c r="G1513" s="1">
        <f t="shared" si="117"/>
        <v>0</v>
      </c>
      <c r="H1513" s="4"/>
      <c r="I1513" s="2">
        <f t="shared" si="118"/>
        <v>0</v>
      </c>
      <c r="K1513" s="5">
        <f t="shared" ca="1" si="119"/>
        <v>0</v>
      </c>
      <c r="L1513" s="1">
        <f t="shared" si="116"/>
        <v>0</v>
      </c>
    </row>
    <row r="1514" spans="2:12">
      <c r="B1514" s="1" t="str">
        <f>IF($C1514&lt;&gt;"",MATCH($C1514,collection,0),"")</f>
        <v/>
      </c>
      <c r="F1514" s="1">
        <f t="shared" si="115"/>
        <v>0</v>
      </c>
      <c r="G1514" s="1">
        <f t="shared" si="117"/>
        <v>0</v>
      </c>
      <c r="H1514" s="4"/>
      <c r="I1514" s="2">
        <f t="shared" si="118"/>
        <v>0</v>
      </c>
      <c r="K1514" s="5">
        <f t="shared" ca="1" si="119"/>
        <v>0</v>
      </c>
      <c r="L1514" s="1">
        <f t="shared" si="116"/>
        <v>0</v>
      </c>
    </row>
    <row r="1515" spans="2:12">
      <c r="B1515" s="1" t="str">
        <f>IF($C1515&lt;&gt;"",MATCH($C1515,collection,0),"")</f>
        <v/>
      </c>
      <c r="F1515" s="1">
        <f t="shared" si="115"/>
        <v>0</v>
      </c>
      <c r="G1515" s="1">
        <f t="shared" si="117"/>
        <v>0</v>
      </c>
      <c r="H1515" s="4"/>
      <c r="I1515" s="2">
        <f t="shared" si="118"/>
        <v>0</v>
      </c>
      <c r="K1515" s="5">
        <f t="shared" ca="1" si="119"/>
        <v>0</v>
      </c>
      <c r="L1515" s="1">
        <f t="shared" si="116"/>
        <v>0</v>
      </c>
    </row>
    <row r="1516" spans="2:12">
      <c r="B1516" s="1" t="str">
        <f>IF($C1516&lt;&gt;"",MATCH($C1516,collection,0),"")</f>
        <v/>
      </c>
      <c r="F1516" s="1">
        <f t="shared" si="115"/>
        <v>0</v>
      </c>
      <c r="G1516" s="1">
        <f t="shared" si="117"/>
        <v>0</v>
      </c>
      <c r="H1516" s="4"/>
      <c r="I1516" s="2">
        <f t="shared" si="118"/>
        <v>0</v>
      </c>
      <c r="K1516" s="5">
        <f t="shared" ca="1" si="119"/>
        <v>0</v>
      </c>
      <c r="L1516" s="1">
        <f t="shared" si="116"/>
        <v>0</v>
      </c>
    </row>
    <row r="1517" spans="2:12">
      <c r="B1517" s="1" t="str">
        <f>IF($C1517&lt;&gt;"",MATCH($C1517,collection,0),"")</f>
        <v/>
      </c>
      <c r="F1517" s="1">
        <f t="shared" si="115"/>
        <v>0</v>
      </c>
      <c r="G1517" s="1">
        <f t="shared" si="117"/>
        <v>0</v>
      </c>
      <c r="H1517" s="4"/>
      <c r="I1517" s="2">
        <f t="shared" si="118"/>
        <v>0</v>
      </c>
      <c r="K1517" s="5">
        <f t="shared" ca="1" si="119"/>
        <v>0</v>
      </c>
      <c r="L1517" s="1">
        <f t="shared" si="116"/>
        <v>0</v>
      </c>
    </row>
    <row r="1518" spans="2:12">
      <c r="B1518" s="1" t="str">
        <f>IF($C1518&lt;&gt;"",MATCH($C1518,collection,0),"")</f>
        <v/>
      </c>
      <c r="F1518" s="1">
        <f t="shared" si="115"/>
        <v>0</v>
      </c>
      <c r="G1518" s="1">
        <f t="shared" si="117"/>
        <v>0</v>
      </c>
      <c r="H1518" s="4"/>
      <c r="I1518" s="2">
        <f t="shared" si="118"/>
        <v>0</v>
      </c>
      <c r="K1518" s="5">
        <f t="shared" ca="1" si="119"/>
        <v>0</v>
      </c>
      <c r="L1518" s="1">
        <f t="shared" si="116"/>
        <v>0</v>
      </c>
    </row>
    <row r="1519" spans="2:12">
      <c r="B1519" s="1" t="str">
        <f>IF($C1519&lt;&gt;"",MATCH($C1519,collection,0),"")</f>
        <v/>
      </c>
      <c r="F1519" s="1">
        <f t="shared" si="115"/>
        <v>0</v>
      </c>
      <c r="G1519" s="1">
        <f t="shared" si="117"/>
        <v>0</v>
      </c>
      <c r="H1519" s="4"/>
      <c r="I1519" s="2">
        <f t="shared" si="118"/>
        <v>0</v>
      </c>
      <c r="K1519" s="5">
        <f t="shared" ca="1" si="119"/>
        <v>0</v>
      </c>
      <c r="L1519" s="1">
        <f t="shared" si="116"/>
        <v>0</v>
      </c>
    </row>
    <row r="1520" spans="2:12">
      <c r="B1520" s="1" t="str">
        <f>IF($C1520&lt;&gt;"",MATCH($C1520,collection,0),"")</f>
        <v/>
      </c>
      <c r="F1520" s="1">
        <f t="shared" si="115"/>
        <v>0</v>
      </c>
      <c r="G1520" s="1">
        <f t="shared" si="117"/>
        <v>0</v>
      </c>
      <c r="H1520" s="4"/>
      <c r="I1520" s="2">
        <f t="shared" si="118"/>
        <v>0</v>
      </c>
      <c r="K1520" s="5">
        <f t="shared" ca="1" si="119"/>
        <v>0</v>
      </c>
      <c r="L1520" s="1">
        <f t="shared" si="116"/>
        <v>0</v>
      </c>
    </row>
    <row r="1521" spans="2:12">
      <c r="B1521" s="1" t="str">
        <f>IF($C1521&lt;&gt;"",MATCH($C1521,collection,0),"")</f>
        <v/>
      </c>
      <c r="F1521" s="1">
        <f t="shared" si="115"/>
        <v>0</v>
      </c>
      <c r="G1521" s="1">
        <f t="shared" si="117"/>
        <v>0</v>
      </c>
      <c r="H1521" s="4"/>
      <c r="I1521" s="2">
        <f t="shared" si="118"/>
        <v>0</v>
      </c>
      <c r="K1521" s="5">
        <f t="shared" ca="1" si="119"/>
        <v>0</v>
      </c>
      <c r="L1521" s="1">
        <f t="shared" si="116"/>
        <v>0</v>
      </c>
    </row>
    <row r="1522" spans="2:12">
      <c r="B1522" s="1" t="str">
        <f>IF($C1522&lt;&gt;"",MATCH($C1522,collection,0),"")</f>
        <v/>
      </c>
      <c r="F1522" s="1">
        <f t="shared" si="115"/>
        <v>0</v>
      </c>
      <c r="G1522" s="1">
        <f t="shared" si="117"/>
        <v>0</v>
      </c>
      <c r="H1522" s="4"/>
      <c r="I1522" s="2">
        <f t="shared" si="118"/>
        <v>0</v>
      </c>
      <c r="K1522" s="5">
        <f t="shared" ca="1" si="119"/>
        <v>0</v>
      </c>
      <c r="L1522" s="1">
        <f t="shared" si="116"/>
        <v>0</v>
      </c>
    </row>
    <row r="1523" spans="2:12">
      <c r="B1523" s="1" t="str">
        <f>IF($C1523&lt;&gt;"",MATCH($C1523,collection,0),"")</f>
        <v/>
      </c>
      <c r="F1523" s="1">
        <f t="shared" si="115"/>
        <v>0</v>
      </c>
      <c r="G1523" s="1">
        <f t="shared" si="117"/>
        <v>0</v>
      </c>
      <c r="H1523" s="4"/>
      <c r="I1523" s="2">
        <f t="shared" si="118"/>
        <v>0</v>
      </c>
      <c r="K1523" s="5">
        <f t="shared" ca="1" si="119"/>
        <v>0</v>
      </c>
      <c r="L1523" s="1">
        <f t="shared" si="116"/>
        <v>0</v>
      </c>
    </row>
    <row r="1524" spans="2:12">
      <c r="B1524" s="1" t="str">
        <f>IF($C1524&lt;&gt;"",MATCH($C1524,collection,0),"")</f>
        <v/>
      </c>
      <c r="F1524" s="1">
        <f t="shared" si="115"/>
        <v>0</v>
      </c>
      <c r="G1524" s="1">
        <f t="shared" si="117"/>
        <v>0</v>
      </c>
      <c r="H1524" s="4"/>
      <c r="I1524" s="2">
        <f t="shared" si="118"/>
        <v>0</v>
      </c>
      <c r="K1524" s="5">
        <f t="shared" ca="1" si="119"/>
        <v>0</v>
      </c>
      <c r="L1524" s="1">
        <f t="shared" si="116"/>
        <v>0</v>
      </c>
    </row>
    <row r="1525" spans="2:12">
      <c r="B1525" s="1" t="str">
        <f>IF($C1525&lt;&gt;"",MATCH($C1525,collection,0),"")</f>
        <v/>
      </c>
      <c r="F1525" s="1">
        <f t="shared" si="115"/>
        <v>0</v>
      </c>
      <c r="G1525" s="1">
        <f t="shared" si="117"/>
        <v>0</v>
      </c>
      <c r="H1525" s="4"/>
      <c r="I1525" s="2">
        <f t="shared" si="118"/>
        <v>0</v>
      </c>
      <c r="K1525" s="5">
        <f t="shared" ca="1" si="119"/>
        <v>0</v>
      </c>
      <c r="L1525" s="1">
        <f t="shared" si="116"/>
        <v>0</v>
      </c>
    </row>
    <row r="1526" spans="2:12">
      <c r="B1526" s="1" t="str">
        <f>IF($C1526&lt;&gt;"",MATCH($C1526,collection,0),"")</f>
        <v/>
      </c>
      <c r="F1526" s="1">
        <f t="shared" si="115"/>
        <v>0</v>
      </c>
      <c r="G1526" s="1">
        <f t="shared" si="117"/>
        <v>0</v>
      </c>
      <c r="H1526" s="4"/>
      <c r="I1526" s="2">
        <f t="shared" si="118"/>
        <v>0</v>
      </c>
      <c r="K1526" s="5">
        <f t="shared" ca="1" si="119"/>
        <v>0</v>
      </c>
      <c r="L1526" s="1">
        <f t="shared" si="116"/>
        <v>0</v>
      </c>
    </row>
    <row r="1527" spans="2:12">
      <c r="B1527" s="1" t="str">
        <f>IF($C1527&lt;&gt;"",MATCH($C1527,collection,0),"")</f>
        <v/>
      </c>
      <c r="F1527" s="1">
        <f t="shared" si="115"/>
        <v>0</v>
      </c>
      <c r="G1527" s="1">
        <f t="shared" si="117"/>
        <v>0</v>
      </c>
      <c r="H1527" s="4"/>
      <c r="I1527" s="2">
        <f t="shared" si="118"/>
        <v>0</v>
      </c>
      <c r="K1527" s="5">
        <f t="shared" ca="1" si="119"/>
        <v>0</v>
      </c>
      <c r="L1527" s="1">
        <f t="shared" si="116"/>
        <v>0</v>
      </c>
    </row>
    <row r="1528" spans="2:12">
      <c r="B1528" s="1" t="str">
        <f>IF($C1528&lt;&gt;"",MATCH($C1528,collection,0),"")</f>
        <v/>
      </c>
      <c r="F1528" s="1">
        <f t="shared" si="115"/>
        <v>0</v>
      </c>
      <c r="G1528" s="1">
        <f t="shared" si="117"/>
        <v>0</v>
      </c>
      <c r="H1528" s="4"/>
      <c r="I1528" s="2">
        <f t="shared" si="118"/>
        <v>0</v>
      </c>
      <c r="K1528" s="5">
        <f t="shared" ca="1" si="119"/>
        <v>0</v>
      </c>
      <c r="L1528" s="1">
        <f t="shared" si="116"/>
        <v>0</v>
      </c>
    </row>
    <row r="1529" spans="2:12">
      <c r="B1529" s="1" t="str">
        <f>IF($C1529&lt;&gt;"",MATCH($C1529,collection,0),"")</f>
        <v/>
      </c>
      <c r="F1529" s="1">
        <f t="shared" si="115"/>
        <v>0</v>
      </c>
      <c r="G1529" s="1">
        <f t="shared" si="117"/>
        <v>0</v>
      </c>
      <c r="H1529" s="4"/>
      <c r="I1529" s="2">
        <f t="shared" si="118"/>
        <v>0</v>
      </c>
      <c r="K1529" s="5">
        <f t="shared" ca="1" si="119"/>
        <v>0</v>
      </c>
      <c r="L1529" s="1">
        <f t="shared" si="116"/>
        <v>0</v>
      </c>
    </row>
    <row r="1530" spans="2:12">
      <c r="B1530" s="1" t="str">
        <f>IF($C1530&lt;&gt;"",MATCH($C1530,collection,0),"")</f>
        <v/>
      </c>
      <c r="F1530" s="1">
        <f t="shared" si="115"/>
        <v>0</v>
      </c>
      <c r="G1530" s="1">
        <f t="shared" si="117"/>
        <v>0</v>
      </c>
      <c r="H1530" s="4"/>
      <c r="I1530" s="2">
        <f t="shared" si="118"/>
        <v>0</v>
      </c>
      <c r="K1530" s="5">
        <f t="shared" ca="1" si="119"/>
        <v>0</v>
      </c>
      <c r="L1530" s="1">
        <f t="shared" si="116"/>
        <v>0</v>
      </c>
    </row>
    <row r="1531" spans="2:12">
      <c r="B1531" s="1" t="str">
        <f>IF($C1531&lt;&gt;"",MATCH($C1531,collection,0),"")</f>
        <v/>
      </c>
      <c r="F1531" s="1">
        <f t="shared" si="115"/>
        <v>0</v>
      </c>
      <c r="G1531" s="1">
        <f t="shared" si="117"/>
        <v>0</v>
      </c>
      <c r="H1531" s="4"/>
      <c r="I1531" s="2">
        <f t="shared" si="118"/>
        <v>0</v>
      </c>
      <c r="K1531" s="5">
        <f t="shared" ca="1" si="119"/>
        <v>0</v>
      </c>
      <c r="L1531" s="1">
        <f t="shared" si="116"/>
        <v>0</v>
      </c>
    </row>
    <row r="1532" spans="2:12">
      <c r="B1532" s="1" t="str">
        <f>IF($C1532&lt;&gt;"",MATCH($C1532,collection,0),"")</f>
        <v/>
      </c>
      <c r="F1532" s="1">
        <f t="shared" si="115"/>
        <v>0</v>
      </c>
      <c r="G1532" s="1">
        <f t="shared" si="117"/>
        <v>0</v>
      </c>
      <c r="H1532" s="4"/>
      <c r="I1532" s="2">
        <f t="shared" si="118"/>
        <v>0</v>
      </c>
      <c r="K1532" s="5">
        <f t="shared" ca="1" si="119"/>
        <v>0</v>
      </c>
      <c r="L1532" s="1">
        <f t="shared" si="116"/>
        <v>0</v>
      </c>
    </row>
    <row r="1533" spans="2:12">
      <c r="B1533" s="1" t="str">
        <f>IF($C1533&lt;&gt;"",MATCH($C1533,collection,0),"")</f>
        <v/>
      </c>
      <c r="F1533" s="1">
        <f t="shared" si="115"/>
        <v>0</v>
      </c>
      <c r="G1533" s="1">
        <f t="shared" si="117"/>
        <v>0</v>
      </c>
      <c r="H1533" s="4"/>
      <c r="I1533" s="2">
        <f t="shared" si="118"/>
        <v>0</v>
      </c>
      <c r="K1533" s="5">
        <f t="shared" ca="1" si="119"/>
        <v>0</v>
      </c>
      <c r="L1533" s="1">
        <f t="shared" si="116"/>
        <v>0</v>
      </c>
    </row>
    <row r="1534" spans="2:12">
      <c r="B1534" s="1" t="str">
        <f>IF($C1534&lt;&gt;"",MATCH($C1534,collection,0),"")</f>
        <v/>
      </c>
      <c r="F1534" s="1">
        <f t="shared" si="115"/>
        <v>0</v>
      </c>
      <c r="G1534" s="1">
        <f t="shared" si="117"/>
        <v>0</v>
      </c>
      <c r="H1534" s="4"/>
      <c r="I1534" s="2">
        <f t="shared" si="118"/>
        <v>0</v>
      </c>
      <c r="K1534" s="5">
        <f t="shared" ca="1" si="119"/>
        <v>0</v>
      </c>
      <c r="L1534" s="1">
        <f t="shared" si="116"/>
        <v>0</v>
      </c>
    </row>
    <row r="1535" spans="2:12">
      <c r="B1535" s="1" t="str">
        <f>IF($C1535&lt;&gt;"",MATCH($C1535,collection,0),"")</f>
        <v/>
      </c>
      <c r="F1535" s="1">
        <f t="shared" si="115"/>
        <v>0</v>
      </c>
      <c r="G1535" s="1">
        <f t="shared" si="117"/>
        <v>0</v>
      </c>
      <c r="H1535" s="4"/>
      <c r="I1535" s="2">
        <f t="shared" si="118"/>
        <v>0</v>
      </c>
      <c r="K1535" s="5">
        <f t="shared" ca="1" si="119"/>
        <v>0</v>
      </c>
      <c r="L1535" s="1">
        <f t="shared" si="116"/>
        <v>0</v>
      </c>
    </row>
    <row r="1536" spans="2:12">
      <c r="B1536" s="1" t="str">
        <f>IF($C1536&lt;&gt;"",MATCH($C1536,collection,0),"")</f>
        <v/>
      </c>
      <c r="F1536" s="1">
        <f t="shared" si="115"/>
        <v>0</v>
      </c>
      <c r="G1536" s="1">
        <f t="shared" si="117"/>
        <v>0</v>
      </c>
      <c r="H1536" s="4"/>
      <c r="I1536" s="2">
        <f t="shared" si="118"/>
        <v>0</v>
      </c>
      <c r="K1536" s="5">
        <f t="shared" ca="1" si="119"/>
        <v>0</v>
      </c>
      <c r="L1536" s="1">
        <f t="shared" si="116"/>
        <v>0</v>
      </c>
    </row>
    <row r="1537" spans="2:12">
      <c r="B1537" s="1" t="str">
        <f>IF($C1537&lt;&gt;"",MATCH($C1537,collection,0),"")</f>
        <v/>
      </c>
      <c r="F1537" s="1">
        <f t="shared" si="115"/>
        <v>0</v>
      </c>
      <c r="G1537" s="1">
        <f t="shared" si="117"/>
        <v>0</v>
      </c>
      <c r="H1537" s="4"/>
      <c r="I1537" s="2">
        <f t="shared" si="118"/>
        <v>0</v>
      </c>
      <c r="K1537" s="5">
        <f t="shared" ca="1" si="119"/>
        <v>0</v>
      </c>
      <c r="L1537" s="1">
        <f t="shared" si="116"/>
        <v>0</v>
      </c>
    </row>
    <row r="1538" spans="2:12">
      <c r="B1538" s="1" t="str">
        <f>IF($C1538&lt;&gt;"",MATCH($C1538,collection,0),"")</f>
        <v/>
      </c>
      <c r="F1538" s="1">
        <f t="shared" si="115"/>
        <v>0</v>
      </c>
      <c r="G1538" s="1">
        <f t="shared" si="117"/>
        <v>0</v>
      </c>
      <c r="H1538" s="4"/>
      <c r="I1538" s="2">
        <f t="shared" si="118"/>
        <v>0</v>
      </c>
      <c r="K1538" s="5">
        <f t="shared" ca="1" si="119"/>
        <v>0</v>
      </c>
      <c r="L1538" s="1">
        <f t="shared" si="116"/>
        <v>0</v>
      </c>
    </row>
    <row r="1539" spans="2:12">
      <c r="B1539" s="1" t="str">
        <f>IF($C1539&lt;&gt;"",MATCH($C1539,collection,0),"")</f>
        <v/>
      </c>
      <c r="F1539" s="1">
        <f t="shared" si="115"/>
        <v>0</v>
      </c>
      <c r="G1539" s="1">
        <f t="shared" si="117"/>
        <v>0</v>
      </c>
      <c r="H1539" s="4"/>
      <c r="I1539" s="2">
        <f t="shared" si="118"/>
        <v>0</v>
      </c>
      <c r="K1539" s="5">
        <f t="shared" ca="1" si="119"/>
        <v>0</v>
      </c>
      <c r="L1539" s="1">
        <f t="shared" si="116"/>
        <v>0</v>
      </c>
    </row>
    <row r="1540" spans="2:12">
      <c r="B1540" s="1" t="str">
        <f>IF($C1540&lt;&gt;"",MATCH($C1540,collection,0),"")</f>
        <v/>
      </c>
      <c r="F1540" s="1">
        <f t="shared" ref="F1540:F1603" si="120">D1540*3000</f>
        <v>0</v>
      </c>
      <c r="G1540" s="1">
        <f t="shared" si="117"/>
        <v>0</v>
      </c>
      <c r="H1540" s="4"/>
      <c r="I1540" s="2">
        <f t="shared" si="118"/>
        <v>0</v>
      </c>
      <c r="K1540" s="5">
        <f t="shared" ca="1" si="119"/>
        <v>0</v>
      </c>
      <c r="L1540" s="1">
        <f t="shared" ref="L1540:L1603" si="121">SUMIFS(G$4:G$5000,I$4:I$5000,"مستحق",C$4:C$5000,C1540)</f>
        <v>0</v>
      </c>
    </row>
    <row r="1541" spans="2:12">
      <c r="B1541" s="1" t="str">
        <f>IF($C1541&lt;&gt;"",MATCH($C1541,collection,0),"")</f>
        <v/>
      </c>
      <c r="F1541" s="1">
        <f t="shared" si="120"/>
        <v>0</v>
      </c>
      <c r="G1541" s="1">
        <f t="shared" ref="G1541:G1604" si="122">F1541/12</f>
        <v>0</v>
      </c>
      <c r="H1541" s="4"/>
      <c r="I1541" s="2">
        <f t="shared" ref="I1541:I1604" si="123">IF((OR(J1541="لم يتم السداد",J1541="متعثر")),"مستحق",(IF(J1541="تم السداد","تم السداد",0)))</f>
        <v>0</v>
      </c>
      <c r="K1541" s="5">
        <f t="shared" ref="K1541:K1604" ca="1" si="124">IF(F1541&gt;0,MONTH(TODAY()-H1541),0)</f>
        <v>0</v>
      </c>
      <c r="L1541" s="1">
        <f t="shared" si="121"/>
        <v>0</v>
      </c>
    </row>
    <row r="1542" spans="2:12">
      <c r="B1542" s="1" t="str">
        <f>IF($C1542&lt;&gt;"",MATCH($C1542,collection,0),"")</f>
        <v/>
      </c>
      <c r="F1542" s="1">
        <f t="shared" si="120"/>
        <v>0</v>
      </c>
      <c r="G1542" s="1">
        <f t="shared" si="122"/>
        <v>0</v>
      </c>
      <c r="H1542" s="4"/>
      <c r="I1542" s="2">
        <f t="shared" si="123"/>
        <v>0</v>
      </c>
      <c r="K1542" s="5">
        <f t="shared" ca="1" si="124"/>
        <v>0</v>
      </c>
      <c r="L1542" s="1">
        <f t="shared" si="121"/>
        <v>0</v>
      </c>
    </row>
    <row r="1543" spans="2:12">
      <c r="B1543" s="1" t="str">
        <f>IF($C1543&lt;&gt;"",MATCH($C1543,collection,0),"")</f>
        <v/>
      </c>
      <c r="F1543" s="1">
        <f t="shared" si="120"/>
        <v>0</v>
      </c>
      <c r="G1543" s="1">
        <f t="shared" si="122"/>
        <v>0</v>
      </c>
      <c r="H1543" s="4"/>
      <c r="I1543" s="2">
        <f t="shared" si="123"/>
        <v>0</v>
      </c>
      <c r="K1543" s="5">
        <f t="shared" ca="1" si="124"/>
        <v>0</v>
      </c>
      <c r="L1543" s="1">
        <f t="shared" si="121"/>
        <v>0</v>
      </c>
    </row>
    <row r="1544" spans="2:12">
      <c r="B1544" s="1" t="str">
        <f>IF($C1544&lt;&gt;"",MATCH($C1544,collection,0),"")</f>
        <v/>
      </c>
      <c r="F1544" s="1">
        <f t="shared" si="120"/>
        <v>0</v>
      </c>
      <c r="G1544" s="1">
        <f t="shared" si="122"/>
        <v>0</v>
      </c>
      <c r="H1544" s="4"/>
      <c r="I1544" s="2">
        <f t="shared" si="123"/>
        <v>0</v>
      </c>
      <c r="K1544" s="5">
        <f t="shared" ca="1" si="124"/>
        <v>0</v>
      </c>
      <c r="L1544" s="1">
        <f t="shared" si="121"/>
        <v>0</v>
      </c>
    </row>
    <row r="1545" spans="2:12">
      <c r="B1545" s="1" t="str">
        <f>IF($C1545&lt;&gt;"",MATCH($C1545,collection,0),"")</f>
        <v/>
      </c>
      <c r="F1545" s="1">
        <f t="shared" si="120"/>
        <v>0</v>
      </c>
      <c r="G1545" s="1">
        <f t="shared" si="122"/>
        <v>0</v>
      </c>
      <c r="H1545" s="4"/>
      <c r="I1545" s="2">
        <f t="shared" si="123"/>
        <v>0</v>
      </c>
      <c r="K1545" s="5">
        <f t="shared" ca="1" si="124"/>
        <v>0</v>
      </c>
      <c r="L1545" s="1">
        <f t="shared" si="121"/>
        <v>0</v>
      </c>
    </row>
    <row r="1546" spans="2:12">
      <c r="B1546" s="1" t="str">
        <f>IF($C1546&lt;&gt;"",MATCH($C1546,collection,0),"")</f>
        <v/>
      </c>
      <c r="F1546" s="1">
        <f t="shared" si="120"/>
        <v>0</v>
      </c>
      <c r="G1546" s="1">
        <f t="shared" si="122"/>
        <v>0</v>
      </c>
      <c r="H1546" s="4"/>
      <c r="I1546" s="2">
        <f t="shared" si="123"/>
        <v>0</v>
      </c>
      <c r="K1546" s="5">
        <f t="shared" ca="1" si="124"/>
        <v>0</v>
      </c>
      <c r="L1546" s="1">
        <f t="shared" si="121"/>
        <v>0</v>
      </c>
    </row>
    <row r="1547" spans="2:12">
      <c r="B1547" s="1" t="str">
        <f>IF($C1547&lt;&gt;"",MATCH($C1547,collection,0),"")</f>
        <v/>
      </c>
      <c r="F1547" s="1">
        <f t="shared" si="120"/>
        <v>0</v>
      </c>
      <c r="G1547" s="1">
        <f t="shared" si="122"/>
        <v>0</v>
      </c>
      <c r="H1547" s="4"/>
      <c r="I1547" s="2">
        <f t="shared" si="123"/>
        <v>0</v>
      </c>
      <c r="K1547" s="5">
        <f t="shared" ca="1" si="124"/>
        <v>0</v>
      </c>
      <c r="L1547" s="1">
        <f t="shared" si="121"/>
        <v>0</v>
      </c>
    </row>
    <row r="1548" spans="2:12">
      <c r="B1548" s="1" t="str">
        <f>IF($C1548&lt;&gt;"",MATCH($C1548,collection,0),"")</f>
        <v/>
      </c>
      <c r="F1548" s="1">
        <f t="shared" si="120"/>
        <v>0</v>
      </c>
      <c r="G1548" s="1">
        <f t="shared" si="122"/>
        <v>0</v>
      </c>
      <c r="H1548" s="4"/>
      <c r="I1548" s="2">
        <f t="shared" si="123"/>
        <v>0</v>
      </c>
      <c r="K1548" s="5">
        <f t="shared" ca="1" si="124"/>
        <v>0</v>
      </c>
      <c r="L1548" s="1">
        <f t="shared" si="121"/>
        <v>0</v>
      </c>
    </row>
    <row r="1549" spans="2:12">
      <c r="B1549" s="1" t="str">
        <f>IF($C1549&lt;&gt;"",MATCH($C1549,collection,0),"")</f>
        <v/>
      </c>
      <c r="F1549" s="1">
        <f t="shared" si="120"/>
        <v>0</v>
      </c>
      <c r="G1549" s="1">
        <f t="shared" si="122"/>
        <v>0</v>
      </c>
      <c r="H1549" s="4"/>
      <c r="I1549" s="2">
        <f t="shared" si="123"/>
        <v>0</v>
      </c>
      <c r="K1549" s="5">
        <f t="shared" ca="1" si="124"/>
        <v>0</v>
      </c>
      <c r="L1549" s="1">
        <f t="shared" si="121"/>
        <v>0</v>
      </c>
    </row>
    <row r="1550" spans="2:12">
      <c r="B1550" s="1" t="str">
        <f>IF($C1550&lt;&gt;"",MATCH($C1550,collection,0),"")</f>
        <v/>
      </c>
      <c r="F1550" s="1">
        <f t="shared" si="120"/>
        <v>0</v>
      </c>
      <c r="G1550" s="1">
        <f t="shared" si="122"/>
        <v>0</v>
      </c>
      <c r="H1550" s="4"/>
      <c r="I1550" s="2">
        <f t="shared" si="123"/>
        <v>0</v>
      </c>
      <c r="K1550" s="5">
        <f t="shared" ca="1" si="124"/>
        <v>0</v>
      </c>
      <c r="L1550" s="1">
        <f t="shared" si="121"/>
        <v>0</v>
      </c>
    </row>
    <row r="1551" spans="2:12">
      <c r="B1551" s="1" t="str">
        <f>IF($C1551&lt;&gt;"",MATCH($C1551,collection,0),"")</f>
        <v/>
      </c>
      <c r="F1551" s="1">
        <f t="shared" si="120"/>
        <v>0</v>
      </c>
      <c r="G1551" s="1">
        <f t="shared" si="122"/>
        <v>0</v>
      </c>
      <c r="H1551" s="4"/>
      <c r="I1551" s="2">
        <f t="shared" si="123"/>
        <v>0</v>
      </c>
      <c r="K1551" s="5">
        <f t="shared" ca="1" si="124"/>
        <v>0</v>
      </c>
      <c r="L1551" s="1">
        <f t="shared" si="121"/>
        <v>0</v>
      </c>
    </row>
    <row r="1552" spans="2:12">
      <c r="B1552" s="1" t="str">
        <f>IF($C1552&lt;&gt;"",MATCH($C1552,collection,0),"")</f>
        <v/>
      </c>
      <c r="F1552" s="1">
        <f t="shared" si="120"/>
        <v>0</v>
      </c>
      <c r="G1552" s="1">
        <f t="shared" si="122"/>
        <v>0</v>
      </c>
      <c r="H1552" s="4"/>
      <c r="I1552" s="2">
        <f t="shared" si="123"/>
        <v>0</v>
      </c>
      <c r="K1552" s="5">
        <f t="shared" ca="1" si="124"/>
        <v>0</v>
      </c>
      <c r="L1552" s="1">
        <f t="shared" si="121"/>
        <v>0</v>
      </c>
    </row>
    <row r="1553" spans="2:12">
      <c r="B1553" s="1" t="str">
        <f>IF($C1553&lt;&gt;"",MATCH($C1553,collection,0),"")</f>
        <v/>
      </c>
      <c r="F1553" s="1">
        <f t="shared" si="120"/>
        <v>0</v>
      </c>
      <c r="G1553" s="1">
        <f t="shared" si="122"/>
        <v>0</v>
      </c>
      <c r="H1553" s="4"/>
      <c r="I1553" s="2">
        <f t="shared" si="123"/>
        <v>0</v>
      </c>
      <c r="K1553" s="5">
        <f t="shared" ca="1" si="124"/>
        <v>0</v>
      </c>
      <c r="L1553" s="1">
        <f t="shared" si="121"/>
        <v>0</v>
      </c>
    </row>
    <row r="1554" spans="2:12">
      <c r="B1554" s="1" t="str">
        <f>IF($C1554&lt;&gt;"",MATCH($C1554,collection,0),"")</f>
        <v/>
      </c>
      <c r="F1554" s="1">
        <f t="shared" si="120"/>
        <v>0</v>
      </c>
      <c r="G1554" s="1">
        <f t="shared" si="122"/>
        <v>0</v>
      </c>
      <c r="H1554" s="4"/>
      <c r="I1554" s="2">
        <f t="shared" si="123"/>
        <v>0</v>
      </c>
      <c r="K1554" s="5">
        <f t="shared" ca="1" si="124"/>
        <v>0</v>
      </c>
      <c r="L1554" s="1">
        <f t="shared" si="121"/>
        <v>0</v>
      </c>
    </row>
    <row r="1555" spans="2:12">
      <c r="B1555" s="1" t="str">
        <f>IF($C1555&lt;&gt;"",MATCH($C1555,collection,0),"")</f>
        <v/>
      </c>
      <c r="F1555" s="1">
        <f t="shared" si="120"/>
        <v>0</v>
      </c>
      <c r="G1555" s="1">
        <f t="shared" si="122"/>
        <v>0</v>
      </c>
      <c r="H1555" s="4"/>
      <c r="I1555" s="2">
        <f t="shared" si="123"/>
        <v>0</v>
      </c>
      <c r="K1555" s="5">
        <f t="shared" ca="1" si="124"/>
        <v>0</v>
      </c>
      <c r="L1555" s="1">
        <f t="shared" si="121"/>
        <v>0</v>
      </c>
    </row>
    <row r="1556" spans="2:12">
      <c r="B1556" s="1" t="str">
        <f>IF($C1556&lt;&gt;"",MATCH($C1556,collection,0),"")</f>
        <v/>
      </c>
      <c r="F1556" s="1">
        <f t="shared" si="120"/>
        <v>0</v>
      </c>
      <c r="G1556" s="1">
        <f t="shared" si="122"/>
        <v>0</v>
      </c>
      <c r="H1556" s="4"/>
      <c r="I1556" s="2">
        <f t="shared" si="123"/>
        <v>0</v>
      </c>
      <c r="K1556" s="5">
        <f t="shared" ca="1" si="124"/>
        <v>0</v>
      </c>
      <c r="L1556" s="1">
        <f t="shared" si="121"/>
        <v>0</v>
      </c>
    </row>
    <row r="1557" spans="2:12">
      <c r="B1557" s="1" t="str">
        <f>IF($C1557&lt;&gt;"",MATCH($C1557,collection,0),"")</f>
        <v/>
      </c>
      <c r="F1557" s="1">
        <f t="shared" si="120"/>
        <v>0</v>
      </c>
      <c r="G1557" s="1">
        <f t="shared" si="122"/>
        <v>0</v>
      </c>
      <c r="H1557" s="4"/>
      <c r="I1557" s="2">
        <f t="shared" si="123"/>
        <v>0</v>
      </c>
      <c r="K1557" s="5">
        <f t="shared" ca="1" si="124"/>
        <v>0</v>
      </c>
      <c r="L1557" s="1">
        <f t="shared" si="121"/>
        <v>0</v>
      </c>
    </row>
    <row r="1558" spans="2:12">
      <c r="B1558" s="1" t="str">
        <f>IF($C1558&lt;&gt;"",MATCH($C1558,collection,0),"")</f>
        <v/>
      </c>
      <c r="F1558" s="1">
        <f t="shared" si="120"/>
        <v>0</v>
      </c>
      <c r="G1558" s="1">
        <f t="shared" si="122"/>
        <v>0</v>
      </c>
      <c r="H1558" s="4"/>
      <c r="I1558" s="2">
        <f t="shared" si="123"/>
        <v>0</v>
      </c>
      <c r="K1558" s="5">
        <f t="shared" ca="1" si="124"/>
        <v>0</v>
      </c>
      <c r="L1558" s="1">
        <f t="shared" si="121"/>
        <v>0</v>
      </c>
    </row>
    <row r="1559" spans="2:12">
      <c r="B1559" s="1" t="str">
        <f>IF($C1559&lt;&gt;"",MATCH($C1559,collection,0),"")</f>
        <v/>
      </c>
      <c r="F1559" s="1">
        <f t="shared" si="120"/>
        <v>0</v>
      </c>
      <c r="G1559" s="1">
        <f t="shared" si="122"/>
        <v>0</v>
      </c>
      <c r="H1559" s="4"/>
      <c r="I1559" s="2">
        <f t="shared" si="123"/>
        <v>0</v>
      </c>
      <c r="K1559" s="5">
        <f t="shared" ca="1" si="124"/>
        <v>0</v>
      </c>
      <c r="L1559" s="1">
        <f t="shared" si="121"/>
        <v>0</v>
      </c>
    </row>
    <row r="1560" spans="2:12">
      <c r="B1560" s="1" t="str">
        <f>IF($C1560&lt;&gt;"",MATCH($C1560,collection,0),"")</f>
        <v/>
      </c>
      <c r="F1560" s="1">
        <f t="shared" si="120"/>
        <v>0</v>
      </c>
      <c r="G1560" s="1">
        <f t="shared" si="122"/>
        <v>0</v>
      </c>
      <c r="H1560" s="4"/>
      <c r="I1560" s="2">
        <f t="shared" si="123"/>
        <v>0</v>
      </c>
      <c r="K1560" s="5">
        <f t="shared" ca="1" si="124"/>
        <v>0</v>
      </c>
      <c r="L1560" s="1">
        <f t="shared" si="121"/>
        <v>0</v>
      </c>
    </row>
    <row r="1561" spans="2:12">
      <c r="B1561" s="1" t="str">
        <f>IF($C1561&lt;&gt;"",MATCH($C1561,collection,0),"")</f>
        <v/>
      </c>
      <c r="F1561" s="1">
        <f t="shared" si="120"/>
        <v>0</v>
      </c>
      <c r="G1561" s="1">
        <f t="shared" si="122"/>
        <v>0</v>
      </c>
      <c r="H1561" s="4"/>
      <c r="I1561" s="2">
        <f t="shared" si="123"/>
        <v>0</v>
      </c>
      <c r="K1561" s="5">
        <f t="shared" ca="1" si="124"/>
        <v>0</v>
      </c>
      <c r="L1561" s="1">
        <f t="shared" si="121"/>
        <v>0</v>
      </c>
    </row>
    <row r="1562" spans="2:12">
      <c r="B1562" s="1" t="str">
        <f>IF($C1562&lt;&gt;"",MATCH($C1562,collection,0),"")</f>
        <v/>
      </c>
      <c r="F1562" s="1">
        <f t="shared" si="120"/>
        <v>0</v>
      </c>
      <c r="G1562" s="1">
        <f t="shared" si="122"/>
        <v>0</v>
      </c>
      <c r="H1562" s="4"/>
      <c r="I1562" s="2">
        <f t="shared" si="123"/>
        <v>0</v>
      </c>
      <c r="K1562" s="5">
        <f t="shared" ca="1" si="124"/>
        <v>0</v>
      </c>
      <c r="L1562" s="1">
        <f t="shared" si="121"/>
        <v>0</v>
      </c>
    </row>
    <row r="1563" spans="2:12">
      <c r="B1563" s="1" t="str">
        <f>IF($C1563&lt;&gt;"",MATCH($C1563,collection,0),"")</f>
        <v/>
      </c>
      <c r="F1563" s="1">
        <f t="shared" si="120"/>
        <v>0</v>
      </c>
      <c r="G1563" s="1">
        <f t="shared" si="122"/>
        <v>0</v>
      </c>
      <c r="H1563" s="4"/>
      <c r="I1563" s="2">
        <f t="shared" si="123"/>
        <v>0</v>
      </c>
      <c r="K1563" s="5">
        <f t="shared" ca="1" si="124"/>
        <v>0</v>
      </c>
      <c r="L1563" s="1">
        <f t="shared" si="121"/>
        <v>0</v>
      </c>
    </row>
    <row r="1564" spans="2:12">
      <c r="B1564" s="1" t="str">
        <f>IF($C1564&lt;&gt;"",MATCH($C1564,collection,0),"")</f>
        <v/>
      </c>
      <c r="F1564" s="1">
        <f t="shared" si="120"/>
        <v>0</v>
      </c>
      <c r="G1564" s="1">
        <f t="shared" si="122"/>
        <v>0</v>
      </c>
      <c r="H1564" s="4"/>
      <c r="I1564" s="2">
        <f t="shared" si="123"/>
        <v>0</v>
      </c>
      <c r="K1564" s="5">
        <f t="shared" ca="1" si="124"/>
        <v>0</v>
      </c>
      <c r="L1564" s="1">
        <f t="shared" si="121"/>
        <v>0</v>
      </c>
    </row>
    <row r="1565" spans="2:12">
      <c r="B1565" s="1" t="str">
        <f>IF($C1565&lt;&gt;"",MATCH($C1565,collection,0),"")</f>
        <v/>
      </c>
      <c r="F1565" s="1">
        <f t="shared" si="120"/>
        <v>0</v>
      </c>
      <c r="G1565" s="1">
        <f t="shared" si="122"/>
        <v>0</v>
      </c>
      <c r="H1565" s="4"/>
      <c r="I1565" s="2">
        <f t="shared" si="123"/>
        <v>0</v>
      </c>
      <c r="K1565" s="5">
        <f t="shared" ca="1" si="124"/>
        <v>0</v>
      </c>
      <c r="L1565" s="1">
        <f t="shared" si="121"/>
        <v>0</v>
      </c>
    </row>
    <row r="1566" spans="2:12">
      <c r="B1566" s="1" t="str">
        <f>IF($C1566&lt;&gt;"",MATCH($C1566,collection,0),"")</f>
        <v/>
      </c>
      <c r="F1566" s="1">
        <f t="shared" si="120"/>
        <v>0</v>
      </c>
      <c r="G1566" s="1">
        <f t="shared" si="122"/>
        <v>0</v>
      </c>
      <c r="H1566" s="4"/>
      <c r="I1566" s="2">
        <f t="shared" si="123"/>
        <v>0</v>
      </c>
      <c r="K1566" s="5">
        <f t="shared" ca="1" si="124"/>
        <v>0</v>
      </c>
      <c r="L1566" s="1">
        <f t="shared" si="121"/>
        <v>0</v>
      </c>
    </row>
    <row r="1567" spans="2:12">
      <c r="B1567" s="1" t="str">
        <f>IF($C1567&lt;&gt;"",MATCH($C1567,collection,0),"")</f>
        <v/>
      </c>
      <c r="F1567" s="1">
        <f t="shared" si="120"/>
        <v>0</v>
      </c>
      <c r="G1567" s="1">
        <f t="shared" si="122"/>
        <v>0</v>
      </c>
      <c r="H1567" s="4"/>
      <c r="I1567" s="2">
        <f t="shared" si="123"/>
        <v>0</v>
      </c>
      <c r="K1567" s="5">
        <f t="shared" ca="1" si="124"/>
        <v>0</v>
      </c>
      <c r="L1567" s="1">
        <f t="shared" si="121"/>
        <v>0</v>
      </c>
    </row>
    <row r="1568" spans="2:12">
      <c r="B1568" s="1" t="str">
        <f>IF($C1568&lt;&gt;"",MATCH($C1568,collection,0),"")</f>
        <v/>
      </c>
      <c r="F1568" s="1">
        <f t="shared" si="120"/>
        <v>0</v>
      </c>
      <c r="G1568" s="1">
        <f t="shared" si="122"/>
        <v>0</v>
      </c>
      <c r="H1568" s="4"/>
      <c r="I1568" s="2">
        <f t="shared" si="123"/>
        <v>0</v>
      </c>
      <c r="K1568" s="5">
        <f t="shared" ca="1" si="124"/>
        <v>0</v>
      </c>
      <c r="L1568" s="1">
        <f t="shared" si="121"/>
        <v>0</v>
      </c>
    </row>
    <row r="1569" spans="2:12">
      <c r="B1569" s="1" t="str">
        <f>IF($C1569&lt;&gt;"",MATCH($C1569,collection,0),"")</f>
        <v/>
      </c>
      <c r="F1569" s="1">
        <f t="shared" si="120"/>
        <v>0</v>
      </c>
      <c r="G1569" s="1">
        <f t="shared" si="122"/>
        <v>0</v>
      </c>
      <c r="H1569" s="4"/>
      <c r="I1569" s="2">
        <f t="shared" si="123"/>
        <v>0</v>
      </c>
      <c r="K1569" s="5">
        <f t="shared" ca="1" si="124"/>
        <v>0</v>
      </c>
      <c r="L1569" s="1">
        <f t="shared" si="121"/>
        <v>0</v>
      </c>
    </row>
    <row r="1570" spans="2:12">
      <c r="B1570" s="1" t="str">
        <f>IF($C1570&lt;&gt;"",MATCH($C1570,collection,0),"")</f>
        <v/>
      </c>
      <c r="F1570" s="1">
        <f t="shared" si="120"/>
        <v>0</v>
      </c>
      <c r="G1570" s="1">
        <f t="shared" si="122"/>
        <v>0</v>
      </c>
      <c r="H1570" s="4"/>
      <c r="I1570" s="2">
        <f t="shared" si="123"/>
        <v>0</v>
      </c>
      <c r="K1570" s="5">
        <f t="shared" ca="1" si="124"/>
        <v>0</v>
      </c>
      <c r="L1570" s="1">
        <f t="shared" si="121"/>
        <v>0</v>
      </c>
    </row>
    <row r="1571" spans="2:12">
      <c r="B1571" s="1" t="str">
        <f>IF($C1571&lt;&gt;"",MATCH($C1571,collection,0),"")</f>
        <v/>
      </c>
      <c r="F1571" s="1">
        <f t="shared" si="120"/>
        <v>0</v>
      </c>
      <c r="G1571" s="1">
        <f t="shared" si="122"/>
        <v>0</v>
      </c>
      <c r="H1571" s="4"/>
      <c r="I1571" s="2">
        <f t="shared" si="123"/>
        <v>0</v>
      </c>
      <c r="K1571" s="5">
        <f t="shared" ca="1" si="124"/>
        <v>0</v>
      </c>
      <c r="L1571" s="1">
        <f t="shared" si="121"/>
        <v>0</v>
      </c>
    </row>
    <row r="1572" spans="2:12">
      <c r="B1572" s="1" t="str">
        <f>IF($C1572&lt;&gt;"",MATCH($C1572,collection,0),"")</f>
        <v/>
      </c>
      <c r="F1572" s="1">
        <f t="shared" si="120"/>
        <v>0</v>
      </c>
      <c r="G1572" s="1">
        <f t="shared" si="122"/>
        <v>0</v>
      </c>
      <c r="H1572" s="4"/>
      <c r="I1572" s="2">
        <f t="shared" si="123"/>
        <v>0</v>
      </c>
      <c r="K1572" s="5">
        <f t="shared" ca="1" si="124"/>
        <v>0</v>
      </c>
      <c r="L1572" s="1">
        <f t="shared" si="121"/>
        <v>0</v>
      </c>
    </row>
    <row r="1573" spans="2:12">
      <c r="B1573" s="1" t="str">
        <f>IF($C1573&lt;&gt;"",MATCH($C1573,collection,0),"")</f>
        <v/>
      </c>
      <c r="F1573" s="1">
        <f t="shared" si="120"/>
        <v>0</v>
      </c>
      <c r="G1573" s="1">
        <f t="shared" si="122"/>
        <v>0</v>
      </c>
      <c r="H1573" s="4"/>
      <c r="I1573" s="2">
        <f t="shared" si="123"/>
        <v>0</v>
      </c>
      <c r="K1573" s="5">
        <f t="shared" ca="1" si="124"/>
        <v>0</v>
      </c>
      <c r="L1573" s="1">
        <f t="shared" si="121"/>
        <v>0</v>
      </c>
    </row>
    <row r="1574" spans="2:12">
      <c r="B1574" s="1" t="str">
        <f>IF($C1574&lt;&gt;"",MATCH($C1574,collection,0),"")</f>
        <v/>
      </c>
      <c r="F1574" s="1">
        <f t="shared" si="120"/>
        <v>0</v>
      </c>
      <c r="G1574" s="1">
        <f t="shared" si="122"/>
        <v>0</v>
      </c>
      <c r="H1574" s="4"/>
      <c r="I1574" s="2">
        <f t="shared" si="123"/>
        <v>0</v>
      </c>
      <c r="K1574" s="5">
        <f t="shared" ca="1" si="124"/>
        <v>0</v>
      </c>
      <c r="L1574" s="1">
        <f t="shared" si="121"/>
        <v>0</v>
      </c>
    </row>
    <row r="1575" spans="2:12">
      <c r="B1575" s="1" t="str">
        <f>IF($C1575&lt;&gt;"",MATCH($C1575,collection,0),"")</f>
        <v/>
      </c>
      <c r="F1575" s="1">
        <f t="shared" si="120"/>
        <v>0</v>
      </c>
      <c r="G1575" s="1">
        <f t="shared" si="122"/>
        <v>0</v>
      </c>
      <c r="H1575" s="4"/>
      <c r="I1575" s="2">
        <f t="shared" si="123"/>
        <v>0</v>
      </c>
      <c r="K1575" s="5">
        <f t="shared" ca="1" si="124"/>
        <v>0</v>
      </c>
      <c r="L1575" s="1">
        <f t="shared" si="121"/>
        <v>0</v>
      </c>
    </row>
    <row r="1576" spans="2:12">
      <c r="B1576" s="1" t="str">
        <f>IF($C1576&lt;&gt;"",MATCH($C1576,collection,0),"")</f>
        <v/>
      </c>
      <c r="F1576" s="1">
        <f t="shared" si="120"/>
        <v>0</v>
      </c>
      <c r="G1576" s="1">
        <f t="shared" si="122"/>
        <v>0</v>
      </c>
      <c r="H1576" s="4"/>
      <c r="I1576" s="2">
        <f t="shared" si="123"/>
        <v>0</v>
      </c>
      <c r="K1576" s="5">
        <f t="shared" ca="1" si="124"/>
        <v>0</v>
      </c>
      <c r="L1576" s="1">
        <f t="shared" si="121"/>
        <v>0</v>
      </c>
    </row>
    <row r="1577" spans="2:12">
      <c r="B1577" s="1" t="str">
        <f>IF($C1577&lt;&gt;"",MATCH($C1577,collection,0),"")</f>
        <v/>
      </c>
      <c r="F1577" s="1">
        <f t="shared" si="120"/>
        <v>0</v>
      </c>
      <c r="G1577" s="1">
        <f t="shared" si="122"/>
        <v>0</v>
      </c>
      <c r="H1577" s="4"/>
      <c r="I1577" s="2">
        <f t="shared" si="123"/>
        <v>0</v>
      </c>
      <c r="K1577" s="5">
        <f t="shared" ca="1" si="124"/>
        <v>0</v>
      </c>
      <c r="L1577" s="1">
        <f t="shared" si="121"/>
        <v>0</v>
      </c>
    </row>
    <row r="1578" spans="2:12">
      <c r="B1578" s="1" t="str">
        <f>IF($C1578&lt;&gt;"",MATCH($C1578,collection,0),"")</f>
        <v/>
      </c>
      <c r="F1578" s="1">
        <f t="shared" si="120"/>
        <v>0</v>
      </c>
      <c r="G1578" s="1">
        <f t="shared" si="122"/>
        <v>0</v>
      </c>
      <c r="H1578" s="4"/>
      <c r="I1578" s="2">
        <f t="shared" si="123"/>
        <v>0</v>
      </c>
      <c r="K1578" s="5">
        <f t="shared" ca="1" si="124"/>
        <v>0</v>
      </c>
      <c r="L1578" s="1">
        <f t="shared" si="121"/>
        <v>0</v>
      </c>
    </row>
    <row r="1579" spans="2:12">
      <c r="B1579" s="1" t="str">
        <f>IF($C1579&lt;&gt;"",MATCH($C1579,collection,0),"")</f>
        <v/>
      </c>
      <c r="F1579" s="1">
        <f t="shared" si="120"/>
        <v>0</v>
      </c>
      <c r="G1579" s="1">
        <f t="shared" si="122"/>
        <v>0</v>
      </c>
      <c r="H1579" s="4"/>
      <c r="I1579" s="2">
        <f t="shared" si="123"/>
        <v>0</v>
      </c>
      <c r="K1579" s="5">
        <f t="shared" ca="1" si="124"/>
        <v>0</v>
      </c>
      <c r="L1579" s="1">
        <f t="shared" si="121"/>
        <v>0</v>
      </c>
    </row>
    <row r="1580" spans="2:12">
      <c r="B1580" s="1" t="str">
        <f>IF($C1580&lt;&gt;"",MATCH($C1580,collection,0),"")</f>
        <v/>
      </c>
      <c r="F1580" s="1">
        <f t="shared" si="120"/>
        <v>0</v>
      </c>
      <c r="G1580" s="1">
        <f t="shared" si="122"/>
        <v>0</v>
      </c>
      <c r="H1580" s="4"/>
      <c r="I1580" s="2">
        <f t="shared" si="123"/>
        <v>0</v>
      </c>
      <c r="K1580" s="5">
        <f t="shared" ca="1" si="124"/>
        <v>0</v>
      </c>
      <c r="L1580" s="1">
        <f t="shared" si="121"/>
        <v>0</v>
      </c>
    </row>
    <row r="1581" spans="2:12">
      <c r="B1581" s="1" t="str">
        <f>IF($C1581&lt;&gt;"",MATCH($C1581,collection,0),"")</f>
        <v/>
      </c>
      <c r="F1581" s="1">
        <f t="shared" si="120"/>
        <v>0</v>
      </c>
      <c r="G1581" s="1">
        <f t="shared" si="122"/>
        <v>0</v>
      </c>
      <c r="H1581" s="4"/>
      <c r="I1581" s="2">
        <f t="shared" si="123"/>
        <v>0</v>
      </c>
      <c r="K1581" s="5">
        <f t="shared" ca="1" si="124"/>
        <v>0</v>
      </c>
      <c r="L1581" s="1">
        <f t="shared" si="121"/>
        <v>0</v>
      </c>
    </row>
    <row r="1582" spans="2:12">
      <c r="B1582" s="1" t="str">
        <f>IF($C1582&lt;&gt;"",MATCH($C1582,collection,0),"")</f>
        <v/>
      </c>
      <c r="F1582" s="1">
        <f t="shared" si="120"/>
        <v>0</v>
      </c>
      <c r="G1582" s="1">
        <f t="shared" si="122"/>
        <v>0</v>
      </c>
      <c r="H1582" s="4"/>
      <c r="I1582" s="2">
        <f t="shared" si="123"/>
        <v>0</v>
      </c>
      <c r="K1582" s="5">
        <f t="shared" ca="1" si="124"/>
        <v>0</v>
      </c>
      <c r="L1582" s="1">
        <f t="shared" si="121"/>
        <v>0</v>
      </c>
    </row>
    <row r="1583" spans="2:12">
      <c r="B1583" s="1" t="str">
        <f>IF($C1583&lt;&gt;"",MATCH($C1583,collection,0),"")</f>
        <v/>
      </c>
      <c r="F1583" s="1">
        <f t="shared" si="120"/>
        <v>0</v>
      </c>
      <c r="G1583" s="1">
        <f t="shared" si="122"/>
        <v>0</v>
      </c>
      <c r="H1583" s="4"/>
      <c r="I1583" s="2">
        <f t="shared" si="123"/>
        <v>0</v>
      </c>
      <c r="K1583" s="5">
        <f t="shared" ca="1" si="124"/>
        <v>0</v>
      </c>
      <c r="L1583" s="1">
        <f t="shared" si="121"/>
        <v>0</v>
      </c>
    </row>
    <row r="1584" spans="2:12">
      <c r="B1584" s="1" t="str">
        <f>IF($C1584&lt;&gt;"",MATCH($C1584,collection,0),"")</f>
        <v/>
      </c>
      <c r="F1584" s="1">
        <f t="shared" si="120"/>
        <v>0</v>
      </c>
      <c r="G1584" s="1">
        <f t="shared" si="122"/>
        <v>0</v>
      </c>
      <c r="H1584" s="4"/>
      <c r="I1584" s="2">
        <f t="shared" si="123"/>
        <v>0</v>
      </c>
      <c r="K1584" s="5">
        <f t="shared" ca="1" si="124"/>
        <v>0</v>
      </c>
      <c r="L1584" s="1">
        <f t="shared" si="121"/>
        <v>0</v>
      </c>
    </row>
    <row r="1585" spans="2:12">
      <c r="B1585" s="1" t="str">
        <f>IF($C1585&lt;&gt;"",MATCH($C1585,collection,0),"")</f>
        <v/>
      </c>
      <c r="F1585" s="1">
        <f t="shared" si="120"/>
        <v>0</v>
      </c>
      <c r="G1585" s="1">
        <f t="shared" si="122"/>
        <v>0</v>
      </c>
      <c r="H1585" s="4"/>
      <c r="I1585" s="2">
        <f t="shared" si="123"/>
        <v>0</v>
      </c>
      <c r="K1585" s="5">
        <f t="shared" ca="1" si="124"/>
        <v>0</v>
      </c>
      <c r="L1585" s="1">
        <f t="shared" si="121"/>
        <v>0</v>
      </c>
    </row>
    <row r="1586" spans="2:12">
      <c r="B1586" s="1" t="str">
        <f>IF($C1586&lt;&gt;"",MATCH($C1586,collection,0),"")</f>
        <v/>
      </c>
      <c r="F1586" s="1">
        <f t="shared" si="120"/>
        <v>0</v>
      </c>
      <c r="G1586" s="1">
        <f t="shared" si="122"/>
        <v>0</v>
      </c>
      <c r="H1586" s="4"/>
      <c r="I1586" s="2">
        <f t="shared" si="123"/>
        <v>0</v>
      </c>
      <c r="K1586" s="5">
        <f t="shared" ca="1" si="124"/>
        <v>0</v>
      </c>
      <c r="L1586" s="1">
        <f t="shared" si="121"/>
        <v>0</v>
      </c>
    </row>
    <row r="1587" spans="2:12">
      <c r="B1587" s="1" t="str">
        <f>IF($C1587&lt;&gt;"",MATCH($C1587,collection,0),"")</f>
        <v/>
      </c>
      <c r="F1587" s="1">
        <f t="shared" si="120"/>
        <v>0</v>
      </c>
      <c r="G1587" s="1">
        <f t="shared" si="122"/>
        <v>0</v>
      </c>
      <c r="H1587" s="4"/>
      <c r="I1587" s="2">
        <f t="shared" si="123"/>
        <v>0</v>
      </c>
      <c r="K1587" s="5">
        <f t="shared" ca="1" si="124"/>
        <v>0</v>
      </c>
      <c r="L1587" s="1">
        <f t="shared" si="121"/>
        <v>0</v>
      </c>
    </row>
    <row r="1588" spans="2:12">
      <c r="B1588" s="1" t="str">
        <f>IF($C1588&lt;&gt;"",MATCH($C1588,collection,0),"")</f>
        <v/>
      </c>
      <c r="F1588" s="1">
        <f t="shared" si="120"/>
        <v>0</v>
      </c>
      <c r="G1588" s="1">
        <f t="shared" si="122"/>
        <v>0</v>
      </c>
      <c r="H1588" s="4"/>
      <c r="I1588" s="2">
        <f t="shared" si="123"/>
        <v>0</v>
      </c>
      <c r="K1588" s="5">
        <f t="shared" ca="1" si="124"/>
        <v>0</v>
      </c>
      <c r="L1588" s="1">
        <f t="shared" si="121"/>
        <v>0</v>
      </c>
    </row>
    <row r="1589" spans="2:12">
      <c r="B1589" s="1" t="str">
        <f>IF($C1589&lt;&gt;"",MATCH($C1589,collection,0),"")</f>
        <v/>
      </c>
      <c r="F1589" s="1">
        <f t="shared" si="120"/>
        <v>0</v>
      </c>
      <c r="G1589" s="1">
        <f t="shared" si="122"/>
        <v>0</v>
      </c>
      <c r="H1589" s="4"/>
      <c r="I1589" s="2">
        <f t="shared" si="123"/>
        <v>0</v>
      </c>
      <c r="K1589" s="5">
        <f t="shared" ca="1" si="124"/>
        <v>0</v>
      </c>
      <c r="L1589" s="1">
        <f t="shared" si="121"/>
        <v>0</v>
      </c>
    </row>
    <row r="1590" spans="2:12">
      <c r="B1590" s="1" t="str">
        <f>IF($C1590&lt;&gt;"",MATCH($C1590,collection,0),"")</f>
        <v/>
      </c>
      <c r="F1590" s="1">
        <f t="shared" si="120"/>
        <v>0</v>
      </c>
      <c r="G1590" s="1">
        <f t="shared" si="122"/>
        <v>0</v>
      </c>
      <c r="H1590" s="4"/>
      <c r="I1590" s="2">
        <f t="shared" si="123"/>
        <v>0</v>
      </c>
      <c r="K1590" s="5">
        <f t="shared" ca="1" si="124"/>
        <v>0</v>
      </c>
      <c r="L1590" s="1">
        <f t="shared" si="121"/>
        <v>0</v>
      </c>
    </row>
    <row r="1591" spans="2:12">
      <c r="B1591" s="1" t="str">
        <f>IF($C1591&lt;&gt;"",MATCH($C1591,collection,0),"")</f>
        <v/>
      </c>
      <c r="F1591" s="1">
        <f t="shared" si="120"/>
        <v>0</v>
      </c>
      <c r="G1591" s="1">
        <f t="shared" si="122"/>
        <v>0</v>
      </c>
      <c r="H1591" s="4"/>
      <c r="I1591" s="2">
        <f t="shared" si="123"/>
        <v>0</v>
      </c>
      <c r="K1591" s="5">
        <f t="shared" ca="1" si="124"/>
        <v>0</v>
      </c>
      <c r="L1591" s="1">
        <f t="shared" si="121"/>
        <v>0</v>
      </c>
    </row>
    <row r="1592" spans="2:12">
      <c r="B1592" s="1" t="str">
        <f>IF($C1592&lt;&gt;"",MATCH($C1592,collection,0),"")</f>
        <v/>
      </c>
      <c r="F1592" s="1">
        <f t="shared" si="120"/>
        <v>0</v>
      </c>
      <c r="G1592" s="1">
        <f t="shared" si="122"/>
        <v>0</v>
      </c>
      <c r="H1592" s="4"/>
      <c r="I1592" s="2">
        <f t="shared" si="123"/>
        <v>0</v>
      </c>
      <c r="K1592" s="5">
        <f t="shared" ca="1" si="124"/>
        <v>0</v>
      </c>
      <c r="L1592" s="1">
        <f t="shared" si="121"/>
        <v>0</v>
      </c>
    </row>
    <row r="1593" spans="2:12">
      <c r="B1593" s="1" t="str">
        <f>IF($C1593&lt;&gt;"",MATCH($C1593,collection,0),"")</f>
        <v/>
      </c>
      <c r="F1593" s="1">
        <f t="shared" si="120"/>
        <v>0</v>
      </c>
      <c r="G1593" s="1">
        <f t="shared" si="122"/>
        <v>0</v>
      </c>
      <c r="H1593" s="4"/>
      <c r="I1593" s="2">
        <f t="shared" si="123"/>
        <v>0</v>
      </c>
      <c r="K1593" s="5">
        <f t="shared" ca="1" si="124"/>
        <v>0</v>
      </c>
      <c r="L1593" s="1">
        <f t="shared" si="121"/>
        <v>0</v>
      </c>
    </row>
    <row r="1594" spans="2:12">
      <c r="B1594" s="1" t="str">
        <f>IF($C1594&lt;&gt;"",MATCH($C1594,collection,0),"")</f>
        <v/>
      </c>
      <c r="F1594" s="1">
        <f t="shared" si="120"/>
        <v>0</v>
      </c>
      <c r="G1594" s="1">
        <f t="shared" si="122"/>
        <v>0</v>
      </c>
      <c r="H1594" s="4"/>
      <c r="I1594" s="2">
        <f t="shared" si="123"/>
        <v>0</v>
      </c>
      <c r="K1594" s="5">
        <f t="shared" ca="1" si="124"/>
        <v>0</v>
      </c>
      <c r="L1594" s="1">
        <f t="shared" si="121"/>
        <v>0</v>
      </c>
    </row>
    <row r="1595" spans="2:12">
      <c r="B1595" s="1" t="str">
        <f>IF($C1595&lt;&gt;"",MATCH($C1595,collection,0),"")</f>
        <v/>
      </c>
      <c r="F1595" s="1">
        <f t="shared" si="120"/>
        <v>0</v>
      </c>
      <c r="G1595" s="1">
        <f t="shared" si="122"/>
        <v>0</v>
      </c>
      <c r="H1595" s="4"/>
      <c r="I1595" s="2">
        <f t="shared" si="123"/>
        <v>0</v>
      </c>
      <c r="K1595" s="5">
        <f t="shared" ca="1" si="124"/>
        <v>0</v>
      </c>
      <c r="L1595" s="1">
        <f t="shared" si="121"/>
        <v>0</v>
      </c>
    </row>
    <row r="1596" spans="2:12">
      <c r="B1596" s="1" t="str">
        <f>IF($C1596&lt;&gt;"",MATCH($C1596,collection,0),"")</f>
        <v/>
      </c>
      <c r="F1596" s="1">
        <f t="shared" si="120"/>
        <v>0</v>
      </c>
      <c r="G1596" s="1">
        <f t="shared" si="122"/>
        <v>0</v>
      </c>
      <c r="H1596" s="4"/>
      <c r="I1596" s="2">
        <f t="shared" si="123"/>
        <v>0</v>
      </c>
      <c r="K1596" s="5">
        <f t="shared" ca="1" si="124"/>
        <v>0</v>
      </c>
      <c r="L1596" s="1">
        <f t="shared" si="121"/>
        <v>0</v>
      </c>
    </row>
    <row r="1597" spans="2:12">
      <c r="B1597" s="1" t="str">
        <f>IF($C1597&lt;&gt;"",MATCH($C1597,collection,0),"")</f>
        <v/>
      </c>
      <c r="F1597" s="1">
        <f t="shared" si="120"/>
        <v>0</v>
      </c>
      <c r="G1597" s="1">
        <f t="shared" si="122"/>
        <v>0</v>
      </c>
      <c r="H1597" s="4"/>
      <c r="I1597" s="2">
        <f t="shared" si="123"/>
        <v>0</v>
      </c>
      <c r="K1597" s="5">
        <f t="shared" ca="1" si="124"/>
        <v>0</v>
      </c>
      <c r="L1597" s="1">
        <f t="shared" si="121"/>
        <v>0</v>
      </c>
    </row>
    <row r="1598" spans="2:12">
      <c r="B1598" s="1" t="str">
        <f>IF($C1598&lt;&gt;"",MATCH($C1598,collection,0),"")</f>
        <v/>
      </c>
      <c r="F1598" s="1">
        <f t="shared" si="120"/>
        <v>0</v>
      </c>
      <c r="G1598" s="1">
        <f t="shared" si="122"/>
        <v>0</v>
      </c>
      <c r="H1598" s="4"/>
      <c r="I1598" s="2">
        <f t="shared" si="123"/>
        <v>0</v>
      </c>
      <c r="K1598" s="5">
        <f t="shared" ca="1" si="124"/>
        <v>0</v>
      </c>
      <c r="L1598" s="1">
        <f t="shared" si="121"/>
        <v>0</v>
      </c>
    </row>
    <row r="1599" spans="2:12">
      <c r="B1599" s="1" t="str">
        <f>IF($C1599&lt;&gt;"",MATCH($C1599,collection,0),"")</f>
        <v/>
      </c>
      <c r="F1599" s="1">
        <f t="shared" si="120"/>
        <v>0</v>
      </c>
      <c r="G1599" s="1">
        <f t="shared" si="122"/>
        <v>0</v>
      </c>
      <c r="H1599" s="4"/>
      <c r="I1599" s="2">
        <f t="shared" si="123"/>
        <v>0</v>
      </c>
      <c r="K1599" s="5">
        <f t="shared" ca="1" si="124"/>
        <v>0</v>
      </c>
      <c r="L1599" s="1">
        <f t="shared" si="121"/>
        <v>0</v>
      </c>
    </row>
    <row r="1600" spans="2:12">
      <c r="B1600" s="1" t="str">
        <f>IF($C1600&lt;&gt;"",MATCH($C1600,collection,0),"")</f>
        <v/>
      </c>
      <c r="F1600" s="1">
        <f t="shared" si="120"/>
        <v>0</v>
      </c>
      <c r="G1600" s="1">
        <f t="shared" si="122"/>
        <v>0</v>
      </c>
      <c r="H1600" s="4"/>
      <c r="I1600" s="2">
        <f t="shared" si="123"/>
        <v>0</v>
      </c>
      <c r="K1600" s="5">
        <f t="shared" ca="1" si="124"/>
        <v>0</v>
      </c>
      <c r="L1600" s="1">
        <f t="shared" si="121"/>
        <v>0</v>
      </c>
    </row>
    <row r="1601" spans="2:12">
      <c r="B1601" s="1" t="str">
        <f>IF($C1601&lt;&gt;"",MATCH($C1601,collection,0),"")</f>
        <v/>
      </c>
      <c r="F1601" s="1">
        <f t="shared" si="120"/>
        <v>0</v>
      </c>
      <c r="G1601" s="1">
        <f t="shared" si="122"/>
        <v>0</v>
      </c>
      <c r="H1601" s="4"/>
      <c r="I1601" s="2">
        <f t="shared" si="123"/>
        <v>0</v>
      </c>
      <c r="K1601" s="5">
        <f t="shared" ca="1" si="124"/>
        <v>0</v>
      </c>
      <c r="L1601" s="1">
        <f t="shared" si="121"/>
        <v>0</v>
      </c>
    </row>
    <row r="1602" spans="2:12">
      <c r="B1602" s="1" t="str">
        <f>IF($C1602&lt;&gt;"",MATCH($C1602,collection,0),"")</f>
        <v/>
      </c>
      <c r="F1602" s="1">
        <f t="shared" si="120"/>
        <v>0</v>
      </c>
      <c r="G1602" s="1">
        <f t="shared" si="122"/>
        <v>0</v>
      </c>
      <c r="H1602" s="4"/>
      <c r="I1602" s="2">
        <f t="shared" si="123"/>
        <v>0</v>
      </c>
      <c r="K1602" s="5">
        <f t="shared" ca="1" si="124"/>
        <v>0</v>
      </c>
      <c r="L1602" s="1">
        <f t="shared" si="121"/>
        <v>0</v>
      </c>
    </row>
    <row r="1603" spans="2:12">
      <c r="B1603" s="1" t="str">
        <f>IF($C1603&lt;&gt;"",MATCH($C1603,collection,0),"")</f>
        <v/>
      </c>
      <c r="F1603" s="1">
        <f t="shared" si="120"/>
        <v>0</v>
      </c>
      <c r="G1603" s="1">
        <f t="shared" si="122"/>
        <v>0</v>
      </c>
      <c r="H1603" s="4"/>
      <c r="I1603" s="2">
        <f t="shared" si="123"/>
        <v>0</v>
      </c>
      <c r="K1603" s="5">
        <f t="shared" ca="1" si="124"/>
        <v>0</v>
      </c>
      <c r="L1603" s="1">
        <f t="shared" si="121"/>
        <v>0</v>
      </c>
    </row>
    <row r="1604" spans="2:12">
      <c r="B1604" s="1" t="str">
        <f>IF($C1604&lt;&gt;"",MATCH($C1604,collection,0),"")</f>
        <v/>
      </c>
      <c r="F1604" s="1">
        <f t="shared" ref="F1604:F1667" si="125">D1604*3000</f>
        <v>0</v>
      </c>
      <c r="G1604" s="1">
        <f t="shared" si="122"/>
        <v>0</v>
      </c>
      <c r="H1604" s="4"/>
      <c r="I1604" s="2">
        <f t="shared" si="123"/>
        <v>0</v>
      </c>
      <c r="K1604" s="5">
        <f t="shared" ca="1" si="124"/>
        <v>0</v>
      </c>
      <c r="L1604" s="1">
        <f t="shared" ref="L1604:L1667" si="126">SUMIFS(G$4:G$5000,I$4:I$5000,"مستحق",C$4:C$5000,C1604)</f>
        <v>0</v>
      </c>
    </row>
    <row r="1605" spans="2:12">
      <c r="B1605" s="1" t="str">
        <f>IF($C1605&lt;&gt;"",MATCH($C1605,collection,0),"")</f>
        <v/>
      </c>
      <c r="F1605" s="1">
        <f t="shared" si="125"/>
        <v>0</v>
      </c>
      <c r="G1605" s="1">
        <f t="shared" ref="G1605:G1668" si="127">F1605/12</f>
        <v>0</v>
      </c>
      <c r="H1605" s="4"/>
      <c r="I1605" s="2">
        <f t="shared" ref="I1605:I1668" si="128">IF((OR(J1605="لم يتم السداد",J1605="متعثر")),"مستحق",(IF(J1605="تم السداد","تم السداد",0)))</f>
        <v>0</v>
      </c>
      <c r="K1605" s="5">
        <f t="shared" ref="K1605:K1668" ca="1" si="129">IF(F1605&gt;0,MONTH(TODAY()-H1605),0)</f>
        <v>0</v>
      </c>
      <c r="L1605" s="1">
        <f t="shared" si="126"/>
        <v>0</v>
      </c>
    </row>
    <row r="1606" spans="2:12">
      <c r="B1606" s="1" t="str">
        <f>IF($C1606&lt;&gt;"",MATCH($C1606,collection,0),"")</f>
        <v/>
      </c>
      <c r="F1606" s="1">
        <f t="shared" si="125"/>
        <v>0</v>
      </c>
      <c r="G1606" s="1">
        <f t="shared" si="127"/>
        <v>0</v>
      </c>
      <c r="H1606" s="4"/>
      <c r="I1606" s="2">
        <f t="shared" si="128"/>
        <v>0</v>
      </c>
      <c r="K1606" s="5">
        <f t="shared" ca="1" si="129"/>
        <v>0</v>
      </c>
      <c r="L1606" s="1">
        <f t="shared" si="126"/>
        <v>0</v>
      </c>
    </row>
    <row r="1607" spans="2:12">
      <c r="B1607" s="1" t="str">
        <f>IF($C1607&lt;&gt;"",MATCH($C1607,collection,0),"")</f>
        <v/>
      </c>
      <c r="F1607" s="1">
        <f t="shared" si="125"/>
        <v>0</v>
      </c>
      <c r="G1607" s="1">
        <f t="shared" si="127"/>
        <v>0</v>
      </c>
      <c r="H1607" s="4"/>
      <c r="I1607" s="2">
        <f t="shared" si="128"/>
        <v>0</v>
      </c>
      <c r="K1607" s="5">
        <f t="shared" ca="1" si="129"/>
        <v>0</v>
      </c>
      <c r="L1607" s="1">
        <f t="shared" si="126"/>
        <v>0</v>
      </c>
    </row>
    <row r="1608" spans="2:12">
      <c r="B1608" s="1" t="str">
        <f>IF($C1608&lt;&gt;"",MATCH($C1608,collection,0),"")</f>
        <v/>
      </c>
      <c r="F1608" s="1">
        <f t="shared" si="125"/>
        <v>0</v>
      </c>
      <c r="G1608" s="1">
        <f t="shared" si="127"/>
        <v>0</v>
      </c>
      <c r="H1608" s="4"/>
      <c r="I1608" s="2">
        <f t="shared" si="128"/>
        <v>0</v>
      </c>
      <c r="K1608" s="5">
        <f t="shared" ca="1" si="129"/>
        <v>0</v>
      </c>
      <c r="L1608" s="1">
        <f t="shared" si="126"/>
        <v>0</v>
      </c>
    </row>
    <row r="1609" spans="2:12">
      <c r="B1609" s="1" t="str">
        <f>IF($C1609&lt;&gt;"",MATCH($C1609,collection,0),"")</f>
        <v/>
      </c>
      <c r="F1609" s="1">
        <f t="shared" si="125"/>
        <v>0</v>
      </c>
      <c r="G1609" s="1">
        <f t="shared" si="127"/>
        <v>0</v>
      </c>
      <c r="H1609" s="4"/>
      <c r="I1609" s="2">
        <f t="shared" si="128"/>
        <v>0</v>
      </c>
      <c r="K1609" s="5">
        <f t="shared" ca="1" si="129"/>
        <v>0</v>
      </c>
      <c r="L1609" s="1">
        <f t="shared" si="126"/>
        <v>0</v>
      </c>
    </row>
    <row r="1610" spans="2:12">
      <c r="B1610" s="1" t="str">
        <f>IF($C1610&lt;&gt;"",MATCH($C1610,collection,0),"")</f>
        <v/>
      </c>
      <c r="F1610" s="1">
        <f t="shared" si="125"/>
        <v>0</v>
      </c>
      <c r="G1610" s="1">
        <f t="shared" si="127"/>
        <v>0</v>
      </c>
      <c r="H1610" s="4"/>
      <c r="I1610" s="2">
        <f t="shared" si="128"/>
        <v>0</v>
      </c>
      <c r="K1610" s="5">
        <f t="shared" ca="1" si="129"/>
        <v>0</v>
      </c>
      <c r="L1610" s="1">
        <f t="shared" si="126"/>
        <v>0</v>
      </c>
    </row>
    <row r="1611" spans="2:12">
      <c r="B1611" s="1" t="str">
        <f>IF($C1611&lt;&gt;"",MATCH($C1611,collection,0),"")</f>
        <v/>
      </c>
      <c r="F1611" s="1">
        <f t="shared" si="125"/>
        <v>0</v>
      </c>
      <c r="G1611" s="1">
        <f t="shared" si="127"/>
        <v>0</v>
      </c>
      <c r="H1611" s="4"/>
      <c r="I1611" s="2">
        <f t="shared" si="128"/>
        <v>0</v>
      </c>
      <c r="K1611" s="5">
        <f t="shared" ca="1" si="129"/>
        <v>0</v>
      </c>
      <c r="L1611" s="1">
        <f t="shared" si="126"/>
        <v>0</v>
      </c>
    </row>
    <row r="1612" spans="2:12">
      <c r="B1612" s="1" t="str">
        <f>IF($C1612&lt;&gt;"",MATCH($C1612,collection,0),"")</f>
        <v/>
      </c>
      <c r="F1612" s="1">
        <f t="shared" si="125"/>
        <v>0</v>
      </c>
      <c r="G1612" s="1">
        <f t="shared" si="127"/>
        <v>0</v>
      </c>
      <c r="H1612" s="4"/>
      <c r="I1612" s="2">
        <f t="shared" si="128"/>
        <v>0</v>
      </c>
      <c r="K1612" s="5">
        <f t="shared" ca="1" si="129"/>
        <v>0</v>
      </c>
      <c r="L1612" s="1">
        <f t="shared" si="126"/>
        <v>0</v>
      </c>
    </row>
    <row r="1613" spans="2:12">
      <c r="B1613" s="1" t="str">
        <f>IF($C1613&lt;&gt;"",MATCH($C1613,collection,0),"")</f>
        <v/>
      </c>
      <c r="F1613" s="1">
        <f t="shared" si="125"/>
        <v>0</v>
      </c>
      <c r="G1613" s="1">
        <f t="shared" si="127"/>
        <v>0</v>
      </c>
      <c r="H1613" s="4"/>
      <c r="I1613" s="2">
        <f t="shared" si="128"/>
        <v>0</v>
      </c>
      <c r="K1613" s="5">
        <f t="shared" ca="1" si="129"/>
        <v>0</v>
      </c>
      <c r="L1613" s="1">
        <f t="shared" si="126"/>
        <v>0</v>
      </c>
    </row>
    <row r="1614" spans="2:12">
      <c r="B1614" s="1" t="str">
        <f>IF($C1614&lt;&gt;"",MATCH($C1614,collection,0),"")</f>
        <v/>
      </c>
      <c r="F1614" s="1">
        <f t="shared" si="125"/>
        <v>0</v>
      </c>
      <c r="G1614" s="1">
        <f t="shared" si="127"/>
        <v>0</v>
      </c>
      <c r="H1614" s="4"/>
      <c r="I1614" s="2">
        <f t="shared" si="128"/>
        <v>0</v>
      </c>
      <c r="K1614" s="5">
        <f t="shared" ca="1" si="129"/>
        <v>0</v>
      </c>
      <c r="L1614" s="1">
        <f t="shared" si="126"/>
        <v>0</v>
      </c>
    </row>
    <row r="1615" spans="2:12">
      <c r="B1615" s="1" t="str">
        <f>IF($C1615&lt;&gt;"",MATCH($C1615,collection,0),"")</f>
        <v/>
      </c>
      <c r="F1615" s="1">
        <f t="shared" si="125"/>
        <v>0</v>
      </c>
      <c r="G1615" s="1">
        <f t="shared" si="127"/>
        <v>0</v>
      </c>
      <c r="H1615" s="4"/>
      <c r="I1615" s="2">
        <f t="shared" si="128"/>
        <v>0</v>
      </c>
      <c r="K1615" s="5">
        <f t="shared" ca="1" si="129"/>
        <v>0</v>
      </c>
      <c r="L1615" s="1">
        <f t="shared" si="126"/>
        <v>0</v>
      </c>
    </row>
    <row r="1616" spans="2:12">
      <c r="B1616" s="1" t="str">
        <f>IF($C1616&lt;&gt;"",MATCH($C1616,collection,0),"")</f>
        <v/>
      </c>
      <c r="F1616" s="1">
        <f t="shared" si="125"/>
        <v>0</v>
      </c>
      <c r="G1616" s="1">
        <f t="shared" si="127"/>
        <v>0</v>
      </c>
      <c r="H1616" s="4"/>
      <c r="I1616" s="2">
        <f t="shared" si="128"/>
        <v>0</v>
      </c>
      <c r="K1616" s="5">
        <f t="shared" ca="1" si="129"/>
        <v>0</v>
      </c>
      <c r="L1616" s="1">
        <f t="shared" si="126"/>
        <v>0</v>
      </c>
    </row>
    <row r="1617" spans="2:12">
      <c r="B1617" s="1" t="str">
        <f>IF($C1617&lt;&gt;"",MATCH($C1617,collection,0),"")</f>
        <v/>
      </c>
      <c r="F1617" s="1">
        <f t="shared" si="125"/>
        <v>0</v>
      </c>
      <c r="G1617" s="1">
        <f t="shared" si="127"/>
        <v>0</v>
      </c>
      <c r="H1617" s="4"/>
      <c r="I1617" s="2">
        <f t="shared" si="128"/>
        <v>0</v>
      </c>
      <c r="K1617" s="5">
        <f t="shared" ca="1" si="129"/>
        <v>0</v>
      </c>
      <c r="L1617" s="1">
        <f t="shared" si="126"/>
        <v>0</v>
      </c>
    </row>
    <row r="1618" spans="2:12">
      <c r="B1618" s="1" t="str">
        <f>IF($C1618&lt;&gt;"",MATCH($C1618,collection,0),"")</f>
        <v/>
      </c>
      <c r="F1618" s="1">
        <f t="shared" si="125"/>
        <v>0</v>
      </c>
      <c r="G1618" s="1">
        <f t="shared" si="127"/>
        <v>0</v>
      </c>
      <c r="H1618" s="4"/>
      <c r="I1618" s="2">
        <f t="shared" si="128"/>
        <v>0</v>
      </c>
      <c r="K1618" s="5">
        <f t="shared" ca="1" si="129"/>
        <v>0</v>
      </c>
      <c r="L1618" s="1">
        <f t="shared" si="126"/>
        <v>0</v>
      </c>
    </row>
    <row r="1619" spans="2:12">
      <c r="B1619" s="1" t="str">
        <f>IF($C1619&lt;&gt;"",MATCH($C1619,collection,0),"")</f>
        <v/>
      </c>
      <c r="F1619" s="1">
        <f t="shared" si="125"/>
        <v>0</v>
      </c>
      <c r="G1619" s="1">
        <f t="shared" si="127"/>
        <v>0</v>
      </c>
      <c r="H1619" s="4"/>
      <c r="I1619" s="2">
        <f t="shared" si="128"/>
        <v>0</v>
      </c>
      <c r="K1619" s="5">
        <f t="shared" ca="1" si="129"/>
        <v>0</v>
      </c>
      <c r="L1619" s="1">
        <f t="shared" si="126"/>
        <v>0</v>
      </c>
    </row>
    <row r="1620" spans="2:12">
      <c r="B1620" s="1" t="str">
        <f>IF($C1620&lt;&gt;"",MATCH($C1620,collection,0),"")</f>
        <v/>
      </c>
      <c r="F1620" s="1">
        <f t="shared" si="125"/>
        <v>0</v>
      </c>
      <c r="G1620" s="1">
        <f t="shared" si="127"/>
        <v>0</v>
      </c>
      <c r="H1620" s="4"/>
      <c r="I1620" s="2">
        <f t="shared" si="128"/>
        <v>0</v>
      </c>
      <c r="K1620" s="5">
        <f t="shared" ca="1" si="129"/>
        <v>0</v>
      </c>
      <c r="L1620" s="1">
        <f t="shared" si="126"/>
        <v>0</v>
      </c>
    </row>
    <row r="1621" spans="2:12">
      <c r="B1621" s="1" t="str">
        <f>IF($C1621&lt;&gt;"",MATCH($C1621,collection,0),"")</f>
        <v/>
      </c>
      <c r="F1621" s="1">
        <f t="shared" si="125"/>
        <v>0</v>
      </c>
      <c r="G1621" s="1">
        <f t="shared" si="127"/>
        <v>0</v>
      </c>
      <c r="H1621" s="4"/>
      <c r="I1621" s="2">
        <f t="shared" si="128"/>
        <v>0</v>
      </c>
      <c r="K1621" s="5">
        <f t="shared" ca="1" si="129"/>
        <v>0</v>
      </c>
      <c r="L1621" s="1">
        <f t="shared" si="126"/>
        <v>0</v>
      </c>
    </row>
    <row r="1622" spans="2:12">
      <c r="B1622" s="1" t="str">
        <f>IF($C1622&lt;&gt;"",MATCH($C1622,collection,0),"")</f>
        <v/>
      </c>
      <c r="F1622" s="1">
        <f t="shared" si="125"/>
        <v>0</v>
      </c>
      <c r="G1622" s="1">
        <f t="shared" si="127"/>
        <v>0</v>
      </c>
      <c r="H1622" s="4"/>
      <c r="I1622" s="2">
        <f t="shared" si="128"/>
        <v>0</v>
      </c>
      <c r="K1622" s="5">
        <f t="shared" ca="1" si="129"/>
        <v>0</v>
      </c>
      <c r="L1622" s="1">
        <f t="shared" si="126"/>
        <v>0</v>
      </c>
    </row>
    <row r="1623" spans="2:12">
      <c r="B1623" s="1" t="str">
        <f>IF($C1623&lt;&gt;"",MATCH($C1623,collection,0),"")</f>
        <v/>
      </c>
      <c r="F1623" s="1">
        <f t="shared" si="125"/>
        <v>0</v>
      </c>
      <c r="G1623" s="1">
        <f t="shared" si="127"/>
        <v>0</v>
      </c>
      <c r="H1623" s="4"/>
      <c r="I1623" s="2">
        <f t="shared" si="128"/>
        <v>0</v>
      </c>
      <c r="K1623" s="5">
        <f t="shared" ca="1" si="129"/>
        <v>0</v>
      </c>
      <c r="L1623" s="1">
        <f t="shared" si="126"/>
        <v>0</v>
      </c>
    </row>
    <row r="1624" spans="2:12">
      <c r="B1624" s="1" t="str">
        <f>IF($C1624&lt;&gt;"",MATCH($C1624,collection,0),"")</f>
        <v/>
      </c>
      <c r="F1624" s="1">
        <f t="shared" si="125"/>
        <v>0</v>
      </c>
      <c r="G1624" s="1">
        <f t="shared" si="127"/>
        <v>0</v>
      </c>
      <c r="H1624" s="4"/>
      <c r="I1624" s="2">
        <f t="shared" si="128"/>
        <v>0</v>
      </c>
      <c r="K1624" s="5">
        <f t="shared" ca="1" si="129"/>
        <v>0</v>
      </c>
      <c r="L1624" s="1">
        <f t="shared" si="126"/>
        <v>0</v>
      </c>
    </row>
    <row r="1625" spans="2:12">
      <c r="B1625" s="1" t="str">
        <f>IF($C1625&lt;&gt;"",MATCH($C1625,collection,0),"")</f>
        <v/>
      </c>
      <c r="F1625" s="1">
        <f t="shared" si="125"/>
        <v>0</v>
      </c>
      <c r="G1625" s="1">
        <f t="shared" si="127"/>
        <v>0</v>
      </c>
      <c r="H1625" s="4"/>
      <c r="I1625" s="2">
        <f t="shared" si="128"/>
        <v>0</v>
      </c>
      <c r="K1625" s="5">
        <f t="shared" ca="1" si="129"/>
        <v>0</v>
      </c>
      <c r="L1625" s="1">
        <f t="shared" si="126"/>
        <v>0</v>
      </c>
    </row>
    <row r="1626" spans="2:12">
      <c r="B1626" s="1" t="str">
        <f>IF($C1626&lt;&gt;"",MATCH($C1626,collection,0),"")</f>
        <v/>
      </c>
      <c r="F1626" s="1">
        <f t="shared" si="125"/>
        <v>0</v>
      </c>
      <c r="G1626" s="1">
        <f t="shared" si="127"/>
        <v>0</v>
      </c>
      <c r="H1626" s="4"/>
      <c r="I1626" s="2">
        <f t="shared" si="128"/>
        <v>0</v>
      </c>
      <c r="K1626" s="5">
        <f t="shared" ca="1" si="129"/>
        <v>0</v>
      </c>
      <c r="L1626" s="1">
        <f t="shared" si="126"/>
        <v>0</v>
      </c>
    </row>
    <row r="1627" spans="2:12">
      <c r="B1627" s="1" t="str">
        <f>IF($C1627&lt;&gt;"",MATCH($C1627,collection,0),"")</f>
        <v/>
      </c>
      <c r="F1627" s="1">
        <f t="shared" si="125"/>
        <v>0</v>
      </c>
      <c r="G1627" s="1">
        <f t="shared" si="127"/>
        <v>0</v>
      </c>
      <c r="H1627" s="4"/>
      <c r="I1627" s="2">
        <f t="shared" si="128"/>
        <v>0</v>
      </c>
      <c r="K1627" s="5">
        <f t="shared" ca="1" si="129"/>
        <v>0</v>
      </c>
      <c r="L1627" s="1">
        <f t="shared" si="126"/>
        <v>0</v>
      </c>
    </row>
    <row r="1628" spans="2:12">
      <c r="B1628" s="1" t="str">
        <f>IF($C1628&lt;&gt;"",MATCH($C1628,collection,0),"")</f>
        <v/>
      </c>
      <c r="F1628" s="1">
        <f t="shared" si="125"/>
        <v>0</v>
      </c>
      <c r="G1628" s="1">
        <f t="shared" si="127"/>
        <v>0</v>
      </c>
      <c r="H1628" s="4"/>
      <c r="I1628" s="2">
        <f t="shared" si="128"/>
        <v>0</v>
      </c>
      <c r="K1628" s="5">
        <f t="shared" ca="1" si="129"/>
        <v>0</v>
      </c>
      <c r="L1628" s="1">
        <f t="shared" si="126"/>
        <v>0</v>
      </c>
    </row>
    <row r="1629" spans="2:12">
      <c r="B1629" s="1" t="str">
        <f>IF($C1629&lt;&gt;"",MATCH($C1629,collection,0),"")</f>
        <v/>
      </c>
      <c r="F1629" s="1">
        <f t="shared" si="125"/>
        <v>0</v>
      </c>
      <c r="G1629" s="1">
        <f t="shared" si="127"/>
        <v>0</v>
      </c>
      <c r="H1629" s="4"/>
      <c r="I1629" s="2">
        <f t="shared" si="128"/>
        <v>0</v>
      </c>
      <c r="K1629" s="5">
        <f t="shared" ca="1" si="129"/>
        <v>0</v>
      </c>
      <c r="L1629" s="1">
        <f t="shared" si="126"/>
        <v>0</v>
      </c>
    </row>
    <row r="1630" spans="2:12">
      <c r="B1630" s="1" t="str">
        <f>IF($C1630&lt;&gt;"",MATCH($C1630,collection,0),"")</f>
        <v/>
      </c>
      <c r="F1630" s="1">
        <f t="shared" si="125"/>
        <v>0</v>
      </c>
      <c r="G1630" s="1">
        <f t="shared" si="127"/>
        <v>0</v>
      </c>
      <c r="H1630" s="4"/>
      <c r="I1630" s="2">
        <f t="shared" si="128"/>
        <v>0</v>
      </c>
      <c r="K1630" s="5">
        <f t="shared" ca="1" si="129"/>
        <v>0</v>
      </c>
      <c r="L1630" s="1">
        <f t="shared" si="126"/>
        <v>0</v>
      </c>
    </row>
    <row r="1631" spans="2:12">
      <c r="B1631" s="1" t="str">
        <f>IF($C1631&lt;&gt;"",MATCH($C1631,collection,0),"")</f>
        <v/>
      </c>
      <c r="F1631" s="1">
        <f t="shared" si="125"/>
        <v>0</v>
      </c>
      <c r="G1631" s="1">
        <f t="shared" si="127"/>
        <v>0</v>
      </c>
      <c r="H1631" s="4"/>
      <c r="I1631" s="2">
        <f t="shared" si="128"/>
        <v>0</v>
      </c>
      <c r="K1631" s="5">
        <f t="shared" ca="1" si="129"/>
        <v>0</v>
      </c>
      <c r="L1631" s="1">
        <f t="shared" si="126"/>
        <v>0</v>
      </c>
    </row>
    <row r="1632" spans="2:12">
      <c r="B1632" s="1" t="str">
        <f>IF($C1632&lt;&gt;"",MATCH($C1632,collection,0),"")</f>
        <v/>
      </c>
      <c r="F1632" s="1">
        <f t="shared" si="125"/>
        <v>0</v>
      </c>
      <c r="G1632" s="1">
        <f t="shared" si="127"/>
        <v>0</v>
      </c>
      <c r="H1632" s="4"/>
      <c r="I1632" s="2">
        <f t="shared" si="128"/>
        <v>0</v>
      </c>
      <c r="K1632" s="5">
        <f t="shared" ca="1" si="129"/>
        <v>0</v>
      </c>
      <c r="L1632" s="1">
        <f t="shared" si="126"/>
        <v>0</v>
      </c>
    </row>
    <row r="1633" spans="2:12">
      <c r="B1633" s="1" t="str">
        <f>IF($C1633&lt;&gt;"",MATCH($C1633,collection,0),"")</f>
        <v/>
      </c>
      <c r="F1633" s="1">
        <f t="shared" si="125"/>
        <v>0</v>
      </c>
      <c r="G1633" s="1">
        <f t="shared" si="127"/>
        <v>0</v>
      </c>
      <c r="H1633" s="4"/>
      <c r="I1633" s="2">
        <f t="shared" si="128"/>
        <v>0</v>
      </c>
      <c r="K1633" s="5">
        <f t="shared" ca="1" si="129"/>
        <v>0</v>
      </c>
      <c r="L1633" s="1">
        <f t="shared" si="126"/>
        <v>0</v>
      </c>
    </row>
    <row r="1634" spans="2:12">
      <c r="B1634" s="1" t="str">
        <f>IF($C1634&lt;&gt;"",MATCH($C1634,collection,0),"")</f>
        <v/>
      </c>
      <c r="F1634" s="1">
        <f t="shared" si="125"/>
        <v>0</v>
      </c>
      <c r="G1634" s="1">
        <f t="shared" si="127"/>
        <v>0</v>
      </c>
      <c r="H1634" s="4"/>
      <c r="I1634" s="2">
        <f t="shared" si="128"/>
        <v>0</v>
      </c>
      <c r="K1634" s="5">
        <f t="shared" ca="1" si="129"/>
        <v>0</v>
      </c>
      <c r="L1634" s="1">
        <f t="shared" si="126"/>
        <v>0</v>
      </c>
    </row>
    <row r="1635" spans="2:12">
      <c r="B1635" s="1" t="str">
        <f>IF($C1635&lt;&gt;"",MATCH($C1635,collection,0),"")</f>
        <v/>
      </c>
      <c r="F1635" s="1">
        <f t="shared" si="125"/>
        <v>0</v>
      </c>
      <c r="G1635" s="1">
        <f t="shared" si="127"/>
        <v>0</v>
      </c>
      <c r="H1635" s="4"/>
      <c r="I1635" s="2">
        <f t="shared" si="128"/>
        <v>0</v>
      </c>
      <c r="K1635" s="5">
        <f t="shared" ca="1" si="129"/>
        <v>0</v>
      </c>
      <c r="L1635" s="1">
        <f t="shared" si="126"/>
        <v>0</v>
      </c>
    </row>
    <row r="1636" spans="2:12">
      <c r="B1636" s="1" t="str">
        <f>IF($C1636&lt;&gt;"",MATCH($C1636,collection,0),"")</f>
        <v/>
      </c>
      <c r="F1636" s="1">
        <f t="shared" si="125"/>
        <v>0</v>
      </c>
      <c r="G1636" s="1">
        <f t="shared" si="127"/>
        <v>0</v>
      </c>
      <c r="H1636" s="4"/>
      <c r="I1636" s="2">
        <f t="shared" si="128"/>
        <v>0</v>
      </c>
      <c r="K1636" s="5">
        <f t="shared" ca="1" si="129"/>
        <v>0</v>
      </c>
      <c r="L1636" s="1">
        <f t="shared" si="126"/>
        <v>0</v>
      </c>
    </row>
    <row r="1637" spans="2:12">
      <c r="B1637" s="1" t="str">
        <f>IF($C1637&lt;&gt;"",MATCH($C1637,collection,0),"")</f>
        <v/>
      </c>
      <c r="F1637" s="1">
        <f t="shared" si="125"/>
        <v>0</v>
      </c>
      <c r="G1637" s="1">
        <f t="shared" si="127"/>
        <v>0</v>
      </c>
      <c r="H1637" s="4"/>
      <c r="I1637" s="2">
        <f t="shared" si="128"/>
        <v>0</v>
      </c>
      <c r="K1637" s="5">
        <f t="shared" ca="1" si="129"/>
        <v>0</v>
      </c>
      <c r="L1637" s="1">
        <f t="shared" si="126"/>
        <v>0</v>
      </c>
    </row>
    <row r="1638" spans="2:12">
      <c r="B1638" s="1" t="str">
        <f>IF($C1638&lt;&gt;"",MATCH($C1638,collection,0),"")</f>
        <v/>
      </c>
      <c r="F1638" s="1">
        <f t="shared" si="125"/>
        <v>0</v>
      </c>
      <c r="G1638" s="1">
        <f t="shared" si="127"/>
        <v>0</v>
      </c>
      <c r="H1638" s="4"/>
      <c r="I1638" s="2">
        <f t="shared" si="128"/>
        <v>0</v>
      </c>
      <c r="K1638" s="5">
        <f t="shared" ca="1" si="129"/>
        <v>0</v>
      </c>
      <c r="L1638" s="1">
        <f t="shared" si="126"/>
        <v>0</v>
      </c>
    </row>
    <row r="1639" spans="2:12">
      <c r="B1639" s="1" t="str">
        <f>IF($C1639&lt;&gt;"",MATCH($C1639,collection,0),"")</f>
        <v/>
      </c>
      <c r="F1639" s="1">
        <f t="shared" si="125"/>
        <v>0</v>
      </c>
      <c r="G1639" s="1">
        <f t="shared" si="127"/>
        <v>0</v>
      </c>
      <c r="H1639" s="4"/>
      <c r="I1639" s="2">
        <f t="shared" si="128"/>
        <v>0</v>
      </c>
      <c r="K1639" s="5">
        <f t="shared" ca="1" si="129"/>
        <v>0</v>
      </c>
      <c r="L1639" s="1">
        <f t="shared" si="126"/>
        <v>0</v>
      </c>
    </row>
    <row r="1640" spans="2:12">
      <c r="B1640" s="1" t="str">
        <f>IF($C1640&lt;&gt;"",MATCH($C1640,collection,0),"")</f>
        <v/>
      </c>
      <c r="F1640" s="1">
        <f t="shared" si="125"/>
        <v>0</v>
      </c>
      <c r="G1640" s="1">
        <f t="shared" si="127"/>
        <v>0</v>
      </c>
      <c r="H1640" s="4"/>
      <c r="I1640" s="2">
        <f t="shared" si="128"/>
        <v>0</v>
      </c>
      <c r="K1640" s="5">
        <f t="shared" ca="1" si="129"/>
        <v>0</v>
      </c>
      <c r="L1640" s="1">
        <f t="shared" si="126"/>
        <v>0</v>
      </c>
    </row>
    <row r="1641" spans="2:12">
      <c r="B1641" s="1" t="str">
        <f>IF($C1641&lt;&gt;"",MATCH($C1641,collection,0),"")</f>
        <v/>
      </c>
      <c r="F1641" s="1">
        <f t="shared" si="125"/>
        <v>0</v>
      </c>
      <c r="G1641" s="1">
        <f t="shared" si="127"/>
        <v>0</v>
      </c>
      <c r="H1641" s="4"/>
      <c r="I1641" s="2">
        <f t="shared" si="128"/>
        <v>0</v>
      </c>
      <c r="K1641" s="5">
        <f t="shared" ca="1" si="129"/>
        <v>0</v>
      </c>
      <c r="L1641" s="1">
        <f t="shared" si="126"/>
        <v>0</v>
      </c>
    </row>
    <row r="1642" spans="2:12">
      <c r="B1642" s="1" t="str">
        <f>IF($C1642&lt;&gt;"",MATCH($C1642,collection,0),"")</f>
        <v/>
      </c>
      <c r="F1642" s="1">
        <f t="shared" si="125"/>
        <v>0</v>
      </c>
      <c r="G1642" s="1">
        <f t="shared" si="127"/>
        <v>0</v>
      </c>
      <c r="H1642" s="4"/>
      <c r="I1642" s="2">
        <f t="shared" si="128"/>
        <v>0</v>
      </c>
      <c r="K1642" s="5">
        <f t="shared" ca="1" si="129"/>
        <v>0</v>
      </c>
      <c r="L1642" s="1">
        <f t="shared" si="126"/>
        <v>0</v>
      </c>
    </row>
    <row r="1643" spans="2:12">
      <c r="B1643" s="1" t="str">
        <f>IF($C1643&lt;&gt;"",MATCH($C1643,collection,0),"")</f>
        <v/>
      </c>
      <c r="F1643" s="1">
        <f t="shared" si="125"/>
        <v>0</v>
      </c>
      <c r="G1643" s="1">
        <f t="shared" si="127"/>
        <v>0</v>
      </c>
      <c r="H1643" s="4"/>
      <c r="I1643" s="2">
        <f t="shared" si="128"/>
        <v>0</v>
      </c>
      <c r="K1643" s="5">
        <f t="shared" ca="1" si="129"/>
        <v>0</v>
      </c>
      <c r="L1643" s="1">
        <f t="shared" si="126"/>
        <v>0</v>
      </c>
    </row>
    <row r="1644" spans="2:12">
      <c r="B1644" s="1" t="str">
        <f>IF($C1644&lt;&gt;"",MATCH($C1644,collection,0),"")</f>
        <v/>
      </c>
      <c r="F1644" s="1">
        <f t="shared" si="125"/>
        <v>0</v>
      </c>
      <c r="G1644" s="1">
        <f t="shared" si="127"/>
        <v>0</v>
      </c>
      <c r="H1644" s="4"/>
      <c r="I1644" s="2">
        <f t="shared" si="128"/>
        <v>0</v>
      </c>
      <c r="K1644" s="5">
        <f t="shared" ca="1" si="129"/>
        <v>0</v>
      </c>
      <c r="L1644" s="1">
        <f t="shared" si="126"/>
        <v>0</v>
      </c>
    </row>
    <row r="1645" spans="2:12">
      <c r="B1645" s="1" t="str">
        <f>IF($C1645&lt;&gt;"",MATCH($C1645,collection,0),"")</f>
        <v/>
      </c>
      <c r="F1645" s="1">
        <f t="shared" si="125"/>
        <v>0</v>
      </c>
      <c r="G1645" s="1">
        <f t="shared" si="127"/>
        <v>0</v>
      </c>
      <c r="H1645" s="4"/>
      <c r="I1645" s="2">
        <f t="shared" si="128"/>
        <v>0</v>
      </c>
      <c r="K1645" s="5">
        <f t="shared" ca="1" si="129"/>
        <v>0</v>
      </c>
      <c r="L1645" s="1">
        <f t="shared" si="126"/>
        <v>0</v>
      </c>
    </row>
    <row r="1646" spans="2:12">
      <c r="B1646" s="1" t="str">
        <f>IF($C1646&lt;&gt;"",MATCH($C1646,collection,0),"")</f>
        <v/>
      </c>
      <c r="F1646" s="1">
        <f t="shared" si="125"/>
        <v>0</v>
      </c>
      <c r="G1646" s="1">
        <f t="shared" si="127"/>
        <v>0</v>
      </c>
      <c r="H1646" s="4"/>
      <c r="I1646" s="2">
        <f t="shared" si="128"/>
        <v>0</v>
      </c>
      <c r="K1646" s="5">
        <f t="shared" ca="1" si="129"/>
        <v>0</v>
      </c>
      <c r="L1646" s="1">
        <f t="shared" si="126"/>
        <v>0</v>
      </c>
    </row>
    <row r="1647" spans="2:12">
      <c r="B1647" s="1" t="str">
        <f>IF($C1647&lt;&gt;"",MATCH($C1647,collection,0),"")</f>
        <v/>
      </c>
      <c r="F1647" s="1">
        <f t="shared" si="125"/>
        <v>0</v>
      </c>
      <c r="G1647" s="1">
        <f t="shared" si="127"/>
        <v>0</v>
      </c>
      <c r="H1647" s="4"/>
      <c r="I1647" s="2">
        <f t="shared" si="128"/>
        <v>0</v>
      </c>
      <c r="K1647" s="5">
        <f t="shared" ca="1" si="129"/>
        <v>0</v>
      </c>
      <c r="L1647" s="1">
        <f t="shared" si="126"/>
        <v>0</v>
      </c>
    </row>
    <row r="1648" spans="2:12">
      <c r="B1648" s="1" t="str">
        <f>IF($C1648&lt;&gt;"",MATCH($C1648,collection,0),"")</f>
        <v/>
      </c>
      <c r="F1648" s="1">
        <f t="shared" si="125"/>
        <v>0</v>
      </c>
      <c r="G1648" s="1">
        <f t="shared" si="127"/>
        <v>0</v>
      </c>
      <c r="H1648" s="4"/>
      <c r="I1648" s="2">
        <f t="shared" si="128"/>
        <v>0</v>
      </c>
      <c r="K1648" s="5">
        <f t="shared" ca="1" si="129"/>
        <v>0</v>
      </c>
      <c r="L1648" s="1">
        <f t="shared" si="126"/>
        <v>0</v>
      </c>
    </row>
    <row r="1649" spans="2:12">
      <c r="B1649" s="1" t="str">
        <f>IF($C1649&lt;&gt;"",MATCH($C1649,collection,0),"")</f>
        <v/>
      </c>
      <c r="F1649" s="1">
        <f t="shared" si="125"/>
        <v>0</v>
      </c>
      <c r="G1649" s="1">
        <f t="shared" si="127"/>
        <v>0</v>
      </c>
      <c r="H1649" s="4"/>
      <c r="I1649" s="2">
        <f t="shared" si="128"/>
        <v>0</v>
      </c>
      <c r="K1649" s="5">
        <f t="shared" ca="1" si="129"/>
        <v>0</v>
      </c>
      <c r="L1649" s="1">
        <f t="shared" si="126"/>
        <v>0</v>
      </c>
    </row>
    <row r="1650" spans="2:12">
      <c r="B1650" s="1" t="str">
        <f>IF($C1650&lt;&gt;"",MATCH($C1650,collection,0),"")</f>
        <v/>
      </c>
      <c r="F1650" s="1">
        <f t="shared" si="125"/>
        <v>0</v>
      </c>
      <c r="G1650" s="1">
        <f t="shared" si="127"/>
        <v>0</v>
      </c>
      <c r="H1650" s="4"/>
      <c r="I1650" s="2">
        <f t="shared" si="128"/>
        <v>0</v>
      </c>
      <c r="K1650" s="5">
        <f t="shared" ca="1" si="129"/>
        <v>0</v>
      </c>
      <c r="L1650" s="1">
        <f t="shared" si="126"/>
        <v>0</v>
      </c>
    </row>
    <row r="1651" spans="2:12">
      <c r="B1651" s="1" t="str">
        <f>IF($C1651&lt;&gt;"",MATCH($C1651,collection,0),"")</f>
        <v/>
      </c>
      <c r="F1651" s="1">
        <f t="shared" si="125"/>
        <v>0</v>
      </c>
      <c r="G1651" s="1">
        <f t="shared" si="127"/>
        <v>0</v>
      </c>
      <c r="H1651" s="4"/>
      <c r="I1651" s="2">
        <f t="shared" si="128"/>
        <v>0</v>
      </c>
      <c r="K1651" s="5">
        <f t="shared" ca="1" si="129"/>
        <v>0</v>
      </c>
      <c r="L1651" s="1">
        <f t="shared" si="126"/>
        <v>0</v>
      </c>
    </row>
    <row r="1652" spans="2:12">
      <c r="B1652" s="1" t="str">
        <f>IF($C1652&lt;&gt;"",MATCH($C1652,collection,0),"")</f>
        <v/>
      </c>
      <c r="F1652" s="1">
        <f t="shared" si="125"/>
        <v>0</v>
      </c>
      <c r="G1652" s="1">
        <f t="shared" si="127"/>
        <v>0</v>
      </c>
      <c r="H1652" s="4"/>
      <c r="I1652" s="2">
        <f t="shared" si="128"/>
        <v>0</v>
      </c>
      <c r="K1652" s="5">
        <f t="shared" ca="1" si="129"/>
        <v>0</v>
      </c>
      <c r="L1652" s="1">
        <f t="shared" si="126"/>
        <v>0</v>
      </c>
    </row>
    <row r="1653" spans="2:12">
      <c r="B1653" s="1" t="str">
        <f>IF($C1653&lt;&gt;"",MATCH($C1653,collection,0),"")</f>
        <v/>
      </c>
      <c r="F1653" s="1">
        <f t="shared" si="125"/>
        <v>0</v>
      </c>
      <c r="G1653" s="1">
        <f t="shared" si="127"/>
        <v>0</v>
      </c>
      <c r="H1653" s="4"/>
      <c r="I1653" s="2">
        <f t="shared" si="128"/>
        <v>0</v>
      </c>
      <c r="K1653" s="5">
        <f t="shared" ca="1" si="129"/>
        <v>0</v>
      </c>
      <c r="L1653" s="1">
        <f t="shared" si="126"/>
        <v>0</v>
      </c>
    </row>
    <row r="1654" spans="2:12">
      <c r="B1654" s="1" t="str">
        <f>IF($C1654&lt;&gt;"",MATCH($C1654,collection,0),"")</f>
        <v/>
      </c>
      <c r="F1654" s="1">
        <f t="shared" si="125"/>
        <v>0</v>
      </c>
      <c r="G1654" s="1">
        <f t="shared" si="127"/>
        <v>0</v>
      </c>
      <c r="H1654" s="4"/>
      <c r="I1654" s="2">
        <f t="shared" si="128"/>
        <v>0</v>
      </c>
      <c r="K1654" s="5">
        <f t="shared" ca="1" si="129"/>
        <v>0</v>
      </c>
      <c r="L1654" s="1">
        <f t="shared" si="126"/>
        <v>0</v>
      </c>
    </row>
    <row r="1655" spans="2:12">
      <c r="B1655" s="1" t="str">
        <f>IF($C1655&lt;&gt;"",MATCH($C1655,collection,0),"")</f>
        <v/>
      </c>
      <c r="F1655" s="1">
        <f t="shared" si="125"/>
        <v>0</v>
      </c>
      <c r="G1655" s="1">
        <f t="shared" si="127"/>
        <v>0</v>
      </c>
      <c r="H1655" s="4"/>
      <c r="I1655" s="2">
        <f t="shared" si="128"/>
        <v>0</v>
      </c>
      <c r="K1655" s="5">
        <f t="shared" ca="1" si="129"/>
        <v>0</v>
      </c>
      <c r="L1655" s="1">
        <f t="shared" si="126"/>
        <v>0</v>
      </c>
    </row>
    <row r="1656" spans="2:12">
      <c r="B1656" s="1" t="str">
        <f>IF($C1656&lt;&gt;"",MATCH($C1656,collection,0),"")</f>
        <v/>
      </c>
      <c r="F1656" s="1">
        <f t="shared" si="125"/>
        <v>0</v>
      </c>
      <c r="G1656" s="1">
        <f t="shared" si="127"/>
        <v>0</v>
      </c>
      <c r="H1656" s="4"/>
      <c r="I1656" s="2">
        <f t="shared" si="128"/>
        <v>0</v>
      </c>
      <c r="K1656" s="5">
        <f t="shared" ca="1" si="129"/>
        <v>0</v>
      </c>
      <c r="L1656" s="1">
        <f t="shared" si="126"/>
        <v>0</v>
      </c>
    </row>
    <row r="1657" spans="2:12">
      <c r="B1657" s="1" t="str">
        <f>IF($C1657&lt;&gt;"",MATCH($C1657,collection,0),"")</f>
        <v/>
      </c>
      <c r="F1657" s="1">
        <f t="shared" si="125"/>
        <v>0</v>
      </c>
      <c r="G1657" s="1">
        <f t="shared" si="127"/>
        <v>0</v>
      </c>
      <c r="H1657" s="4"/>
      <c r="I1657" s="2">
        <f t="shared" si="128"/>
        <v>0</v>
      </c>
      <c r="K1657" s="5">
        <f t="shared" ca="1" si="129"/>
        <v>0</v>
      </c>
      <c r="L1657" s="1">
        <f t="shared" si="126"/>
        <v>0</v>
      </c>
    </row>
    <row r="1658" spans="2:12">
      <c r="B1658" s="1" t="str">
        <f>IF($C1658&lt;&gt;"",MATCH($C1658,collection,0),"")</f>
        <v/>
      </c>
      <c r="F1658" s="1">
        <f t="shared" si="125"/>
        <v>0</v>
      </c>
      <c r="G1658" s="1">
        <f t="shared" si="127"/>
        <v>0</v>
      </c>
      <c r="H1658" s="4"/>
      <c r="I1658" s="2">
        <f t="shared" si="128"/>
        <v>0</v>
      </c>
      <c r="K1658" s="5">
        <f t="shared" ca="1" si="129"/>
        <v>0</v>
      </c>
      <c r="L1658" s="1">
        <f t="shared" si="126"/>
        <v>0</v>
      </c>
    </row>
    <row r="1659" spans="2:12">
      <c r="B1659" s="1" t="str">
        <f>IF($C1659&lt;&gt;"",MATCH($C1659,collection,0),"")</f>
        <v/>
      </c>
      <c r="F1659" s="1">
        <f t="shared" si="125"/>
        <v>0</v>
      </c>
      <c r="G1659" s="1">
        <f t="shared" si="127"/>
        <v>0</v>
      </c>
      <c r="H1659" s="4"/>
      <c r="I1659" s="2">
        <f t="shared" si="128"/>
        <v>0</v>
      </c>
      <c r="K1659" s="5">
        <f t="shared" ca="1" si="129"/>
        <v>0</v>
      </c>
      <c r="L1659" s="1">
        <f t="shared" si="126"/>
        <v>0</v>
      </c>
    </row>
    <row r="1660" spans="2:12">
      <c r="B1660" s="1" t="str">
        <f>IF($C1660&lt;&gt;"",MATCH($C1660,collection,0),"")</f>
        <v/>
      </c>
      <c r="F1660" s="1">
        <f t="shared" si="125"/>
        <v>0</v>
      </c>
      <c r="G1660" s="1">
        <f t="shared" si="127"/>
        <v>0</v>
      </c>
      <c r="H1660" s="4"/>
      <c r="I1660" s="2">
        <f t="shared" si="128"/>
        <v>0</v>
      </c>
      <c r="K1660" s="5">
        <f t="shared" ca="1" si="129"/>
        <v>0</v>
      </c>
      <c r="L1660" s="1">
        <f t="shared" si="126"/>
        <v>0</v>
      </c>
    </row>
    <row r="1661" spans="2:12">
      <c r="B1661" s="1" t="str">
        <f>IF($C1661&lt;&gt;"",MATCH($C1661,collection,0),"")</f>
        <v/>
      </c>
      <c r="F1661" s="1">
        <f t="shared" si="125"/>
        <v>0</v>
      </c>
      <c r="G1661" s="1">
        <f t="shared" si="127"/>
        <v>0</v>
      </c>
      <c r="H1661" s="4"/>
      <c r="I1661" s="2">
        <f t="shared" si="128"/>
        <v>0</v>
      </c>
      <c r="K1661" s="5">
        <f t="shared" ca="1" si="129"/>
        <v>0</v>
      </c>
      <c r="L1661" s="1">
        <f t="shared" si="126"/>
        <v>0</v>
      </c>
    </row>
    <row r="1662" spans="2:12">
      <c r="B1662" s="1" t="str">
        <f>IF($C1662&lt;&gt;"",MATCH($C1662,collection,0),"")</f>
        <v/>
      </c>
      <c r="F1662" s="1">
        <f t="shared" si="125"/>
        <v>0</v>
      </c>
      <c r="G1662" s="1">
        <f t="shared" si="127"/>
        <v>0</v>
      </c>
      <c r="H1662" s="4"/>
      <c r="I1662" s="2">
        <f t="shared" si="128"/>
        <v>0</v>
      </c>
      <c r="K1662" s="5">
        <f t="shared" ca="1" si="129"/>
        <v>0</v>
      </c>
      <c r="L1662" s="1">
        <f t="shared" si="126"/>
        <v>0</v>
      </c>
    </row>
    <row r="1663" spans="2:12">
      <c r="B1663" s="1" t="str">
        <f>IF($C1663&lt;&gt;"",MATCH($C1663,collection,0),"")</f>
        <v/>
      </c>
      <c r="F1663" s="1">
        <f t="shared" si="125"/>
        <v>0</v>
      </c>
      <c r="G1663" s="1">
        <f t="shared" si="127"/>
        <v>0</v>
      </c>
      <c r="H1663" s="4"/>
      <c r="I1663" s="2">
        <f t="shared" si="128"/>
        <v>0</v>
      </c>
      <c r="K1663" s="5">
        <f t="shared" ca="1" si="129"/>
        <v>0</v>
      </c>
      <c r="L1663" s="1">
        <f t="shared" si="126"/>
        <v>0</v>
      </c>
    </row>
    <row r="1664" spans="2:12">
      <c r="B1664" s="1" t="str">
        <f>IF($C1664&lt;&gt;"",MATCH($C1664,collection,0),"")</f>
        <v/>
      </c>
      <c r="F1664" s="1">
        <f t="shared" si="125"/>
        <v>0</v>
      </c>
      <c r="G1664" s="1">
        <f t="shared" si="127"/>
        <v>0</v>
      </c>
      <c r="H1664" s="4"/>
      <c r="I1664" s="2">
        <f t="shared" si="128"/>
        <v>0</v>
      </c>
      <c r="K1664" s="5">
        <f t="shared" ca="1" si="129"/>
        <v>0</v>
      </c>
      <c r="L1664" s="1">
        <f t="shared" si="126"/>
        <v>0</v>
      </c>
    </row>
    <row r="1665" spans="2:12">
      <c r="B1665" s="1" t="str">
        <f>IF($C1665&lt;&gt;"",MATCH($C1665,collection,0),"")</f>
        <v/>
      </c>
      <c r="F1665" s="1">
        <f t="shared" si="125"/>
        <v>0</v>
      </c>
      <c r="G1665" s="1">
        <f t="shared" si="127"/>
        <v>0</v>
      </c>
      <c r="H1665" s="4"/>
      <c r="I1665" s="2">
        <f t="shared" si="128"/>
        <v>0</v>
      </c>
      <c r="K1665" s="5">
        <f t="shared" ca="1" si="129"/>
        <v>0</v>
      </c>
      <c r="L1665" s="1">
        <f t="shared" si="126"/>
        <v>0</v>
      </c>
    </row>
    <row r="1666" spans="2:12">
      <c r="B1666" s="1" t="str">
        <f>IF($C1666&lt;&gt;"",MATCH($C1666,collection,0),"")</f>
        <v/>
      </c>
      <c r="F1666" s="1">
        <f t="shared" si="125"/>
        <v>0</v>
      </c>
      <c r="G1666" s="1">
        <f t="shared" si="127"/>
        <v>0</v>
      </c>
      <c r="H1666" s="4"/>
      <c r="I1666" s="2">
        <f t="shared" si="128"/>
        <v>0</v>
      </c>
      <c r="K1666" s="5">
        <f t="shared" ca="1" si="129"/>
        <v>0</v>
      </c>
      <c r="L1666" s="1">
        <f t="shared" si="126"/>
        <v>0</v>
      </c>
    </row>
    <row r="1667" spans="2:12">
      <c r="B1667" s="1" t="str">
        <f>IF($C1667&lt;&gt;"",MATCH($C1667,collection,0),"")</f>
        <v/>
      </c>
      <c r="F1667" s="1">
        <f t="shared" si="125"/>
        <v>0</v>
      </c>
      <c r="G1667" s="1">
        <f t="shared" si="127"/>
        <v>0</v>
      </c>
      <c r="H1667" s="4"/>
      <c r="I1667" s="2">
        <f t="shared" si="128"/>
        <v>0</v>
      </c>
      <c r="K1667" s="5">
        <f t="shared" ca="1" si="129"/>
        <v>0</v>
      </c>
      <c r="L1667" s="1">
        <f t="shared" si="126"/>
        <v>0</v>
      </c>
    </row>
    <row r="1668" spans="2:12">
      <c r="B1668" s="1" t="str">
        <f>IF($C1668&lt;&gt;"",MATCH($C1668,collection,0),"")</f>
        <v/>
      </c>
      <c r="F1668" s="1">
        <f t="shared" ref="F1668:F1731" si="130">D1668*3000</f>
        <v>0</v>
      </c>
      <c r="G1668" s="1">
        <f t="shared" si="127"/>
        <v>0</v>
      </c>
      <c r="H1668" s="4"/>
      <c r="I1668" s="2">
        <f t="shared" si="128"/>
        <v>0</v>
      </c>
      <c r="K1668" s="5">
        <f t="shared" ca="1" si="129"/>
        <v>0</v>
      </c>
      <c r="L1668" s="1">
        <f t="shared" ref="L1668:L1731" si="131">SUMIFS(G$4:G$5000,I$4:I$5000,"مستحق",C$4:C$5000,C1668)</f>
        <v>0</v>
      </c>
    </row>
    <row r="1669" spans="2:12">
      <c r="B1669" s="1" t="str">
        <f>IF($C1669&lt;&gt;"",MATCH($C1669,collection,0),"")</f>
        <v/>
      </c>
      <c r="F1669" s="1">
        <f t="shared" si="130"/>
        <v>0</v>
      </c>
      <c r="G1669" s="1">
        <f t="shared" ref="G1669:G1732" si="132">F1669/12</f>
        <v>0</v>
      </c>
      <c r="H1669" s="4"/>
      <c r="I1669" s="2">
        <f t="shared" ref="I1669:I1732" si="133">IF((OR(J1669="لم يتم السداد",J1669="متعثر")),"مستحق",(IF(J1669="تم السداد","تم السداد",0)))</f>
        <v>0</v>
      </c>
      <c r="K1669" s="5">
        <f t="shared" ref="K1669:K1732" ca="1" si="134">IF(F1669&gt;0,MONTH(TODAY()-H1669),0)</f>
        <v>0</v>
      </c>
      <c r="L1669" s="1">
        <f t="shared" si="131"/>
        <v>0</v>
      </c>
    </row>
    <row r="1670" spans="2:12">
      <c r="B1670" s="1" t="str">
        <f>IF($C1670&lt;&gt;"",MATCH($C1670,collection,0),"")</f>
        <v/>
      </c>
      <c r="F1670" s="1">
        <f t="shared" si="130"/>
        <v>0</v>
      </c>
      <c r="G1670" s="1">
        <f t="shared" si="132"/>
        <v>0</v>
      </c>
      <c r="H1670" s="4"/>
      <c r="I1670" s="2">
        <f t="shared" si="133"/>
        <v>0</v>
      </c>
      <c r="K1670" s="5">
        <f t="shared" ca="1" si="134"/>
        <v>0</v>
      </c>
      <c r="L1670" s="1">
        <f t="shared" si="131"/>
        <v>0</v>
      </c>
    </row>
    <row r="1671" spans="2:12">
      <c r="B1671" s="1" t="str">
        <f>IF($C1671&lt;&gt;"",MATCH($C1671,collection,0),"")</f>
        <v/>
      </c>
      <c r="F1671" s="1">
        <f t="shared" si="130"/>
        <v>0</v>
      </c>
      <c r="G1671" s="1">
        <f t="shared" si="132"/>
        <v>0</v>
      </c>
      <c r="H1671" s="4"/>
      <c r="I1671" s="2">
        <f t="shared" si="133"/>
        <v>0</v>
      </c>
      <c r="K1671" s="5">
        <f t="shared" ca="1" si="134"/>
        <v>0</v>
      </c>
      <c r="L1671" s="1">
        <f t="shared" si="131"/>
        <v>0</v>
      </c>
    </row>
    <row r="1672" spans="2:12">
      <c r="B1672" s="1" t="str">
        <f>IF($C1672&lt;&gt;"",MATCH($C1672,collection,0),"")</f>
        <v/>
      </c>
      <c r="F1672" s="1">
        <f t="shared" si="130"/>
        <v>0</v>
      </c>
      <c r="G1672" s="1">
        <f t="shared" si="132"/>
        <v>0</v>
      </c>
      <c r="H1672" s="4"/>
      <c r="I1672" s="2">
        <f t="shared" si="133"/>
        <v>0</v>
      </c>
      <c r="K1672" s="5">
        <f t="shared" ca="1" si="134"/>
        <v>0</v>
      </c>
      <c r="L1672" s="1">
        <f t="shared" si="131"/>
        <v>0</v>
      </c>
    </row>
    <row r="1673" spans="2:12">
      <c r="B1673" s="1" t="str">
        <f>IF($C1673&lt;&gt;"",MATCH($C1673,collection,0),"")</f>
        <v/>
      </c>
      <c r="F1673" s="1">
        <f t="shared" si="130"/>
        <v>0</v>
      </c>
      <c r="G1673" s="1">
        <f t="shared" si="132"/>
        <v>0</v>
      </c>
      <c r="H1673" s="4"/>
      <c r="I1673" s="2">
        <f t="shared" si="133"/>
        <v>0</v>
      </c>
      <c r="K1673" s="5">
        <f t="shared" ca="1" si="134"/>
        <v>0</v>
      </c>
      <c r="L1673" s="1">
        <f t="shared" si="131"/>
        <v>0</v>
      </c>
    </row>
    <row r="1674" spans="2:12">
      <c r="B1674" s="1" t="str">
        <f>IF($C1674&lt;&gt;"",MATCH($C1674,collection,0),"")</f>
        <v/>
      </c>
      <c r="F1674" s="1">
        <f t="shared" si="130"/>
        <v>0</v>
      </c>
      <c r="G1674" s="1">
        <f t="shared" si="132"/>
        <v>0</v>
      </c>
      <c r="H1674" s="4"/>
      <c r="I1674" s="2">
        <f t="shared" si="133"/>
        <v>0</v>
      </c>
      <c r="K1674" s="5">
        <f t="shared" ca="1" si="134"/>
        <v>0</v>
      </c>
      <c r="L1674" s="1">
        <f t="shared" si="131"/>
        <v>0</v>
      </c>
    </row>
    <row r="1675" spans="2:12">
      <c r="B1675" s="1" t="str">
        <f>IF($C1675&lt;&gt;"",MATCH($C1675,collection,0),"")</f>
        <v/>
      </c>
      <c r="F1675" s="1">
        <f t="shared" si="130"/>
        <v>0</v>
      </c>
      <c r="G1675" s="1">
        <f t="shared" si="132"/>
        <v>0</v>
      </c>
      <c r="H1675" s="4"/>
      <c r="I1675" s="2">
        <f t="shared" si="133"/>
        <v>0</v>
      </c>
      <c r="K1675" s="5">
        <f t="shared" ca="1" si="134"/>
        <v>0</v>
      </c>
      <c r="L1675" s="1">
        <f t="shared" si="131"/>
        <v>0</v>
      </c>
    </row>
    <row r="1676" spans="2:12">
      <c r="B1676" s="1" t="str">
        <f>IF($C1676&lt;&gt;"",MATCH($C1676,collection,0),"")</f>
        <v/>
      </c>
      <c r="F1676" s="1">
        <f t="shared" si="130"/>
        <v>0</v>
      </c>
      <c r="G1676" s="1">
        <f t="shared" si="132"/>
        <v>0</v>
      </c>
      <c r="H1676" s="4"/>
      <c r="I1676" s="2">
        <f t="shared" si="133"/>
        <v>0</v>
      </c>
      <c r="K1676" s="5">
        <f t="shared" ca="1" si="134"/>
        <v>0</v>
      </c>
      <c r="L1676" s="1">
        <f t="shared" si="131"/>
        <v>0</v>
      </c>
    </row>
    <row r="1677" spans="2:12">
      <c r="B1677" s="1" t="str">
        <f>IF($C1677&lt;&gt;"",MATCH($C1677,collection,0),"")</f>
        <v/>
      </c>
      <c r="F1677" s="1">
        <f t="shared" si="130"/>
        <v>0</v>
      </c>
      <c r="G1677" s="1">
        <f t="shared" si="132"/>
        <v>0</v>
      </c>
      <c r="H1677" s="4"/>
      <c r="I1677" s="2">
        <f t="shared" si="133"/>
        <v>0</v>
      </c>
      <c r="K1677" s="5">
        <f t="shared" ca="1" si="134"/>
        <v>0</v>
      </c>
      <c r="L1677" s="1">
        <f t="shared" si="131"/>
        <v>0</v>
      </c>
    </row>
    <row r="1678" spans="2:12">
      <c r="B1678" s="1" t="str">
        <f>IF($C1678&lt;&gt;"",MATCH($C1678,collection,0),"")</f>
        <v/>
      </c>
      <c r="F1678" s="1">
        <f t="shared" si="130"/>
        <v>0</v>
      </c>
      <c r="G1678" s="1">
        <f t="shared" si="132"/>
        <v>0</v>
      </c>
      <c r="H1678" s="4"/>
      <c r="I1678" s="2">
        <f t="shared" si="133"/>
        <v>0</v>
      </c>
      <c r="K1678" s="5">
        <f t="shared" ca="1" si="134"/>
        <v>0</v>
      </c>
      <c r="L1678" s="1">
        <f t="shared" si="131"/>
        <v>0</v>
      </c>
    </row>
    <row r="1679" spans="2:12">
      <c r="B1679" s="1" t="str">
        <f>IF($C1679&lt;&gt;"",MATCH($C1679,collection,0),"")</f>
        <v/>
      </c>
      <c r="F1679" s="1">
        <f t="shared" si="130"/>
        <v>0</v>
      </c>
      <c r="G1679" s="1">
        <f t="shared" si="132"/>
        <v>0</v>
      </c>
      <c r="H1679" s="4"/>
      <c r="I1679" s="2">
        <f t="shared" si="133"/>
        <v>0</v>
      </c>
      <c r="K1679" s="5">
        <f t="shared" ca="1" si="134"/>
        <v>0</v>
      </c>
      <c r="L1679" s="1">
        <f t="shared" si="131"/>
        <v>0</v>
      </c>
    </row>
    <row r="1680" spans="2:12">
      <c r="B1680" s="1" t="str">
        <f>IF($C1680&lt;&gt;"",MATCH($C1680,collection,0),"")</f>
        <v/>
      </c>
      <c r="F1680" s="1">
        <f t="shared" si="130"/>
        <v>0</v>
      </c>
      <c r="G1680" s="1">
        <f t="shared" si="132"/>
        <v>0</v>
      </c>
      <c r="H1680" s="4"/>
      <c r="I1680" s="2">
        <f t="shared" si="133"/>
        <v>0</v>
      </c>
      <c r="K1680" s="5">
        <f t="shared" ca="1" si="134"/>
        <v>0</v>
      </c>
      <c r="L1680" s="1">
        <f t="shared" si="131"/>
        <v>0</v>
      </c>
    </row>
    <row r="1681" spans="2:12">
      <c r="B1681" s="1" t="str">
        <f>IF($C1681&lt;&gt;"",MATCH($C1681,collection,0),"")</f>
        <v/>
      </c>
      <c r="F1681" s="1">
        <f t="shared" si="130"/>
        <v>0</v>
      </c>
      <c r="G1681" s="1">
        <f t="shared" si="132"/>
        <v>0</v>
      </c>
      <c r="H1681" s="4"/>
      <c r="I1681" s="2">
        <f t="shared" si="133"/>
        <v>0</v>
      </c>
      <c r="K1681" s="5">
        <f t="shared" ca="1" si="134"/>
        <v>0</v>
      </c>
      <c r="L1681" s="1">
        <f t="shared" si="131"/>
        <v>0</v>
      </c>
    </row>
    <row r="1682" spans="2:12">
      <c r="B1682" s="1" t="str">
        <f>IF($C1682&lt;&gt;"",MATCH($C1682,collection,0),"")</f>
        <v/>
      </c>
      <c r="F1682" s="1">
        <f t="shared" si="130"/>
        <v>0</v>
      </c>
      <c r="G1682" s="1">
        <f t="shared" si="132"/>
        <v>0</v>
      </c>
      <c r="H1682" s="4"/>
      <c r="I1682" s="2">
        <f t="shared" si="133"/>
        <v>0</v>
      </c>
      <c r="K1682" s="5">
        <f t="shared" ca="1" si="134"/>
        <v>0</v>
      </c>
      <c r="L1682" s="1">
        <f t="shared" si="131"/>
        <v>0</v>
      </c>
    </row>
    <row r="1683" spans="2:12">
      <c r="B1683" s="1" t="str">
        <f>IF($C1683&lt;&gt;"",MATCH($C1683,collection,0),"")</f>
        <v/>
      </c>
      <c r="F1683" s="1">
        <f t="shared" si="130"/>
        <v>0</v>
      </c>
      <c r="G1683" s="1">
        <f t="shared" si="132"/>
        <v>0</v>
      </c>
      <c r="H1683" s="4"/>
      <c r="I1683" s="2">
        <f t="shared" si="133"/>
        <v>0</v>
      </c>
      <c r="K1683" s="5">
        <f t="shared" ca="1" si="134"/>
        <v>0</v>
      </c>
      <c r="L1683" s="1">
        <f t="shared" si="131"/>
        <v>0</v>
      </c>
    </row>
    <row r="1684" spans="2:12">
      <c r="B1684" s="1" t="str">
        <f>IF($C1684&lt;&gt;"",MATCH($C1684,collection,0),"")</f>
        <v/>
      </c>
      <c r="F1684" s="1">
        <f t="shared" si="130"/>
        <v>0</v>
      </c>
      <c r="G1684" s="1">
        <f t="shared" si="132"/>
        <v>0</v>
      </c>
      <c r="H1684" s="4"/>
      <c r="I1684" s="2">
        <f t="shared" si="133"/>
        <v>0</v>
      </c>
      <c r="K1684" s="5">
        <f t="shared" ca="1" si="134"/>
        <v>0</v>
      </c>
      <c r="L1684" s="1">
        <f t="shared" si="131"/>
        <v>0</v>
      </c>
    </row>
    <row r="1685" spans="2:12">
      <c r="B1685" s="1" t="str">
        <f>IF($C1685&lt;&gt;"",MATCH($C1685,collection,0),"")</f>
        <v/>
      </c>
      <c r="F1685" s="1">
        <f t="shared" si="130"/>
        <v>0</v>
      </c>
      <c r="G1685" s="1">
        <f t="shared" si="132"/>
        <v>0</v>
      </c>
      <c r="H1685" s="4"/>
      <c r="I1685" s="2">
        <f t="shared" si="133"/>
        <v>0</v>
      </c>
      <c r="K1685" s="5">
        <f t="shared" ca="1" si="134"/>
        <v>0</v>
      </c>
      <c r="L1685" s="1">
        <f t="shared" si="131"/>
        <v>0</v>
      </c>
    </row>
    <row r="1686" spans="2:12">
      <c r="B1686" s="1" t="str">
        <f>IF($C1686&lt;&gt;"",MATCH($C1686,collection,0),"")</f>
        <v/>
      </c>
      <c r="F1686" s="1">
        <f t="shared" si="130"/>
        <v>0</v>
      </c>
      <c r="G1686" s="1">
        <f t="shared" si="132"/>
        <v>0</v>
      </c>
      <c r="H1686" s="4"/>
      <c r="I1686" s="2">
        <f t="shared" si="133"/>
        <v>0</v>
      </c>
      <c r="K1686" s="5">
        <f t="shared" ca="1" si="134"/>
        <v>0</v>
      </c>
      <c r="L1686" s="1">
        <f t="shared" si="131"/>
        <v>0</v>
      </c>
    </row>
    <row r="1687" spans="2:12">
      <c r="B1687" s="1" t="str">
        <f>IF($C1687&lt;&gt;"",MATCH($C1687,collection,0),"")</f>
        <v/>
      </c>
      <c r="F1687" s="1">
        <f t="shared" si="130"/>
        <v>0</v>
      </c>
      <c r="G1687" s="1">
        <f t="shared" si="132"/>
        <v>0</v>
      </c>
      <c r="H1687" s="4"/>
      <c r="I1687" s="2">
        <f t="shared" si="133"/>
        <v>0</v>
      </c>
      <c r="K1687" s="5">
        <f t="shared" ca="1" si="134"/>
        <v>0</v>
      </c>
      <c r="L1687" s="1">
        <f t="shared" si="131"/>
        <v>0</v>
      </c>
    </row>
    <row r="1688" spans="2:12">
      <c r="B1688" s="1" t="str">
        <f>IF($C1688&lt;&gt;"",MATCH($C1688,collection,0),"")</f>
        <v/>
      </c>
      <c r="F1688" s="1">
        <f t="shared" si="130"/>
        <v>0</v>
      </c>
      <c r="G1688" s="1">
        <f t="shared" si="132"/>
        <v>0</v>
      </c>
      <c r="H1688" s="4"/>
      <c r="I1688" s="2">
        <f t="shared" si="133"/>
        <v>0</v>
      </c>
      <c r="K1688" s="5">
        <f t="shared" ca="1" si="134"/>
        <v>0</v>
      </c>
      <c r="L1688" s="1">
        <f t="shared" si="131"/>
        <v>0</v>
      </c>
    </row>
    <row r="1689" spans="2:12">
      <c r="B1689" s="1" t="str">
        <f>IF($C1689&lt;&gt;"",MATCH($C1689,collection,0),"")</f>
        <v/>
      </c>
      <c r="F1689" s="1">
        <f t="shared" si="130"/>
        <v>0</v>
      </c>
      <c r="G1689" s="1">
        <f t="shared" si="132"/>
        <v>0</v>
      </c>
      <c r="H1689" s="4"/>
      <c r="I1689" s="2">
        <f t="shared" si="133"/>
        <v>0</v>
      </c>
      <c r="K1689" s="5">
        <f t="shared" ca="1" si="134"/>
        <v>0</v>
      </c>
      <c r="L1689" s="1">
        <f t="shared" si="131"/>
        <v>0</v>
      </c>
    </row>
    <row r="1690" spans="2:12">
      <c r="B1690" s="1" t="str">
        <f>IF($C1690&lt;&gt;"",MATCH($C1690,collection,0),"")</f>
        <v/>
      </c>
      <c r="F1690" s="1">
        <f t="shared" si="130"/>
        <v>0</v>
      </c>
      <c r="G1690" s="1">
        <f t="shared" si="132"/>
        <v>0</v>
      </c>
      <c r="H1690" s="4"/>
      <c r="I1690" s="2">
        <f t="shared" si="133"/>
        <v>0</v>
      </c>
      <c r="K1690" s="5">
        <f t="shared" ca="1" si="134"/>
        <v>0</v>
      </c>
      <c r="L1690" s="1">
        <f t="shared" si="131"/>
        <v>0</v>
      </c>
    </row>
    <row r="1691" spans="2:12">
      <c r="B1691" s="1" t="str">
        <f>IF($C1691&lt;&gt;"",MATCH($C1691,collection,0),"")</f>
        <v/>
      </c>
      <c r="F1691" s="1">
        <f t="shared" si="130"/>
        <v>0</v>
      </c>
      <c r="G1691" s="1">
        <f t="shared" si="132"/>
        <v>0</v>
      </c>
      <c r="H1691" s="4"/>
      <c r="I1691" s="2">
        <f t="shared" si="133"/>
        <v>0</v>
      </c>
      <c r="K1691" s="5">
        <f t="shared" ca="1" si="134"/>
        <v>0</v>
      </c>
      <c r="L1691" s="1">
        <f t="shared" si="131"/>
        <v>0</v>
      </c>
    </row>
    <row r="1692" spans="2:12">
      <c r="B1692" s="1" t="str">
        <f>IF($C1692&lt;&gt;"",MATCH($C1692,collection,0),"")</f>
        <v/>
      </c>
      <c r="F1692" s="1">
        <f t="shared" si="130"/>
        <v>0</v>
      </c>
      <c r="G1692" s="1">
        <f t="shared" si="132"/>
        <v>0</v>
      </c>
      <c r="H1692" s="4"/>
      <c r="I1692" s="2">
        <f t="shared" si="133"/>
        <v>0</v>
      </c>
      <c r="K1692" s="5">
        <f t="shared" ca="1" si="134"/>
        <v>0</v>
      </c>
      <c r="L1692" s="1">
        <f t="shared" si="131"/>
        <v>0</v>
      </c>
    </row>
    <row r="1693" spans="2:12">
      <c r="B1693" s="1" t="str">
        <f>IF($C1693&lt;&gt;"",MATCH($C1693,collection,0),"")</f>
        <v/>
      </c>
      <c r="F1693" s="1">
        <f t="shared" si="130"/>
        <v>0</v>
      </c>
      <c r="G1693" s="1">
        <f t="shared" si="132"/>
        <v>0</v>
      </c>
      <c r="H1693" s="4"/>
      <c r="I1693" s="2">
        <f t="shared" si="133"/>
        <v>0</v>
      </c>
      <c r="K1693" s="5">
        <f t="shared" ca="1" si="134"/>
        <v>0</v>
      </c>
      <c r="L1693" s="1">
        <f t="shared" si="131"/>
        <v>0</v>
      </c>
    </row>
    <row r="1694" spans="2:12">
      <c r="B1694" s="1" t="str">
        <f>IF($C1694&lt;&gt;"",MATCH($C1694,collection,0),"")</f>
        <v/>
      </c>
      <c r="F1694" s="1">
        <f t="shared" si="130"/>
        <v>0</v>
      </c>
      <c r="G1694" s="1">
        <f t="shared" si="132"/>
        <v>0</v>
      </c>
      <c r="H1694" s="4"/>
      <c r="I1694" s="2">
        <f t="shared" si="133"/>
        <v>0</v>
      </c>
      <c r="K1694" s="5">
        <f t="shared" ca="1" si="134"/>
        <v>0</v>
      </c>
      <c r="L1694" s="1">
        <f t="shared" si="131"/>
        <v>0</v>
      </c>
    </row>
    <row r="1695" spans="2:12">
      <c r="B1695" s="1" t="str">
        <f>IF($C1695&lt;&gt;"",MATCH($C1695,collection,0),"")</f>
        <v/>
      </c>
      <c r="F1695" s="1">
        <f t="shared" si="130"/>
        <v>0</v>
      </c>
      <c r="G1695" s="1">
        <f t="shared" si="132"/>
        <v>0</v>
      </c>
      <c r="H1695" s="4"/>
      <c r="I1695" s="2">
        <f t="shared" si="133"/>
        <v>0</v>
      </c>
      <c r="K1695" s="5">
        <f t="shared" ca="1" si="134"/>
        <v>0</v>
      </c>
      <c r="L1695" s="1">
        <f t="shared" si="131"/>
        <v>0</v>
      </c>
    </row>
    <row r="1696" spans="2:12">
      <c r="B1696" s="1" t="str">
        <f>IF($C1696&lt;&gt;"",MATCH($C1696,collection,0),"")</f>
        <v/>
      </c>
      <c r="F1696" s="1">
        <f t="shared" si="130"/>
        <v>0</v>
      </c>
      <c r="G1696" s="1">
        <f t="shared" si="132"/>
        <v>0</v>
      </c>
      <c r="H1696" s="4"/>
      <c r="I1696" s="2">
        <f t="shared" si="133"/>
        <v>0</v>
      </c>
      <c r="K1696" s="5">
        <f t="shared" ca="1" si="134"/>
        <v>0</v>
      </c>
      <c r="L1696" s="1">
        <f t="shared" si="131"/>
        <v>0</v>
      </c>
    </row>
    <row r="1697" spans="2:12">
      <c r="B1697" s="1" t="str">
        <f>IF($C1697&lt;&gt;"",MATCH($C1697,collection,0),"")</f>
        <v/>
      </c>
      <c r="F1697" s="1">
        <f t="shared" si="130"/>
        <v>0</v>
      </c>
      <c r="G1697" s="1">
        <f t="shared" si="132"/>
        <v>0</v>
      </c>
      <c r="H1697" s="4"/>
      <c r="I1697" s="2">
        <f t="shared" si="133"/>
        <v>0</v>
      </c>
      <c r="K1697" s="5">
        <f t="shared" ca="1" si="134"/>
        <v>0</v>
      </c>
      <c r="L1697" s="1">
        <f t="shared" si="131"/>
        <v>0</v>
      </c>
    </row>
    <row r="1698" spans="2:12">
      <c r="B1698" s="1" t="str">
        <f>IF($C1698&lt;&gt;"",MATCH($C1698,collection,0),"")</f>
        <v/>
      </c>
      <c r="F1698" s="1">
        <f t="shared" si="130"/>
        <v>0</v>
      </c>
      <c r="G1698" s="1">
        <f t="shared" si="132"/>
        <v>0</v>
      </c>
      <c r="H1698" s="4"/>
      <c r="I1698" s="2">
        <f t="shared" si="133"/>
        <v>0</v>
      </c>
      <c r="K1698" s="5">
        <f t="shared" ca="1" si="134"/>
        <v>0</v>
      </c>
      <c r="L1698" s="1">
        <f t="shared" si="131"/>
        <v>0</v>
      </c>
    </row>
    <row r="1699" spans="2:12">
      <c r="B1699" s="1" t="str">
        <f>IF($C1699&lt;&gt;"",MATCH($C1699,collection,0),"")</f>
        <v/>
      </c>
      <c r="F1699" s="1">
        <f t="shared" si="130"/>
        <v>0</v>
      </c>
      <c r="G1699" s="1">
        <f t="shared" si="132"/>
        <v>0</v>
      </c>
      <c r="H1699" s="4"/>
      <c r="I1699" s="2">
        <f t="shared" si="133"/>
        <v>0</v>
      </c>
      <c r="K1699" s="5">
        <f t="shared" ca="1" si="134"/>
        <v>0</v>
      </c>
      <c r="L1699" s="1">
        <f t="shared" si="131"/>
        <v>0</v>
      </c>
    </row>
    <row r="1700" spans="2:12">
      <c r="B1700" s="1" t="str">
        <f>IF($C1700&lt;&gt;"",MATCH($C1700,collection,0),"")</f>
        <v/>
      </c>
      <c r="F1700" s="1">
        <f t="shared" si="130"/>
        <v>0</v>
      </c>
      <c r="G1700" s="1">
        <f t="shared" si="132"/>
        <v>0</v>
      </c>
      <c r="H1700" s="4"/>
      <c r="I1700" s="2">
        <f t="shared" si="133"/>
        <v>0</v>
      </c>
      <c r="K1700" s="5">
        <f t="shared" ca="1" si="134"/>
        <v>0</v>
      </c>
      <c r="L1700" s="1">
        <f t="shared" si="131"/>
        <v>0</v>
      </c>
    </row>
    <row r="1701" spans="2:12">
      <c r="B1701" s="1" t="str">
        <f>IF($C1701&lt;&gt;"",MATCH($C1701,collection,0),"")</f>
        <v/>
      </c>
      <c r="F1701" s="1">
        <f t="shared" si="130"/>
        <v>0</v>
      </c>
      <c r="G1701" s="1">
        <f t="shared" si="132"/>
        <v>0</v>
      </c>
      <c r="H1701" s="4"/>
      <c r="I1701" s="2">
        <f t="shared" si="133"/>
        <v>0</v>
      </c>
      <c r="K1701" s="5">
        <f t="shared" ca="1" si="134"/>
        <v>0</v>
      </c>
      <c r="L1701" s="1">
        <f t="shared" si="131"/>
        <v>0</v>
      </c>
    </row>
    <row r="1702" spans="2:12">
      <c r="B1702" s="1" t="str">
        <f>IF($C1702&lt;&gt;"",MATCH($C1702,collection,0),"")</f>
        <v/>
      </c>
      <c r="F1702" s="1">
        <f t="shared" si="130"/>
        <v>0</v>
      </c>
      <c r="G1702" s="1">
        <f t="shared" si="132"/>
        <v>0</v>
      </c>
      <c r="H1702" s="4"/>
      <c r="I1702" s="2">
        <f t="shared" si="133"/>
        <v>0</v>
      </c>
      <c r="K1702" s="5">
        <f t="shared" ca="1" si="134"/>
        <v>0</v>
      </c>
      <c r="L1702" s="1">
        <f t="shared" si="131"/>
        <v>0</v>
      </c>
    </row>
    <row r="1703" spans="2:12">
      <c r="B1703" s="1" t="str">
        <f>IF($C1703&lt;&gt;"",MATCH($C1703,collection,0),"")</f>
        <v/>
      </c>
      <c r="F1703" s="1">
        <f t="shared" si="130"/>
        <v>0</v>
      </c>
      <c r="G1703" s="1">
        <f t="shared" si="132"/>
        <v>0</v>
      </c>
      <c r="H1703" s="4"/>
      <c r="I1703" s="2">
        <f t="shared" si="133"/>
        <v>0</v>
      </c>
      <c r="K1703" s="5">
        <f t="shared" ca="1" si="134"/>
        <v>0</v>
      </c>
      <c r="L1703" s="1">
        <f t="shared" si="131"/>
        <v>0</v>
      </c>
    </row>
    <row r="1704" spans="2:12">
      <c r="B1704" s="1" t="str">
        <f>IF($C1704&lt;&gt;"",MATCH($C1704,collection,0),"")</f>
        <v/>
      </c>
      <c r="F1704" s="1">
        <f t="shared" si="130"/>
        <v>0</v>
      </c>
      <c r="G1704" s="1">
        <f t="shared" si="132"/>
        <v>0</v>
      </c>
      <c r="H1704" s="4"/>
      <c r="I1704" s="2">
        <f t="shared" si="133"/>
        <v>0</v>
      </c>
      <c r="K1704" s="5">
        <f t="shared" ca="1" si="134"/>
        <v>0</v>
      </c>
      <c r="L1704" s="1">
        <f t="shared" si="131"/>
        <v>0</v>
      </c>
    </row>
    <row r="1705" spans="2:12">
      <c r="B1705" s="1" t="str">
        <f>IF($C1705&lt;&gt;"",MATCH($C1705,collection,0),"")</f>
        <v/>
      </c>
      <c r="F1705" s="1">
        <f t="shared" si="130"/>
        <v>0</v>
      </c>
      <c r="G1705" s="1">
        <f t="shared" si="132"/>
        <v>0</v>
      </c>
      <c r="H1705" s="4"/>
      <c r="I1705" s="2">
        <f t="shared" si="133"/>
        <v>0</v>
      </c>
      <c r="K1705" s="5">
        <f t="shared" ca="1" si="134"/>
        <v>0</v>
      </c>
      <c r="L1705" s="1">
        <f t="shared" si="131"/>
        <v>0</v>
      </c>
    </row>
    <row r="1706" spans="2:12">
      <c r="B1706" s="1" t="str">
        <f>IF($C1706&lt;&gt;"",MATCH($C1706,collection,0),"")</f>
        <v/>
      </c>
      <c r="F1706" s="1">
        <f t="shared" si="130"/>
        <v>0</v>
      </c>
      <c r="G1706" s="1">
        <f t="shared" si="132"/>
        <v>0</v>
      </c>
      <c r="H1706" s="4"/>
      <c r="I1706" s="2">
        <f t="shared" si="133"/>
        <v>0</v>
      </c>
      <c r="K1706" s="5">
        <f t="shared" ca="1" si="134"/>
        <v>0</v>
      </c>
      <c r="L1706" s="1">
        <f t="shared" si="131"/>
        <v>0</v>
      </c>
    </row>
    <row r="1707" spans="2:12">
      <c r="B1707" s="1" t="str">
        <f>IF($C1707&lt;&gt;"",MATCH($C1707,collection,0),"")</f>
        <v/>
      </c>
      <c r="F1707" s="1">
        <f t="shared" si="130"/>
        <v>0</v>
      </c>
      <c r="G1707" s="1">
        <f t="shared" si="132"/>
        <v>0</v>
      </c>
      <c r="H1707" s="4"/>
      <c r="I1707" s="2">
        <f t="shared" si="133"/>
        <v>0</v>
      </c>
      <c r="K1707" s="5">
        <f t="shared" ca="1" si="134"/>
        <v>0</v>
      </c>
      <c r="L1707" s="1">
        <f t="shared" si="131"/>
        <v>0</v>
      </c>
    </row>
    <row r="1708" spans="2:12">
      <c r="B1708" s="1" t="str">
        <f>IF($C1708&lt;&gt;"",MATCH($C1708,collection,0),"")</f>
        <v/>
      </c>
      <c r="F1708" s="1">
        <f t="shared" si="130"/>
        <v>0</v>
      </c>
      <c r="G1708" s="1">
        <f t="shared" si="132"/>
        <v>0</v>
      </c>
      <c r="H1708" s="4"/>
      <c r="I1708" s="2">
        <f t="shared" si="133"/>
        <v>0</v>
      </c>
      <c r="K1708" s="5">
        <f t="shared" ca="1" si="134"/>
        <v>0</v>
      </c>
      <c r="L1708" s="1">
        <f t="shared" si="131"/>
        <v>0</v>
      </c>
    </row>
    <row r="1709" spans="2:12">
      <c r="B1709" s="1" t="str">
        <f>IF($C1709&lt;&gt;"",MATCH($C1709,collection,0),"")</f>
        <v/>
      </c>
      <c r="F1709" s="1">
        <f t="shared" si="130"/>
        <v>0</v>
      </c>
      <c r="G1709" s="1">
        <f t="shared" si="132"/>
        <v>0</v>
      </c>
      <c r="H1709" s="4"/>
      <c r="I1709" s="2">
        <f t="shared" si="133"/>
        <v>0</v>
      </c>
      <c r="K1709" s="5">
        <f t="shared" ca="1" si="134"/>
        <v>0</v>
      </c>
      <c r="L1709" s="1">
        <f t="shared" si="131"/>
        <v>0</v>
      </c>
    </row>
    <row r="1710" spans="2:12">
      <c r="B1710" s="1" t="str">
        <f>IF($C1710&lt;&gt;"",MATCH($C1710,collection,0),"")</f>
        <v/>
      </c>
      <c r="F1710" s="1">
        <f t="shared" si="130"/>
        <v>0</v>
      </c>
      <c r="G1710" s="1">
        <f t="shared" si="132"/>
        <v>0</v>
      </c>
      <c r="H1710" s="4"/>
      <c r="I1710" s="2">
        <f t="shared" si="133"/>
        <v>0</v>
      </c>
      <c r="K1710" s="5">
        <f t="shared" ca="1" si="134"/>
        <v>0</v>
      </c>
      <c r="L1710" s="1">
        <f t="shared" si="131"/>
        <v>0</v>
      </c>
    </row>
    <row r="1711" spans="2:12">
      <c r="B1711" s="1" t="str">
        <f>IF($C1711&lt;&gt;"",MATCH($C1711,collection,0),"")</f>
        <v/>
      </c>
      <c r="F1711" s="1">
        <f t="shared" si="130"/>
        <v>0</v>
      </c>
      <c r="G1711" s="1">
        <f t="shared" si="132"/>
        <v>0</v>
      </c>
      <c r="H1711" s="4"/>
      <c r="I1711" s="2">
        <f t="shared" si="133"/>
        <v>0</v>
      </c>
      <c r="K1711" s="5">
        <f t="shared" ca="1" si="134"/>
        <v>0</v>
      </c>
      <c r="L1711" s="1">
        <f t="shared" si="131"/>
        <v>0</v>
      </c>
    </row>
    <row r="1712" spans="2:12">
      <c r="B1712" s="1" t="str">
        <f>IF($C1712&lt;&gt;"",MATCH($C1712,collection,0),"")</f>
        <v/>
      </c>
      <c r="F1712" s="1">
        <f t="shared" si="130"/>
        <v>0</v>
      </c>
      <c r="G1712" s="1">
        <f t="shared" si="132"/>
        <v>0</v>
      </c>
      <c r="H1712" s="4"/>
      <c r="I1712" s="2">
        <f t="shared" si="133"/>
        <v>0</v>
      </c>
      <c r="K1712" s="5">
        <f t="shared" ca="1" si="134"/>
        <v>0</v>
      </c>
      <c r="L1712" s="1">
        <f t="shared" si="131"/>
        <v>0</v>
      </c>
    </row>
    <row r="1713" spans="2:12">
      <c r="B1713" s="1" t="str">
        <f>IF($C1713&lt;&gt;"",MATCH($C1713,collection,0),"")</f>
        <v/>
      </c>
      <c r="F1713" s="1">
        <f t="shared" si="130"/>
        <v>0</v>
      </c>
      <c r="G1713" s="1">
        <f t="shared" si="132"/>
        <v>0</v>
      </c>
      <c r="H1713" s="4"/>
      <c r="I1713" s="2">
        <f t="shared" si="133"/>
        <v>0</v>
      </c>
      <c r="K1713" s="5">
        <f t="shared" ca="1" si="134"/>
        <v>0</v>
      </c>
      <c r="L1713" s="1">
        <f t="shared" si="131"/>
        <v>0</v>
      </c>
    </row>
    <row r="1714" spans="2:12">
      <c r="B1714" s="1" t="str">
        <f>IF($C1714&lt;&gt;"",MATCH($C1714,collection,0),"")</f>
        <v/>
      </c>
      <c r="F1714" s="1">
        <f t="shared" si="130"/>
        <v>0</v>
      </c>
      <c r="G1714" s="1">
        <f t="shared" si="132"/>
        <v>0</v>
      </c>
      <c r="H1714" s="4"/>
      <c r="I1714" s="2">
        <f t="shared" si="133"/>
        <v>0</v>
      </c>
      <c r="K1714" s="5">
        <f t="shared" ca="1" si="134"/>
        <v>0</v>
      </c>
      <c r="L1714" s="1">
        <f t="shared" si="131"/>
        <v>0</v>
      </c>
    </row>
    <row r="1715" spans="2:12">
      <c r="B1715" s="1" t="str">
        <f>IF($C1715&lt;&gt;"",MATCH($C1715,collection,0),"")</f>
        <v/>
      </c>
      <c r="F1715" s="1">
        <f t="shared" si="130"/>
        <v>0</v>
      </c>
      <c r="G1715" s="1">
        <f t="shared" si="132"/>
        <v>0</v>
      </c>
      <c r="H1715" s="4"/>
      <c r="I1715" s="2">
        <f t="shared" si="133"/>
        <v>0</v>
      </c>
      <c r="K1715" s="5">
        <f t="shared" ca="1" si="134"/>
        <v>0</v>
      </c>
      <c r="L1715" s="1">
        <f t="shared" si="131"/>
        <v>0</v>
      </c>
    </row>
    <row r="1716" spans="2:12">
      <c r="B1716" s="1" t="str">
        <f>IF($C1716&lt;&gt;"",MATCH($C1716,collection,0),"")</f>
        <v/>
      </c>
      <c r="F1716" s="1">
        <f t="shared" si="130"/>
        <v>0</v>
      </c>
      <c r="G1716" s="1">
        <f t="shared" si="132"/>
        <v>0</v>
      </c>
      <c r="H1716" s="4"/>
      <c r="I1716" s="2">
        <f t="shared" si="133"/>
        <v>0</v>
      </c>
      <c r="K1716" s="5">
        <f t="shared" ca="1" si="134"/>
        <v>0</v>
      </c>
      <c r="L1716" s="1">
        <f t="shared" si="131"/>
        <v>0</v>
      </c>
    </row>
    <row r="1717" spans="2:12">
      <c r="B1717" s="1" t="str">
        <f>IF($C1717&lt;&gt;"",MATCH($C1717,collection,0),"")</f>
        <v/>
      </c>
      <c r="F1717" s="1">
        <f t="shared" si="130"/>
        <v>0</v>
      </c>
      <c r="G1717" s="1">
        <f t="shared" si="132"/>
        <v>0</v>
      </c>
      <c r="H1717" s="4"/>
      <c r="I1717" s="2">
        <f t="shared" si="133"/>
        <v>0</v>
      </c>
      <c r="K1717" s="5">
        <f t="shared" ca="1" si="134"/>
        <v>0</v>
      </c>
      <c r="L1717" s="1">
        <f t="shared" si="131"/>
        <v>0</v>
      </c>
    </row>
    <row r="1718" spans="2:12">
      <c r="B1718" s="1" t="str">
        <f>IF($C1718&lt;&gt;"",MATCH($C1718,collection,0),"")</f>
        <v/>
      </c>
      <c r="F1718" s="1">
        <f t="shared" si="130"/>
        <v>0</v>
      </c>
      <c r="G1718" s="1">
        <f t="shared" si="132"/>
        <v>0</v>
      </c>
      <c r="H1718" s="4"/>
      <c r="I1718" s="2">
        <f t="shared" si="133"/>
        <v>0</v>
      </c>
      <c r="K1718" s="5">
        <f t="shared" ca="1" si="134"/>
        <v>0</v>
      </c>
      <c r="L1718" s="1">
        <f t="shared" si="131"/>
        <v>0</v>
      </c>
    </row>
    <row r="1719" spans="2:12">
      <c r="B1719" s="1" t="str">
        <f>IF($C1719&lt;&gt;"",MATCH($C1719,collection,0),"")</f>
        <v/>
      </c>
      <c r="F1719" s="1">
        <f t="shared" si="130"/>
        <v>0</v>
      </c>
      <c r="G1719" s="1">
        <f t="shared" si="132"/>
        <v>0</v>
      </c>
      <c r="H1719" s="4"/>
      <c r="I1719" s="2">
        <f t="shared" si="133"/>
        <v>0</v>
      </c>
      <c r="K1719" s="5">
        <f t="shared" ca="1" si="134"/>
        <v>0</v>
      </c>
      <c r="L1719" s="1">
        <f t="shared" si="131"/>
        <v>0</v>
      </c>
    </row>
    <row r="1720" spans="2:12">
      <c r="B1720" s="1" t="str">
        <f>IF($C1720&lt;&gt;"",MATCH($C1720,collection,0),"")</f>
        <v/>
      </c>
      <c r="F1720" s="1">
        <f t="shared" si="130"/>
        <v>0</v>
      </c>
      <c r="G1720" s="1">
        <f t="shared" si="132"/>
        <v>0</v>
      </c>
      <c r="H1720" s="4"/>
      <c r="I1720" s="2">
        <f t="shared" si="133"/>
        <v>0</v>
      </c>
      <c r="K1720" s="5">
        <f t="shared" ca="1" si="134"/>
        <v>0</v>
      </c>
      <c r="L1720" s="1">
        <f t="shared" si="131"/>
        <v>0</v>
      </c>
    </row>
    <row r="1721" spans="2:12">
      <c r="B1721" s="1" t="str">
        <f>IF($C1721&lt;&gt;"",MATCH($C1721,collection,0),"")</f>
        <v/>
      </c>
      <c r="F1721" s="1">
        <f t="shared" si="130"/>
        <v>0</v>
      </c>
      <c r="G1721" s="1">
        <f t="shared" si="132"/>
        <v>0</v>
      </c>
      <c r="H1721" s="4"/>
      <c r="I1721" s="2">
        <f t="shared" si="133"/>
        <v>0</v>
      </c>
      <c r="K1721" s="5">
        <f t="shared" ca="1" si="134"/>
        <v>0</v>
      </c>
      <c r="L1721" s="1">
        <f t="shared" si="131"/>
        <v>0</v>
      </c>
    </row>
    <row r="1722" spans="2:12">
      <c r="B1722" s="1" t="str">
        <f>IF($C1722&lt;&gt;"",MATCH($C1722,collection,0),"")</f>
        <v/>
      </c>
      <c r="F1722" s="1">
        <f t="shared" si="130"/>
        <v>0</v>
      </c>
      <c r="G1722" s="1">
        <f t="shared" si="132"/>
        <v>0</v>
      </c>
      <c r="H1722" s="4"/>
      <c r="I1722" s="2">
        <f t="shared" si="133"/>
        <v>0</v>
      </c>
      <c r="K1722" s="5">
        <f t="shared" ca="1" si="134"/>
        <v>0</v>
      </c>
      <c r="L1722" s="1">
        <f t="shared" si="131"/>
        <v>0</v>
      </c>
    </row>
    <row r="1723" spans="2:12">
      <c r="B1723" s="1" t="str">
        <f>IF($C1723&lt;&gt;"",MATCH($C1723,collection,0),"")</f>
        <v/>
      </c>
      <c r="F1723" s="1">
        <f t="shared" si="130"/>
        <v>0</v>
      </c>
      <c r="G1723" s="1">
        <f t="shared" si="132"/>
        <v>0</v>
      </c>
      <c r="H1723" s="4"/>
      <c r="I1723" s="2">
        <f t="shared" si="133"/>
        <v>0</v>
      </c>
      <c r="K1723" s="5">
        <f t="shared" ca="1" si="134"/>
        <v>0</v>
      </c>
      <c r="L1723" s="1">
        <f t="shared" si="131"/>
        <v>0</v>
      </c>
    </row>
    <row r="1724" spans="2:12">
      <c r="B1724" s="1" t="str">
        <f>IF($C1724&lt;&gt;"",MATCH($C1724,collection,0),"")</f>
        <v/>
      </c>
      <c r="F1724" s="1">
        <f t="shared" si="130"/>
        <v>0</v>
      </c>
      <c r="G1724" s="1">
        <f t="shared" si="132"/>
        <v>0</v>
      </c>
      <c r="H1724" s="4"/>
      <c r="I1724" s="2">
        <f t="shared" si="133"/>
        <v>0</v>
      </c>
      <c r="K1724" s="5">
        <f t="shared" ca="1" si="134"/>
        <v>0</v>
      </c>
      <c r="L1724" s="1">
        <f t="shared" si="131"/>
        <v>0</v>
      </c>
    </row>
    <row r="1725" spans="2:12">
      <c r="B1725" s="1" t="str">
        <f>IF($C1725&lt;&gt;"",MATCH($C1725,collection,0),"")</f>
        <v/>
      </c>
      <c r="F1725" s="1">
        <f t="shared" si="130"/>
        <v>0</v>
      </c>
      <c r="G1725" s="1">
        <f t="shared" si="132"/>
        <v>0</v>
      </c>
      <c r="H1725" s="4"/>
      <c r="I1725" s="2">
        <f t="shared" si="133"/>
        <v>0</v>
      </c>
      <c r="K1725" s="5">
        <f t="shared" ca="1" si="134"/>
        <v>0</v>
      </c>
      <c r="L1725" s="1">
        <f t="shared" si="131"/>
        <v>0</v>
      </c>
    </row>
    <row r="1726" spans="2:12">
      <c r="B1726" s="1" t="str">
        <f>IF($C1726&lt;&gt;"",MATCH($C1726,collection,0),"")</f>
        <v/>
      </c>
      <c r="F1726" s="1">
        <f t="shared" si="130"/>
        <v>0</v>
      </c>
      <c r="G1726" s="1">
        <f t="shared" si="132"/>
        <v>0</v>
      </c>
      <c r="H1726" s="4"/>
      <c r="I1726" s="2">
        <f t="shared" si="133"/>
        <v>0</v>
      </c>
      <c r="K1726" s="5">
        <f t="shared" ca="1" si="134"/>
        <v>0</v>
      </c>
      <c r="L1726" s="1">
        <f t="shared" si="131"/>
        <v>0</v>
      </c>
    </row>
    <row r="1727" spans="2:12">
      <c r="B1727" s="1" t="str">
        <f>IF($C1727&lt;&gt;"",MATCH($C1727,collection,0),"")</f>
        <v/>
      </c>
      <c r="F1727" s="1">
        <f t="shared" si="130"/>
        <v>0</v>
      </c>
      <c r="G1727" s="1">
        <f t="shared" si="132"/>
        <v>0</v>
      </c>
      <c r="H1727" s="4"/>
      <c r="I1727" s="2">
        <f t="shared" si="133"/>
        <v>0</v>
      </c>
      <c r="K1727" s="5">
        <f t="shared" ca="1" si="134"/>
        <v>0</v>
      </c>
      <c r="L1727" s="1">
        <f t="shared" si="131"/>
        <v>0</v>
      </c>
    </row>
    <row r="1728" spans="2:12">
      <c r="B1728" s="1" t="str">
        <f>IF($C1728&lt;&gt;"",MATCH($C1728,collection,0),"")</f>
        <v/>
      </c>
      <c r="F1728" s="1">
        <f t="shared" si="130"/>
        <v>0</v>
      </c>
      <c r="G1728" s="1">
        <f t="shared" si="132"/>
        <v>0</v>
      </c>
      <c r="H1728" s="4"/>
      <c r="I1728" s="2">
        <f t="shared" si="133"/>
        <v>0</v>
      </c>
      <c r="K1728" s="5">
        <f t="shared" ca="1" si="134"/>
        <v>0</v>
      </c>
      <c r="L1728" s="1">
        <f t="shared" si="131"/>
        <v>0</v>
      </c>
    </row>
    <row r="1729" spans="2:12">
      <c r="B1729" s="1" t="str">
        <f>IF($C1729&lt;&gt;"",MATCH($C1729,collection,0),"")</f>
        <v/>
      </c>
      <c r="F1729" s="1">
        <f t="shared" si="130"/>
        <v>0</v>
      </c>
      <c r="G1729" s="1">
        <f t="shared" si="132"/>
        <v>0</v>
      </c>
      <c r="H1729" s="4"/>
      <c r="I1729" s="2">
        <f t="shared" si="133"/>
        <v>0</v>
      </c>
      <c r="K1729" s="5">
        <f t="shared" ca="1" si="134"/>
        <v>0</v>
      </c>
      <c r="L1729" s="1">
        <f t="shared" si="131"/>
        <v>0</v>
      </c>
    </row>
    <row r="1730" spans="2:12">
      <c r="B1730" s="1" t="str">
        <f>IF($C1730&lt;&gt;"",MATCH($C1730,collection,0),"")</f>
        <v/>
      </c>
      <c r="F1730" s="1">
        <f t="shared" si="130"/>
        <v>0</v>
      </c>
      <c r="G1730" s="1">
        <f t="shared" si="132"/>
        <v>0</v>
      </c>
      <c r="H1730" s="4"/>
      <c r="I1730" s="2">
        <f t="shared" si="133"/>
        <v>0</v>
      </c>
      <c r="K1730" s="5">
        <f t="shared" ca="1" si="134"/>
        <v>0</v>
      </c>
      <c r="L1730" s="1">
        <f t="shared" si="131"/>
        <v>0</v>
      </c>
    </row>
    <row r="1731" spans="2:12">
      <c r="B1731" s="1" t="str">
        <f>IF($C1731&lt;&gt;"",MATCH($C1731,collection,0),"")</f>
        <v/>
      </c>
      <c r="F1731" s="1">
        <f t="shared" si="130"/>
        <v>0</v>
      </c>
      <c r="G1731" s="1">
        <f t="shared" si="132"/>
        <v>0</v>
      </c>
      <c r="H1731" s="4"/>
      <c r="I1731" s="2">
        <f t="shared" si="133"/>
        <v>0</v>
      </c>
      <c r="K1731" s="5">
        <f t="shared" ca="1" si="134"/>
        <v>0</v>
      </c>
      <c r="L1731" s="1">
        <f t="shared" si="131"/>
        <v>0</v>
      </c>
    </row>
    <row r="1732" spans="2:12">
      <c r="B1732" s="1" t="str">
        <f>IF($C1732&lt;&gt;"",MATCH($C1732,collection,0),"")</f>
        <v/>
      </c>
      <c r="F1732" s="1">
        <f t="shared" ref="F1732:F1795" si="135">D1732*3000</f>
        <v>0</v>
      </c>
      <c r="G1732" s="1">
        <f t="shared" si="132"/>
        <v>0</v>
      </c>
      <c r="H1732" s="4"/>
      <c r="I1732" s="2">
        <f t="shared" si="133"/>
        <v>0</v>
      </c>
      <c r="K1732" s="5">
        <f t="shared" ca="1" si="134"/>
        <v>0</v>
      </c>
      <c r="L1732" s="1">
        <f t="shared" ref="L1732:L1795" si="136">SUMIFS(G$4:G$5000,I$4:I$5000,"مستحق",C$4:C$5000,C1732)</f>
        <v>0</v>
      </c>
    </row>
    <row r="1733" spans="2:12">
      <c r="B1733" s="1" t="str">
        <f>IF($C1733&lt;&gt;"",MATCH($C1733,collection,0),"")</f>
        <v/>
      </c>
      <c r="F1733" s="1">
        <f t="shared" si="135"/>
        <v>0</v>
      </c>
      <c r="G1733" s="1">
        <f t="shared" ref="G1733:G1796" si="137">F1733/12</f>
        <v>0</v>
      </c>
      <c r="H1733" s="4"/>
      <c r="I1733" s="2">
        <f t="shared" ref="I1733:I1796" si="138">IF((OR(J1733="لم يتم السداد",J1733="متعثر")),"مستحق",(IF(J1733="تم السداد","تم السداد",0)))</f>
        <v>0</v>
      </c>
      <c r="K1733" s="5">
        <f t="shared" ref="K1733:K1796" ca="1" si="139">IF(F1733&gt;0,MONTH(TODAY()-H1733),0)</f>
        <v>0</v>
      </c>
      <c r="L1733" s="1">
        <f t="shared" si="136"/>
        <v>0</v>
      </c>
    </row>
    <row r="1734" spans="2:12">
      <c r="B1734" s="1" t="str">
        <f>IF($C1734&lt;&gt;"",MATCH($C1734,collection,0),"")</f>
        <v/>
      </c>
      <c r="F1734" s="1">
        <f t="shared" si="135"/>
        <v>0</v>
      </c>
      <c r="G1734" s="1">
        <f t="shared" si="137"/>
        <v>0</v>
      </c>
      <c r="H1734" s="4"/>
      <c r="I1734" s="2">
        <f t="shared" si="138"/>
        <v>0</v>
      </c>
      <c r="K1734" s="5">
        <f t="shared" ca="1" si="139"/>
        <v>0</v>
      </c>
      <c r="L1734" s="1">
        <f t="shared" si="136"/>
        <v>0</v>
      </c>
    </row>
    <row r="1735" spans="2:12">
      <c r="B1735" s="1" t="str">
        <f>IF($C1735&lt;&gt;"",MATCH($C1735,collection,0),"")</f>
        <v/>
      </c>
      <c r="F1735" s="1">
        <f t="shared" si="135"/>
        <v>0</v>
      </c>
      <c r="G1735" s="1">
        <f t="shared" si="137"/>
        <v>0</v>
      </c>
      <c r="H1735" s="4"/>
      <c r="I1735" s="2">
        <f t="shared" si="138"/>
        <v>0</v>
      </c>
      <c r="K1735" s="5">
        <f t="shared" ca="1" si="139"/>
        <v>0</v>
      </c>
      <c r="L1735" s="1">
        <f t="shared" si="136"/>
        <v>0</v>
      </c>
    </row>
    <row r="1736" spans="2:12">
      <c r="B1736" s="1" t="str">
        <f>IF($C1736&lt;&gt;"",MATCH($C1736,collection,0),"")</f>
        <v/>
      </c>
      <c r="F1736" s="1">
        <f t="shared" si="135"/>
        <v>0</v>
      </c>
      <c r="G1736" s="1">
        <f t="shared" si="137"/>
        <v>0</v>
      </c>
      <c r="H1736" s="4"/>
      <c r="I1736" s="2">
        <f t="shared" si="138"/>
        <v>0</v>
      </c>
      <c r="K1736" s="5">
        <f t="shared" ca="1" si="139"/>
        <v>0</v>
      </c>
      <c r="L1736" s="1">
        <f t="shared" si="136"/>
        <v>0</v>
      </c>
    </row>
    <row r="1737" spans="2:12">
      <c r="B1737" s="1" t="str">
        <f>IF($C1737&lt;&gt;"",MATCH($C1737,collection,0),"")</f>
        <v/>
      </c>
      <c r="F1737" s="1">
        <f t="shared" si="135"/>
        <v>0</v>
      </c>
      <c r="G1737" s="1">
        <f t="shared" si="137"/>
        <v>0</v>
      </c>
      <c r="H1737" s="4"/>
      <c r="I1737" s="2">
        <f t="shared" si="138"/>
        <v>0</v>
      </c>
      <c r="K1737" s="5">
        <f t="shared" ca="1" si="139"/>
        <v>0</v>
      </c>
      <c r="L1737" s="1">
        <f t="shared" si="136"/>
        <v>0</v>
      </c>
    </row>
    <row r="1738" spans="2:12">
      <c r="B1738" s="1" t="str">
        <f>IF($C1738&lt;&gt;"",MATCH($C1738,collection,0),"")</f>
        <v/>
      </c>
      <c r="F1738" s="1">
        <f t="shared" si="135"/>
        <v>0</v>
      </c>
      <c r="G1738" s="1">
        <f t="shared" si="137"/>
        <v>0</v>
      </c>
      <c r="H1738" s="4"/>
      <c r="I1738" s="2">
        <f t="shared" si="138"/>
        <v>0</v>
      </c>
      <c r="K1738" s="5">
        <f t="shared" ca="1" si="139"/>
        <v>0</v>
      </c>
      <c r="L1738" s="1">
        <f t="shared" si="136"/>
        <v>0</v>
      </c>
    </row>
    <row r="1739" spans="2:12">
      <c r="B1739" s="1" t="str">
        <f>IF($C1739&lt;&gt;"",MATCH($C1739,collection,0),"")</f>
        <v/>
      </c>
      <c r="F1739" s="1">
        <f t="shared" si="135"/>
        <v>0</v>
      </c>
      <c r="G1739" s="1">
        <f t="shared" si="137"/>
        <v>0</v>
      </c>
      <c r="H1739" s="4"/>
      <c r="I1739" s="2">
        <f t="shared" si="138"/>
        <v>0</v>
      </c>
      <c r="K1739" s="5">
        <f t="shared" ca="1" si="139"/>
        <v>0</v>
      </c>
      <c r="L1739" s="1">
        <f t="shared" si="136"/>
        <v>0</v>
      </c>
    </row>
    <row r="1740" spans="2:12">
      <c r="B1740" s="1" t="str">
        <f>IF($C1740&lt;&gt;"",MATCH($C1740,collection,0),"")</f>
        <v/>
      </c>
      <c r="F1740" s="1">
        <f t="shared" si="135"/>
        <v>0</v>
      </c>
      <c r="G1740" s="1">
        <f t="shared" si="137"/>
        <v>0</v>
      </c>
      <c r="H1740" s="4"/>
      <c r="I1740" s="2">
        <f t="shared" si="138"/>
        <v>0</v>
      </c>
      <c r="K1740" s="5">
        <f t="shared" ca="1" si="139"/>
        <v>0</v>
      </c>
      <c r="L1740" s="1">
        <f t="shared" si="136"/>
        <v>0</v>
      </c>
    </row>
    <row r="1741" spans="2:12">
      <c r="B1741" s="1" t="str">
        <f>IF($C1741&lt;&gt;"",MATCH($C1741,collection,0),"")</f>
        <v/>
      </c>
      <c r="F1741" s="1">
        <f t="shared" si="135"/>
        <v>0</v>
      </c>
      <c r="G1741" s="1">
        <f t="shared" si="137"/>
        <v>0</v>
      </c>
      <c r="H1741" s="4"/>
      <c r="I1741" s="2">
        <f t="shared" si="138"/>
        <v>0</v>
      </c>
      <c r="K1741" s="5">
        <f t="shared" ca="1" si="139"/>
        <v>0</v>
      </c>
      <c r="L1741" s="1">
        <f t="shared" si="136"/>
        <v>0</v>
      </c>
    </row>
    <row r="1742" spans="2:12">
      <c r="B1742" s="1" t="str">
        <f>IF($C1742&lt;&gt;"",MATCH($C1742,collection,0),"")</f>
        <v/>
      </c>
      <c r="F1742" s="1">
        <f t="shared" si="135"/>
        <v>0</v>
      </c>
      <c r="G1742" s="1">
        <f t="shared" si="137"/>
        <v>0</v>
      </c>
      <c r="H1742" s="4"/>
      <c r="I1742" s="2">
        <f t="shared" si="138"/>
        <v>0</v>
      </c>
      <c r="K1742" s="5">
        <f t="shared" ca="1" si="139"/>
        <v>0</v>
      </c>
      <c r="L1742" s="1">
        <f t="shared" si="136"/>
        <v>0</v>
      </c>
    </row>
    <row r="1743" spans="2:12">
      <c r="B1743" s="1" t="str">
        <f>IF($C1743&lt;&gt;"",MATCH($C1743,collection,0),"")</f>
        <v/>
      </c>
      <c r="F1743" s="1">
        <f t="shared" si="135"/>
        <v>0</v>
      </c>
      <c r="G1743" s="1">
        <f t="shared" si="137"/>
        <v>0</v>
      </c>
      <c r="H1743" s="4"/>
      <c r="I1743" s="2">
        <f t="shared" si="138"/>
        <v>0</v>
      </c>
      <c r="K1743" s="5">
        <f t="shared" ca="1" si="139"/>
        <v>0</v>
      </c>
      <c r="L1743" s="1">
        <f t="shared" si="136"/>
        <v>0</v>
      </c>
    </row>
    <row r="1744" spans="2:12">
      <c r="B1744" s="1" t="str">
        <f>IF($C1744&lt;&gt;"",MATCH($C1744,collection,0),"")</f>
        <v/>
      </c>
      <c r="F1744" s="1">
        <f t="shared" si="135"/>
        <v>0</v>
      </c>
      <c r="G1744" s="1">
        <f t="shared" si="137"/>
        <v>0</v>
      </c>
      <c r="H1744" s="4"/>
      <c r="I1744" s="2">
        <f t="shared" si="138"/>
        <v>0</v>
      </c>
      <c r="K1744" s="5">
        <f t="shared" ca="1" si="139"/>
        <v>0</v>
      </c>
      <c r="L1744" s="1">
        <f t="shared" si="136"/>
        <v>0</v>
      </c>
    </row>
    <row r="1745" spans="2:12">
      <c r="B1745" s="1" t="str">
        <f>IF($C1745&lt;&gt;"",MATCH($C1745,collection,0),"")</f>
        <v/>
      </c>
      <c r="F1745" s="1">
        <f t="shared" si="135"/>
        <v>0</v>
      </c>
      <c r="G1745" s="1">
        <f t="shared" si="137"/>
        <v>0</v>
      </c>
      <c r="H1745" s="4"/>
      <c r="I1745" s="2">
        <f t="shared" si="138"/>
        <v>0</v>
      </c>
      <c r="K1745" s="5">
        <f t="shared" ca="1" si="139"/>
        <v>0</v>
      </c>
      <c r="L1745" s="1">
        <f t="shared" si="136"/>
        <v>0</v>
      </c>
    </row>
    <row r="1746" spans="2:12">
      <c r="B1746" s="1" t="str">
        <f>IF($C1746&lt;&gt;"",MATCH($C1746,collection,0),"")</f>
        <v/>
      </c>
      <c r="F1746" s="1">
        <f t="shared" si="135"/>
        <v>0</v>
      </c>
      <c r="G1746" s="1">
        <f t="shared" si="137"/>
        <v>0</v>
      </c>
      <c r="H1746" s="4"/>
      <c r="I1746" s="2">
        <f t="shared" si="138"/>
        <v>0</v>
      </c>
      <c r="K1746" s="5">
        <f t="shared" ca="1" si="139"/>
        <v>0</v>
      </c>
      <c r="L1746" s="1">
        <f t="shared" si="136"/>
        <v>0</v>
      </c>
    </row>
    <row r="1747" spans="2:12">
      <c r="B1747" s="1" t="str">
        <f>IF($C1747&lt;&gt;"",MATCH($C1747,collection,0),"")</f>
        <v/>
      </c>
      <c r="F1747" s="1">
        <f t="shared" si="135"/>
        <v>0</v>
      </c>
      <c r="G1747" s="1">
        <f t="shared" si="137"/>
        <v>0</v>
      </c>
      <c r="H1747" s="4"/>
      <c r="I1747" s="2">
        <f t="shared" si="138"/>
        <v>0</v>
      </c>
      <c r="K1747" s="5">
        <f t="shared" ca="1" si="139"/>
        <v>0</v>
      </c>
      <c r="L1747" s="1">
        <f t="shared" si="136"/>
        <v>0</v>
      </c>
    </row>
    <row r="1748" spans="2:12">
      <c r="B1748" s="1" t="str">
        <f>IF($C1748&lt;&gt;"",MATCH($C1748,collection,0),"")</f>
        <v/>
      </c>
      <c r="F1748" s="1">
        <f t="shared" si="135"/>
        <v>0</v>
      </c>
      <c r="G1748" s="1">
        <f t="shared" si="137"/>
        <v>0</v>
      </c>
      <c r="H1748" s="4"/>
      <c r="I1748" s="2">
        <f t="shared" si="138"/>
        <v>0</v>
      </c>
      <c r="K1748" s="5">
        <f t="shared" ca="1" si="139"/>
        <v>0</v>
      </c>
      <c r="L1748" s="1">
        <f t="shared" si="136"/>
        <v>0</v>
      </c>
    </row>
    <row r="1749" spans="2:12">
      <c r="B1749" s="1" t="str">
        <f>IF($C1749&lt;&gt;"",MATCH($C1749,collection,0),"")</f>
        <v/>
      </c>
      <c r="F1749" s="1">
        <f t="shared" si="135"/>
        <v>0</v>
      </c>
      <c r="G1749" s="1">
        <f t="shared" si="137"/>
        <v>0</v>
      </c>
      <c r="H1749" s="4"/>
      <c r="I1749" s="2">
        <f t="shared" si="138"/>
        <v>0</v>
      </c>
      <c r="K1749" s="5">
        <f t="shared" ca="1" si="139"/>
        <v>0</v>
      </c>
      <c r="L1749" s="1">
        <f t="shared" si="136"/>
        <v>0</v>
      </c>
    </row>
    <row r="1750" spans="2:12">
      <c r="B1750" s="1" t="str">
        <f>IF($C1750&lt;&gt;"",MATCH($C1750,collection,0),"")</f>
        <v/>
      </c>
      <c r="F1750" s="1">
        <f t="shared" si="135"/>
        <v>0</v>
      </c>
      <c r="G1750" s="1">
        <f t="shared" si="137"/>
        <v>0</v>
      </c>
      <c r="H1750" s="4"/>
      <c r="I1750" s="2">
        <f t="shared" si="138"/>
        <v>0</v>
      </c>
      <c r="K1750" s="5">
        <f t="shared" ca="1" si="139"/>
        <v>0</v>
      </c>
      <c r="L1750" s="1">
        <f t="shared" si="136"/>
        <v>0</v>
      </c>
    </row>
    <row r="1751" spans="2:12">
      <c r="B1751" s="1" t="str">
        <f>IF($C1751&lt;&gt;"",MATCH($C1751,collection,0),"")</f>
        <v/>
      </c>
      <c r="F1751" s="1">
        <f t="shared" si="135"/>
        <v>0</v>
      </c>
      <c r="G1751" s="1">
        <f t="shared" si="137"/>
        <v>0</v>
      </c>
      <c r="H1751" s="4"/>
      <c r="I1751" s="2">
        <f t="shared" si="138"/>
        <v>0</v>
      </c>
      <c r="K1751" s="5">
        <f t="shared" ca="1" si="139"/>
        <v>0</v>
      </c>
      <c r="L1751" s="1">
        <f t="shared" si="136"/>
        <v>0</v>
      </c>
    </row>
    <row r="1752" spans="2:12">
      <c r="B1752" s="1" t="str">
        <f>IF($C1752&lt;&gt;"",MATCH($C1752,collection,0),"")</f>
        <v/>
      </c>
      <c r="F1752" s="1">
        <f t="shared" si="135"/>
        <v>0</v>
      </c>
      <c r="G1752" s="1">
        <f t="shared" si="137"/>
        <v>0</v>
      </c>
      <c r="H1752" s="4"/>
      <c r="I1752" s="2">
        <f t="shared" si="138"/>
        <v>0</v>
      </c>
      <c r="K1752" s="5">
        <f t="shared" ca="1" si="139"/>
        <v>0</v>
      </c>
      <c r="L1752" s="1">
        <f t="shared" si="136"/>
        <v>0</v>
      </c>
    </row>
    <row r="1753" spans="2:12">
      <c r="B1753" s="1" t="str">
        <f>IF($C1753&lt;&gt;"",MATCH($C1753,collection,0),"")</f>
        <v/>
      </c>
      <c r="F1753" s="1">
        <f t="shared" si="135"/>
        <v>0</v>
      </c>
      <c r="G1753" s="1">
        <f t="shared" si="137"/>
        <v>0</v>
      </c>
      <c r="H1753" s="4"/>
      <c r="I1753" s="2">
        <f t="shared" si="138"/>
        <v>0</v>
      </c>
      <c r="K1753" s="5">
        <f t="shared" ca="1" si="139"/>
        <v>0</v>
      </c>
      <c r="L1753" s="1">
        <f t="shared" si="136"/>
        <v>0</v>
      </c>
    </row>
    <row r="1754" spans="2:12">
      <c r="B1754" s="1" t="str">
        <f>IF($C1754&lt;&gt;"",MATCH($C1754,collection,0),"")</f>
        <v/>
      </c>
      <c r="F1754" s="1">
        <f t="shared" si="135"/>
        <v>0</v>
      </c>
      <c r="G1754" s="1">
        <f t="shared" si="137"/>
        <v>0</v>
      </c>
      <c r="H1754" s="4"/>
      <c r="I1754" s="2">
        <f t="shared" si="138"/>
        <v>0</v>
      </c>
      <c r="K1754" s="5">
        <f t="shared" ca="1" si="139"/>
        <v>0</v>
      </c>
      <c r="L1754" s="1">
        <f t="shared" si="136"/>
        <v>0</v>
      </c>
    </row>
    <row r="1755" spans="2:12">
      <c r="B1755" s="1" t="str">
        <f>IF($C1755&lt;&gt;"",MATCH($C1755,collection,0),"")</f>
        <v/>
      </c>
      <c r="F1755" s="1">
        <f t="shared" si="135"/>
        <v>0</v>
      </c>
      <c r="G1755" s="1">
        <f t="shared" si="137"/>
        <v>0</v>
      </c>
      <c r="H1755" s="4"/>
      <c r="I1755" s="2">
        <f t="shared" si="138"/>
        <v>0</v>
      </c>
      <c r="K1755" s="5">
        <f t="shared" ca="1" si="139"/>
        <v>0</v>
      </c>
      <c r="L1755" s="1">
        <f t="shared" si="136"/>
        <v>0</v>
      </c>
    </row>
    <row r="1756" spans="2:12">
      <c r="B1756" s="1" t="str">
        <f>IF($C1756&lt;&gt;"",MATCH($C1756,collection,0),"")</f>
        <v/>
      </c>
      <c r="F1756" s="1">
        <f t="shared" si="135"/>
        <v>0</v>
      </c>
      <c r="G1756" s="1">
        <f t="shared" si="137"/>
        <v>0</v>
      </c>
      <c r="H1756" s="4"/>
      <c r="I1756" s="2">
        <f t="shared" si="138"/>
        <v>0</v>
      </c>
      <c r="K1756" s="5">
        <f t="shared" ca="1" si="139"/>
        <v>0</v>
      </c>
      <c r="L1756" s="1">
        <f t="shared" si="136"/>
        <v>0</v>
      </c>
    </row>
    <row r="1757" spans="2:12">
      <c r="B1757" s="1" t="str">
        <f>IF($C1757&lt;&gt;"",MATCH($C1757,collection,0),"")</f>
        <v/>
      </c>
      <c r="F1757" s="1">
        <f t="shared" si="135"/>
        <v>0</v>
      </c>
      <c r="G1757" s="1">
        <f t="shared" si="137"/>
        <v>0</v>
      </c>
      <c r="H1757" s="4"/>
      <c r="I1757" s="2">
        <f t="shared" si="138"/>
        <v>0</v>
      </c>
      <c r="K1757" s="5">
        <f t="shared" ca="1" si="139"/>
        <v>0</v>
      </c>
      <c r="L1757" s="1">
        <f t="shared" si="136"/>
        <v>0</v>
      </c>
    </row>
    <row r="1758" spans="2:12">
      <c r="B1758" s="1" t="str">
        <f>IF($C1758&lt;&gt;"",MATCH($C1758,collection,0),"")</f>
        <v/>
      </c>
      <c r="F1758" s="1">
        <f t="shared" si="135"/>
        <v>0</v>
      </c>
      <c r="G1758" s="1">
        <f t="shared" si="137"/>
        <v>0</v>
      </c>
      <c r="H1758" s="4"/>
      <c r="I1758" s="2">
        <f t="shared" si="138"/>
        <v>0</v>
      </c>
      <c r="K1758" s="5">
        <f t="shared" ca="1" si="139"/>
        <v>0</v>
      </c>
      <c r="L1758" s="1">
        <f t="shared" si="136"/>
        <v>0</v>
      </c>
    </row>
    <row r="1759" spans="2:12">
      <c r="B1759" s="1" t="str">
        <f>IF($C1759&lt;&gt;"",MATCH($C1759,collection,0),"")</f>
        <v/>
      </c>
      <c r="F1759" s="1">
        <f t="shared" si="135"/>
        <v>0</v>
      </c>
      <c r="G1759" s="1">
        <f t="shared" si="137"/>
        <v>0</v>
      </c>
      <c r="H1759" s="4"/>
      <c r="I1759" s="2">
        <f t="shared" si="138"/>
        <v>0</v>
      </c>
      <c r="K1759" s="5">
        <f t="shared" ca="1" si="139"/>
        <v>0</v>
      </c>
      <c r="L1759" s="1">
        <f t="shared" si="136"/>
        <v>0</v>
      </c>
    </row>
    <row r="1760" spans="2:12">
      <c r="B1760" s="1" t="str">
        <f>IF($C1760&lt;&gt;"",MATCH($C1760,collection,0),"")</f>
        <v/>
      </c>
      <c r="F1760" s="1">
        <f t="shared" si="135"/>
        <v>0</v>
      </c>
      <c r="G1760" s="1">
        <f t="shared" si="137"/>
        <v>0</v>
      </c>
      <c r="H1760" s="4"/>
      <c r="I1760" s="2">
        <f t="shared" si="138"/>
        <v>0</v>
      </c>
      <c r="K1760" s="5">
        <f t="shared" ca="1" si="139"/>
        <v>0</v>
      </c>
      <c r="L1760" s="1">
        <f t="shared" si="136"/>
        <v>0</v>
      </c>
    </row>
    <row r="1761" spans="2:12">
      <c r="B1761" s="1" t="str">
        <f>IF($C1761&lt;&gt;"",MATCH($C1761,collection,0),"")</f>
        <v/>
      </c>
      <c r="F1761" s="1">
        <f t="shared" si="135"/>
        <v>0</v>
      </c>
      <c r="G1761" s="1">
        <f t="shared" si="137"/>
        <v>0</v>
      </c>
      <c r="H1761" s="4"/>
      <c r="I1761" s="2">
        <f t="shared" si="138"/>
        <v>0</v>
      </c>
      <c r="K1761" s="5">
        <f t="shared" ca="1" si="139"/>
        <v>0</v>
      </c>
      <c r="L1761" s="1">
        <f t="shared" si="136"/>
        <v>0</v>
      </c>
    </row>
    <row r="1762" spans="2:12">
      <c r="B1762" s="1" t="str">
        <f>IF($C1762&lt;&gt;"",MATCH($C1762,collection,0),"")</f>
        <v/>
      </c>
      <c r="F1762" s="1">
        <f t="shared" si="135"/>
        <v>0</v>
      </c>
      <c r="G1762" s="1">
        <f t="shared" si="137"/>
        <v>0</v>
      </c>
      <c r="H1762" s="4"/>
      <c r="I1762" s="2">
        <f t="shared" si="138"/>
        <v>0</v>
      </c>
      <c r="K1762" s="5">
        <f t="shared" ca="1" si="139"/>
        <v>0</v>
      </c>
      <c r="L1762" s="1">
        <f t="shared" si="136"/>
        <v>0</v>
      </c>
    </row>
    <row r="1763" spans="2:12">
      <c r="B1763" s="1" t="str">
        <f>IF($C1763&lt;&gt;"",MATCH($C1763,collection,0),"")</f>
        <v/>
      </c>
      <c r="F1763" s="1">
        <f t="shared" si="135"/>
        <v>0</v>
      </c>
      <c r="G1763" s="1">
        <f t="shared" si="137"/>
        <v>0</v>
      </c>
      <c r="H1763" s="4"/>
      <c r="I1763" s="2">
        <f t="shared" si="138"/>
        <v>0</v>
      </c>
      <c r="K1763" s="5">
        <f t="shared" ca="1" si="139"/>
        <v>0</v>
      </c>
      <c r="L1763" s="1">
        <f t="shared" si="136"/>
        <v>0</v>
      </c>
    </row>
    <row r="1764" spans="2:12">
      <c r="B1764" s="1" t="str">
        <f>IF($C1764&lt;&gt;"",MATCH($C1764,collection,0),"")</f>
        <v/>
      </c>
      <c r="F1764" s="1">
        <f t="shared" si="135"/>
        <v>0</v>
      </c>
      <c r="G1764" s="1">
        <f t="shared" si="137"/>
        <v>0</v>
      </c>
      <c r="H1764" s="4"/>
      <c r="I1764" s="2">
        <f t="shared" si="138"/>
        <v>0</v>
      </c>
      <c r="K1764" s="5">
        <f t="shared" ca="1" si="139"/>
        <v>0</v>
      </c>
      <c r="L1764" s="1">
        <f t="shared" si="136"/>
        <v>0</v>
      </c>
    </row>
    <row r="1765" spans="2:12">
      <c r="B1765" s="1" t="str">
        <f>IF($C1765&lt;&gt;"",MATCH($C1765,collection,0),"")</f>
        <v/>
      </c>
      <c r="F1765" s="1">
        <f t="shared" si="135"/>
        <v>0</v>
      </c>
      <c r="G1765" s="1">
        <f t="shared" si="137"/>
        <v>0</v>
      </c>
      <c r="H1765" s="4"/>
      <c r="I1765" s="2">
        <f t="shared" si="138"/>
        <v>0</v>
      </c>
      <c r="K1765" s="5">
        <f t="shared" ca="1" si="139"/>
        <v>0</v>
      </c>
      <c r="L1765" s="1">
        <f t="shared" si="136"/>
        <v>0</v>
      </c>
    </row>
    <row r="1766" spans="2:12">
      <c r="B1766" s="1" t="str">
        <f>IF($C1766&lt;&gt;"",MATCH($C1766,collection,0),"")</f>
        <v/>
      </c>
      <c r="F1766" s="1">
        <f t="shared" si="135"/>
        <v>0</v>
      </c>
      <c r="G1766" s="1">
        <f t="shared" si="137"/>
        <v>0</v>
      </c>
      <c r="H1766" s="4"/>
      <c r="I1766" s="2">
        <f t="shared" si="138"/>
        <v>0</v>
      </c>
      <c r="K1766" s="5">
        <f t="shared" ca="1" si="139"/>
        <v>0</v>
      </c>
      <c r="L1766" s="1">
        <f t="shared" si="136"/>
        <v>0</v>
      </c>
    </row>
    <row r="1767" spans="2:12">
      <c r="B1767" s="1" t="str">
        <f>IF($C1767&lt;&gt;"",MATCH($C1767,collection,0),"")</f>
        <v/>
      </c>
      <c r="F1767" s="1">
        <f t="shared" si="135"/>
        <v>0</v>
      </c>
      <c r="G1767" s="1">
        <f t="shared" si="137"/>
        <v>0</v>
      </c>
      <c r="H1767" s="4"/>
      <c r="I1767" s="2">
        <f t="shared" si="138"/>
        <v>0</v>
      </c>
      <c r="K1767" s="5">
        <f t="shared" ca="1" si="139"/>
        <v>0</v>
      </c>
      <c r="L1767" s="1">
        <f t="shared" si="136"/>
        <v>0</v>
      </c>
    </row>
    <row r="1768" spans="2:12">
      <c r="B1768" s="1" t="str">
        <f>IF($C1768&lt;&gt;"",MATCH($C1768,collection,0),"")</f>
        <v/>
      </c>
      <c r="F1768" s="1">
        <f t="shared" si="135"/>
        <v>0</v>
      </c>
      <c r="G1768" s="1">
        <f t="shared" si="137"/>
        <v>0</v>
      </c>
      <c r="H1768" s="4"/>
      <c r="I1768" s="2">
        <f t="shared" si="138"/>
        <v>0</v>
      </c>
      <c r="K1768" s="5">
        <f t="shared" ca="1" si="139"/>
        <v>0</v>
      </c>
      <c r="L1768" s="1">
        <f t="shared" si="136"/>
        <v>0</v>
      </c>
    </row>
    <row r="1769" spans="2:12">
      <c r="B1769" s="1" t="str">
        <f>IF($C1769&lt;&gt;"",MATCH($C1769,collection,0),"")</f>
        <v/>
      </c>
      <c r="F1769" s="1">
        <f t="shared" si="135"/>
        <v>0</v>
      </c>
      <c r="G1769" s="1">
        <f t="shared" si="137"/>
        <v>0</v>
      </c>
      <c r="H1769" s="4"/>
      <c r="I1769" s="2">
        <f t="shared" si="138"/>
        <v>0</v>
      </c>
      <c r="K1769" s="5">
        <f t="shared" ca="1" si="139"/>
        <v>0</v>
      </c>
      <c r="L1769" s="1">
        <f t="shared" si="136"/>
        <v>0</v>
      </c>
    </row>
    <row r="1770" spans="2:12">
      <c r="B1770" s="1" t="str">
        <f>IF($C1770&lt;&gt;"",MATCH($C1770,collection,0),"")</f>
        <v/>
      </c>
      <c r="F1770" s="1">
        <f t="shared" si="135"/>
        <v>0</v>
      </c>
      <c r="G1770" s="1">
        <f t="shared" si="137"/>
        <v>0</v>
      </c>
      <c r="H1770" s="4"/>
      <c r="I1770" s="2">
        <f t="shared" si="138"/>
        <v>0</v>
      </c>
      <c r="K1770" s="5">
        <f t="shared" ca="1" si="139"/>
        <v>0</v>
      </c>
      <c r="L1770" s="1">
        <f t="shared" si="136"/>
        <v>0</v>
      </c>
    </row>
    <row r="1771" spans="2:12">
      <c r="B1771" s="1" t="str">
        <f>IF($C1771&lt;&gt;"",MATCH($C1771,collection,0),"")</f>
        <v/>
      </c>
      <c r="F1771" s="1">
        <f t="shared" si="135"/>
        <v>0</v>
      </c>
      <c r="G1771" s="1">
        <f t="shared" si="137"/>
        <v>0</v>
      </c>
      <c r="H1771" s="4"/>
      <c r="I1771" s="2">
        <f t="shared" si="138"/>
        <v>0</v>
      </c>
      <c r="K1771" s="5">
        <f t="shared" ca="1" si="139"/>
        <v>0</v>
      </c>
      <c r="L1771" s="1">
        <f t="shared" si="136"/>
        <v>0</v>
      </c>
    </row>
    <row r="1772" spans="2:12">
      <c r="B1772" s="1" t="str">
        <f>IF($C1772&lt;&gt;"",MATCH($C1772,collection,0),"")</f>
        <v/>
      </c>
      <c r="F1772" s="1">
        <f t="shared" si="135"/>
        <v>0</v>
      </c>
      <c r="G1772" s="1">
        <f t="shared" si="137"/>
        <v>0</v>
      </c>
      <c r="H1772" s="4"/>
      <c r="I1772" s="2">
        <f t="shared" si="138"/>
        <v>0</v>
      </c>
      <c r="K1772" s="5">
        <f t="shared" ca="1" si="139"/>
        <v>0</v>
      </c>
      <c r="L1772" s="1">
        <f t="shared" si="136"/>
        <v>0</v>
      </c>
    </row>
    <row r="1773" spans="2:12">
      <c r="B1773" s="1" t="str">
        <f>IF($C1773&lt;&gt;"",MATCH($C1773,collection,0),"")</f>
        <v/>
      </c>
      <c r="F1773" s="1">
        <f t="shared" si="135"/>
        <v>0</v>
      </c>
      <c r="G1773" s="1">
        <f t="shared" si="137"/>
        <v>0</v>
      </c>
      <c r="H1773" s="4"/>
      <c r="I1773" s="2">
        <f t="shared" si="138"/>
        <v>0</v>
      </c>
      <c r="K1773" s="5">
        <f t="shared" ca="1" si="139"/>
        <v>0</v>
      </c>
      <c r="L1773" s="1">
        <f t="shared" si="136"/>
        <v>0</v>
      </c>
    </row>
    <row r="1774" spans="2:12">
      <c r="B1774" s="1" t="str">
        <f>IF($C1774&lt;&gt;"",MATCH($C1774,collection,0),"")</f>
        <v/>
      </c>
      <c r="F1774" s="1">
        <f t="shared" si="135"/>
        <v>0</v>
      </c>
      <c r="G1774" s="1">
        <f t="shared" si="137"/>
        <v>0</v>
      </c>
      <c r="H1774" s="4"/>
      <c r="I1774" s="2">
        <f t="shared" si="138"/>
        <v>0</v>
      </c>
      <c r="K1774" s="5">
        <f t="shared" ca="1" si="139"/>
        <v>0</v>
      </c>
      <c r="L1774" s="1">
        <f t="shared" si="136"/>
        <v>0</v>
      </c>
    </row>
    <row r="1775" spans="2:12">
      <c r="B1775" s="1" t="str">
        <f>IF($C1775&lt;&gt;"",MATCH($C1775,collection,0),"")</f>
        <v/>
      </c>
      <c r="F1775" s="1">
        <f t="shared" si="135"/>
        <v>0</v>
      </c>
      <c r="G1775" s="1">
        <f t="shared" si="137"/>
        <v>0</v>
      </c>
      <c r="H1775" s="4"/>
      <c r="I1775" s="2">
        <f t="shared" si="138"/>
        <v>0</v>
      </c>
      <c r="K1775" s="5">
        <f t="shared" ca="1" si="139"/>
        <v>0</v>
      </c>
      <c r="L1775" s="1">
        <f t="shared" si="136"/>
        <v>0</v>
      </c>
    </row>
    <row r="1776" spans="2:12">
      <c r="B1776" s="1" t="str">
        <f>IF($C1776&lt;&gt;"",MATCH($C1776,collection,0),"")</f>
        <v/>
      </c>
      <c r="F1776" s="1">
        <f t="shared" si="135"/>
        <v>0</v>
      </c>
      <c r="G1776" s="1">
        <f t="shared" si="137"/>
        <v>0</v>
      </c>
      <c r="H1776" s="4"/>
      <c r="I1776" s="2">
        <f t="shared" si="138"/>
        <v>0</v>
      </c>
      <c r="K1776" s="5">
        <f t="shared" ca="1" si="139"/>
        <v>0</v>
      </c>
      <c r="L1776" s="1">
        <f t="shared" si="136"/>
        <v>0</v>
      </c>
    </row>
    <row r="1777" spans="2:12">
      <c r="B1777" s="1" t="str">
        <f>IF($C1777&lt;&gt;"",MATCH($C1777,collection,0),"")</f>
        <v/>
      </c>
      <c r="F1777" s="1">
        <f t="shared" si="135"/>
        <v>0</v>
      </c>
      <c r="G1777" s="1">
        <f t="shared" si="137"/>
        <v>0</v>
      </c>
      <c r="H1777" s="4"/>
      <c r="I1777" s="2">
        <f t="shared" si="138"/>
        <v>0</v>
      </c>
      <c r="K1777" s="5">
        <f t="shared" ca="1" si="139"/>
        <v>0</v>
      </c>
      <c r="L1777" s="1">
        <f t="shared" si="136"/>
        <v>0</v>
      </c>
    </row>
    <row r="1778" spans="2:12">
      <c r="B1778" s="1" t="str">
        <f>IF($C1778&lt;&gt;"",MATCH($C1778,collection,0),"")</f>
        <v/>
      </c>
      <c r="F1778" s="1">
        <f t="shared" si="135"/>
        <v>0</v>
      </c>
      <c r="G1778" s="1">
        <f t="shared" si="137"/>
        <v>0</v>
      </c>
      <c r="H1778" s="4"/>
      <c r="I1778" s="2">
        <f t="shared" si="138"/>
        <v>0</v>
      </c>
      <c r="K1778" s="5">
        <f t="shared" ca="1" si="139"/>
        <v>0</v>
      </c>
      <c r="L1778" s="1">
        <f t="shared" si="136"/>
        <v>0</v>
      </c>
    </row>
    <row r="1779" spans="2:12">
      <c r="B1779" s="1" t="str">
        <f>IF($C1779&lt;&gt;"",MATCH($C1779,collection,0),"")</f>
        <v/>
      </c>
      <c r="F1779" s="1">
        <f t="shared" si="135"/>
        <v>0</v>
      </c>
      <c r="G1779" s="1">
        <f t="shared" si="137"/>
        <v>0</v>
      </c>
      <c r="H1779" s="4"/>
      <c r="I1779" s="2">
        <f t="shared" si="138"/>
        <v>0</v>
      </c>
      <c r="K1779" s="5">
        <f t="shared" ca="1" si="139"/>
        <v>0</v>
      </c>
      <c r="L1779" s="1">
        <f t="shared" si="136"/>
        <v>0</v>
      </c>
    </row>
    <row r="1780" spans="2:12">
      <c r="B1780" s="1" t="str">
        <f>IF($C1780&lt;&gt;"",MATCH($C1780,collection,0),"")</f>
        <v/>
      </c>
      <c r="F1780" s="1">
        <f t="shared" si="135"/>
        <v>0</v>
      </c>
      <c r="G1780" s="1">
        <f t="shared" si="137"/>
        <v>0</v>
      </c>
      <c r="H1780" s="4"/>
      <c r="I1780" s="2">
        <f t="shared" si="138"/>
        <v>0</v>
      </c>
      <c r="K1780" s="5">
        <f t="shared" ca="1" si="139"/>
        <v>0</v>
      </c>
      <c r="L1780" s="1">
        <f t="shared" si="136"/>
        <v>0</v>
      </c>
    </row>
    <row r="1781" spans="2:12">
      <c r="B1781" s="1" t="str">
        <f>IF($C1781&lt;&gt;"",MATCH($C1781,collection,0),"")</f>
        <v/>
      </c>
      <c r="F1781" s="1">
        <f t="shared" si="135"/>
        <v>0</v>
      </c>
      <c r="G1781" s="1">
        <f t="shared" si="137"/>
        <v>0</v>
      </c>
      <c r="H1781" s="4"/>
      <c r="I1781" s="2">
        <f t="shared" si="138"/>
        <v>0</v>
      </c>
      <c r="K1781" s="5">
        <f t="shared" ca="1" si="139"/>
        <v>0</v>
      </c>
      <c r="L1781" s="1">
        <f t="shared" si="136"/>
        <v>0</v>
      </c>
    </row>
    <row r="1782" spans="2:12">
      <c r="B1782" s="1" t="str">
        <f>IF($C1782&lt;&gt;"",MATCH($C1782,collection,0),"")</f>
        <v/>
      </c>
      <c r="F1782" s="1">
        <f t="shared" si="135"/>
        <v>0</v>
      </c>
      <c r="G1782" s="1">
        <f t="shared" si="137"/>
        <v>0</v>
      </c>
      <c r="H1782" s="4"/>
      <c r="I1782" s="2">
        <f t="shared" si="138"/>
        <v>0</v>
      </c>
      <c r="K1782" s="5">
        <f t="shared" ca="1" si="139"/>
        <v>0</v>
      </c>
      <c r="L1782" s="1">
        <f t="shared" si="136"/>
        <v>0</v>
      </c>
    </row>
    <row r="1783" spans="2:12">
      <c r="B1783" s="1" t="str">
        <f>IF($C1783&lt;&gt;"",MATCH($C1783,collection,0),"")</f>
        <v/>
      </c>
      <c r="F1783" s="1">
        <f t="shared" si="135"/>
        <v>0</v>
      </c>
      <c r="G1783" s="1">
        <f t="shared" si="137"/>
        <v>0</v>
      </c>
      <c r="H1783" s="4"/>
      <c r="I1783" s="2">
        <f t="shared" si="138"/>
        <v>0</v>
      </c>
      <c r="K1783" s="5">
        <f t="shared" ca="1" si="139"/>
        <v>0</v>
      </c>
      <c r="L1783" s="1">
        <f t="shared" si="136"/>
        <v>0</v>
      </c>
    </row>
    <row r="1784" spans="2:12">
      <c r="B1784" s="1" t="str">
        <f>IF($C1784&lt;&gt;"",MATCH($C1784,collection,0),"")</f>
        <v/>
      </c>
      <c r="F1784" s="1">
        <f t="shared" si="135"/>
        <v>0</v>
      </c>
      <c r="G1784" s="1">
        <f t="shared" si="137"/>
        <v>0</v>
      </c>
      <c r="H1784" s="4"/>
      <c r="I1784" s="2">
        <f t="shared" si="138"/>
        <v>0</v>
      </c>
      <c r="K1784" s="5">
        <f t="shared" ca="1" si="139"/>
        <v>0</v>
      </c>
      <c r="L1784" s="1">
        <f t="shared" si="136"/>
        <v>0</v>
      </c>
    </row>
    <row r="1785" spans="2:12">
      <c r="B1785" s="1" t="str">
        <f>IF($C1785&lt;&gt;"",MATCH($C1785,collection,0),"")</f>
        <v/>
      </c>
      <c r="F1785" s="1">
        <f t="shared" si="135"/>
        <v>0</v>
      </c>
      <c r="G1785" s="1">
        <f t="shared" si="137"/>
        <v>0</v>
      </c>
      <c r="H1785" s="4"/>
      <c r="I1785" s="2">
        <f t="shared" si="138"/>
        <v>0</v>
      </c>
      <c r="K1785" s="5">
        <f t="shared" ca="1" si="139"/>
        <v>0</v>
      </c>
      <c r="L1785" s="1">
        <f t="shared" si="136"/>
        <v>0</v>
      </c>
    </row>
    <row r="1786" spans="2:12">
      <c r="B1786" s="1" t="str">
        <f>IF($C1786&lt;&gt;"",MATCH($C1786,collection,0),"")</f>
        <v/>
      </c>
      <c r="F1786" s="1">
        <f t="shared" si="135"/>
        <v>0</v>
      </c>
      <c r="G1786" s="1">
        <f t="shared" si="137"/>
        <v>0</v>
      </c>
      <c r="H1786" s="4"/>
      <c r="I1786" s="2">
        <f t="shared" si="138"/>
        <v>0</v>
      </c>
      <c r="K1786" s="5">
        <f t="shared" ca="1" si="139"/>
        <v>0</v>
      </c>
      <c r="L1786" s="1">
        <f t="shared" si="136"/>
        <v>0</v>
      </c>
    </row>
    <row r="1787" spans="2:12">
      <c r="B1787" s="1" t="str">
        <f>IF($C1787&lt;&gt;"",MATCH($C1787,collection,0),"")</f>
        <v/>
      </c>
      <c r="F1787" s="1">
        <f t="shared" si="135"/>
        <v>0</v>
      </c>
      <c r="G1787" s="1">
        <f t="shared" si="137"/>
        <v>0</v>
      </c>
      <c r="H1787" s="4"/>
      <c r="I1787" s="2">
        <f t="shared" si="138"/>
        <v>0</v>
      </c>
      <c r="K1787" s="5">
        <f t="shared" ca="1" si="139"/>
        <v>0</v>
      </c>
      <c r="L1787" s="1">
        <f t="shared" si="136"/>
        <v>0</v>
      </c>
    </row>
    <row r="1788" spans="2:12">
      <c r="B1788" s="1" t="str">
        <f>IF($C1788&lt;&gt;"",MATCH($C1788,collection,0),"")</f>
        <v/>
      </c>
      <c r="F1788" s="1">
        <f t="shared" si="135"/>
        <v>0</v>
      </c>
      <c r="G1788" s="1">
        <f t="shared" si="137"/>
        <v>0</v>
      </c>
      <c r="H1788" s="4"/>
      <c r="I1788" s="2">
        <f t="shared" si="138"/>
        <v>0</v>
      </c>
      <c r="K1788" s="5">
        <f t="shared" ca="1" si="139"/>
        <v>0</v>
      </c>
      <c r="L1788" s="1">
        <f t="shared" si="136"/>
        <v>0</v>
      </c>
    </row>
    <row r="1789" spans="2:12">
      <c r="B1789" s="1" t="str">
        <f>IF($C1789&lt;&gt;"",MATCH($C1789,collection,0),"")</f>
        <v/>
      </c>
      <c r="F1789" s="1">
        <f t="shared" si="135"/>
        <v>0</v>
      </c>
      <c r="G1789" s="1">
        <f t="shared" si="137"/>
        <v>0</v>
      </c>
      <c r="H1789" s="4"/>
      <c r="I1789" s="2">
        <f t="shared" si="138"/>
        <v>0</v>
      </c>
      <c r="K1789" s="5">
        <f t="shared" ca="1" si="139"/>
        <v>0</v>
      </c>
      <c r="L1789" s="1">
        <f t="shared" si="136"/>
        <v>0</v>
      </c>
    </row>
    <row r="1790" spans="2:12">
      <c r="B1790" s="1" t="str">
        <f>IF($C1790&lt;&gt;"",MATCH($C1790,collection,0),"")</f>
        <v/>
      </c>
      <c r="F1790" s="1">
        <f t="shared" si="135"/>
        <v>0</v>
      </c>
      <c r="G1790" s="1">
        <f t="shared" si="137"/>
        <v>0</v>
      </c>
      <c r="H1790" s="4"/>
      <c r="I1790" s="2">
        <f t="shared" si="138"/>
        <v>0</v>
      </c>
      <c r="K1790" s="5">
        <f t="shared" ca="1" si="139"/>
        <v>0</v>
      </c>
      <c r="L1790" s="1">
        <f t="shared" si="136"/>
        <v>0</v>
      </c>
    </row>
    <row r="1791" spans="2:12">
      <c r="B1791" s="1" t="str">
        <f>IF($C1791&lt;&gt;"",MATCH($C1791,collection,0),"")</f>
        <v/>
      </c>
      <c r="F1791" s="1">
        <f t="shared" si="135"/>
        <v>0</v>
      </c>
      <c r="G1791" s="1">
        <f t="shared" si="137"/>
        <v>0</v>
      </c>
      <c r="H1791" s="4"/>
      <c r="I1791" s="2">
        <f t="shared" si="138"/>
        <v>0</v>
      </c>
      <c r="K1791" s="5">
        <f t="shared" ca="1" si="139"/>
        <v>0</v>
      </c>
      <c r="L1791" s="1">
        <f t="shared" si="136"/>
        <v>0</v>
      </c>
    </row>
    <row r="1792" spans="2:12">
      <c r="B1792" s="1" t="str">
        <f>IF($C1792&lt;&gt;"",MATCH($C1792,collection,0),"")</f>
        <v/>
      </c>
      <c r="F1792" s="1">
        <f t="shared" si="135"/>
        <v>0</v>
      </c>
      <c r="G1792" s="1">
        <f t="shared" si="137"/>
        <v>0</v>
      </c>
      <c r="H1792" s="4"/>
      <c r="I1792" s="2">
        <f t="shared" si="138"/>
        <v>0</v>
      </c>
      <c r="K1792" s="5">
        <f t="shared" ca="1" si="139"/>
        <v>0</v>
      </c>
      <c r="L1792" s="1">
        <f t="shared" si="136"/>
        <v>0</v>
      </c>
    </row>
    <row r="1793" spans="2:12">
      <c r="B1793" s="1" t="str">
        <f>IF($C1793&lt;&gt;"",MATCH($C1793,collection,0),"")</f>
        <v/>
      </c>
      <c r="F1793" s="1">
        <f t="shared" si="135"/>
        <v>0</v>
      </c>
      <c r="G1793" s="1">
        <f t="shared" si="137"/>
        <v>0</v>
      </c>
      <c r="H1793" s="4"/>
      <c r="I1793" s="2">
        <f t="shared" si="138"/>
        <v>0</v>
      </c>
      <c r="K1793" s="5">
        <f t="shared" ca="1" si="139"/>
        <v>0</v>
      </c>
      <c r="L1793" s="1">
        <f t="shared" si="136"/>
        <v>0</v>
      </c>
    </row>
    <row r="1794" spans="2:12">
      <c r="B1794" s="1" t="str">
        <f>IF($C1794&lt;&gt;"",MATCH($C1794,collection,0),"")</f>
        <v/>
      </c>
      <c r="F1794" s="1">
        <f t="shared" si="135"/>
        <v>0</v>
      </c>
      <c r="G1794" s="1">
        <f t="shared" si="137"/>
        <v>0</v>
      </c>
      <c r="H1794" s="4"/>
      <c r="I1794" s="2">
        <f t="shared" si="138"/>
        <v>0</v>
      </c>
      <c r="K1794" s="5">
        <f t="shared" ca="1" si="139"/>
        <v>0</v>
      </c>
      <c r="L1794" s="1">
        <f t="shared" si="136"/>
        <v>0</v>
      </c>
    </row>
    <row r="1795" spans="2:12">
      <c r="B1795" s="1" t="str">
        <f>IF($C1795&lt;&gt;"",MATCH($C1795,collection,0),"")</f>
        <v/>
      </c>
      <c r="F1795" s="1">
        <f t="shared" si="135"/>
        <v>0</v>
      </c>
      <c r="G1795" s="1">
        <f t="shared" si="137"/>
        <v>0</v>
      </c>
      <c r="H1795" s="4"/>
      <c r="I1795" s="2">
        <f t="shared" si="138"/>
        <v>0</v>
      </c>
      <c r="K1795" s="5">
        <f t="shared" ca="1" si="139"/>
        <v>0</v>
      </c>
      <c r="L1795" s="1">
        <f t="shared" si="136"/>
        <v>0</v>
      </c>
    </row>
    <row r="1796" spans="2:12">
      <c r="B1796" s="1" t="str">
        <f>IF($C1796&lt;&gt;"",MATCH($C1796,collection,0),"")</f>
        <v/>
      </c>
      <c r="F1796" s="1">
        <f t="shared" ref="F1796:F1859" si="140">D1796*3000</f>
        <v>0</v>
      </c>
      <c r="G1796" s="1">
        <f t="shared" si="137"/>
        <v>0</v>
      </c>
      <c r="H1796" s="4"/>
      <c r="I1796" s="2">
        <f t="shared" si="138"/>
        <v>0</v>
      </c>
      <c r="K1796" s="5">
        <f t="shared" ca="1" si="139"/>
        <v>0</v>
      </c>
      <c r="L1796" s="1">
        <f t="shared" ref="L1796:L1859" si="141">SUMIFS(G$4:G$5000,I$4:I$5000,"مستحق",C$4:C$5000,C1796)</f>
        <v>0</v>
      </c>
    </row>
    <row r="1797" spans="2:12">
      <c r="B1797" s="1" t="str">
        <f>IF($C1797&lt;&gt;"",MATCH($C1797,collection,0),"")</f>
        <v/>
      </c>
      <c r="F1797" s="1">
        <f t="shared" si="140"/>
        <v>0</v>
      </c>
      <c r="G1797" s="1">
        <f t="shared" ref="G1797:G1860" si="142">F1797/12</f>
        <v>0</v>
      </c>
      <c r="H1797" s="4"/>
      <c r="I1797" s="2">
        <f t="shared" ref="I1797:I1860" si="143">IF((OR(J1797="لم يتم السداد",J1797="متعثر")),"مستحق",(IF(J1797="تم السداد","تم السداد",0)))</f>
        <v>0</v>
      </c>
      <c r="K1797" s="5">
        <f t="shared" ref="K1797:K1860" ca="1" si="144">IF(F1797&gt;0,MONTH(TODAY()-H1797),0)</f>
        <v>0</v>
      </c>
      <c r="L1797" s="1">
        <f t="shared" si="141"/>
        <v>0</v>
      </c>
    </row>
    <row r="1798" spans="2:12">
      <c r="B1798" s="1" t="str">
        <f>IF($C1798&lt;&gt;"",MATCH($C1798,collection,0),"")</f>
        <v/>
      </c>
      <c r="F1798" s="1">
        <f t="shared" si="140"/>
        <v>0</v>
      </c>
      <c r="G1798" s="1">
        <f t="shared" si="142"/>
        <v>0</v>
      </c>
      <c r="H1798" s="4"/>
      <c r="I1798" s="2">
        <f t="shared" si="143"/>
        <v>0</v>
      </c>
      <c r="K1798" s="5">
        <f t="shared" ca="1" si="144"/>
        <v>0</v>
      </c>
      <c r="L1798" s="1">
        <f t="shared" si="141"/>
        <v>0</v>
      </c>
    </row>
    <row r="1799" spans="2:12">
      <c r="B1799" s="1" t="str">
        <f>IF($C1799&lt;&gt;"",MATCH($C1799,collection,0),"")</f>
        <v/>
      </c>
      <c r="F1799" s="1">
        <f t="shared" si="140"/>
        <v>0</v>
      </c>
      <c r="G1799" s="1">
        <f t="shared" si="142"/>
        <v>0</v>
      </c>
      <c r="H1799" s="4"/>
      <c r="I1799" s="2">
        <f t="shared" si="143"/>
        <v>0</v>
      </c>
      <c r="K1799" s="5">
        <f t="shared" ca="1" si="144"/>
        <v>0</v>
      </c>
      <c r="L1799" s="1">
        <f t="shared" si="141"/>
        <v>0</v>
      </c>
    </row>
    <row r="1800" spans="2:12">
      <c r="B1800" s="1" t="str">
        <f>IF($C1800&lt;&gt;"",MATCH($C1800,collection,0),"")</f>
        <v/>
      </c>
      <c r="F1800" s="1">
        <f t="shared" si="140"/>
        <v>0</v>
      </c>
      <c r="G1800" s="1">
        <f t="shared" si="142"/>
        <v>0</v>
      </c>
      <c r="H1800" s="4"/>
      <c r="I1800" s="2">
        <f t="shared" si="143"/>
        <v>0</v>
      </c>
      <c r="K1800" s="5">
        <f t="shared" ca="1" si="144"/>
        <v>0</v>
      </c>
      <c r="L1800" s="1">
        <f t="shared" si="141"/>
        <v>0</v>
      </c>
    </row>
    <row r="1801" spans="2:12">
      <c r="B1801" s="1" t="str">
        <f>IF($C1801&lt;&gt;"",MATCH($C1801,collection,0),"")</f>
        <v/>
      </c>
      <c r="F1801" s="1">
        <f t="shared" si="140"/>
        <v>0</v>
      </c>
      <c r="G1801" s="1">
        <f t="shared" si="142"/>
        <v>0</v>
      </c>
      <c r="H1801" s="4"/>
      <c r="I1801" s="2">
        <f t="shared" si="143"/>
        <v>0</v>
      </c>
      <c r="K1801" s="5">
        <f t="shared" ca="1" si="144"/>
        <v>0</v>
      </c>
      <c r="L1801" s="1">
        <f t="shared" si="141"/>
        <v>0</v>
      </c>
    </row>
    <row r="1802" spans="2:12">
      <c r="B1802" s="1" t="str">
        <f>IF($C1802&lt;&gt;"",MATCH($C1802,collection,0),"")</f>
        <v/>
      </c>
      <c r="F1802" s="1">
        <f t="shared" si="140"/>
        <v>0</v>
      </c>
      <c r="G1802" s="1">
        <f t="shared" si="142"/>
        <v>0</v>
      </c>
      <c r="H1802" s="4"/>
      <c r="I1802" s="2">
        <f t="shared" si="143"/>
        <v>0</v>
      </c>
      <c r="K1802" s="5">
        <f t="shared" ca="1" si="144"/>
        <v>0</v>
      </c>
      <c r="L1802" s="1">
        <f t="shared" si="141"/>
        <v>0</v>
      </c>
    </row>
    <row r="1803" spans="2:12">
      <c r="B1803" s="1" t="str">
        <f>IF($C1803&lt;&gt;"",MATCH($C1803,collection,0),"")</f>
        <v/>
      </c>
      <c r="F1803" s="1">
        <f t="shared" si="140"/>
        <v>0</v>
      </c>
      <c r="G1803" s="1">
        <f t="shared" si="142"/>
        <v>0</v>
      </c>
      <c r="H1803" s="4"/>
      <c r="I1803" s="2">
        <f t="shared" si="143"/>
        <v>0</v>
      </c>
      <c r="K1803" s="5">
        <f t="shared" ca="1" si="144"/>
        <v>0</v>
      </c>
      <c r="L1803" s="1">
        <f t="shared" si="141"/>
        <v>0</v>
      </c>
    </row>
    <row r="1804" spans="2:12">
      <c r="B1804" s="1" t="str">
        <f>IF($C1804&lt;&gt;"",MATCH($C1804,collection,0),"")</f>
        <v/>
      </c>
      <c r="F1804" s="1">
        <f t="shared" si="140"/>
        <v>0</v>
      </c>
      <c r="G1804" s="1">
        <f t="shared" si="142"/>
        <v>0</v>
      </c>
      <c r="H1804" s="4"/>
      <c r="I1804" s="2">
        <f t="shared" si="143"/>
        <v>0</v>
      </c>
      <c r="K1804" s="5">
        <f t="shared" ca="1" si="144"/>
        <v>0</v>
      </c>
      <c r="L1804" s="1">
        <f t="shared" si="141"/>
        <v>0</v>
      </c>
    </row>
    <row r="1805" spans="2:12">
      <c r="B1805" s="1" t="str">
        <f>IF($C1805&lt;&gt;"",MATCH($C1805,collection,0),"")</f>
        <v/>
      </c>
      <c r="F1805" s="1">
        <f t="shared" si="140"/>
        <v>0</v>
      </c>
      <c r="G1805" s="1">
        <f t="shared" si="142"/>
        <v>0</v>
      </c>
      <c r="H1805" s="4"/>
      <c r="I1805" s="2">
        <f t="shared" si="143"/>
        <v>0</v>
      </c>
      <c r="K1805" s="5">
        <f t="shared" ca="1" si="144"/>
        <v>0</v>
      </c>
      <c r="L1805" s="1">
        <f t="shared" si="141"/>
        <v>0</v>
      </c>
    </row>
    <row r="1806" spans="2:12">
      <c r="B1806" s="1" t="str">
        <f>IF($C1806&lt;&gt;"",MATCH($C1806,collection,0),"")</f>
        <v/>
      </c>
      <c r="F1806" s="1">
        <f t="shared" si="140"/>
        <v>0</v>
      </c>
      <c r="G1806" s="1">
        <f t="shared" si="142"/>
        <v>0</v>
      </c>
      <c r="H1806" s="4"/>
      <c r="I1806" s="2">
        <f t="shared" si="143"/>
        <v>0</v>
      </c>
      <c r="K1806" s="5">
        <f t="shared" ca="1" si="144"/>
        <v>0</v>
      </c>
      <c r="L1806" s="1">
        <f t="shared" si="141"/>
        <v>0</v>
      </c>
    </row>
    <row r="1807" spans="2:12">
      <c r="B1807" s="1" t="str">
        <f>IF($C1807&lt;&gt;"",MATCH($C1807,collection,0),"")</f>
        <v/>
      </c>
      <c r="F1807" s="1">
        <f t="shared" si="140"/>
        <v>0</v>
      </c>
      <c r="G1807" s="1">
        <f t="shared" si="142"/>
        <v>0</v>
      </c>
      <c r="H1807" s="4"/>
      <c r="I1807" s="2">
        <f t="shared" si="143"/>
        <v>0</v>
      </c>
      <c r="K1807" s="5">
        <f t="shared" ca="1" si="144"/>
        <v>0</v>
      </c>
      <c r="L1807" s="1">
        <f t="shared" si="141"/>
        <v>0</v>
      </c>
    </row>
    <row r="1808" spans="2:12">
      <c r="B1808" s="1" t="str">
        <f>IF($C1808&lt;&gt;"",MATCH($C1808,collection,0),"")</f>
        <v/>
      </c>
      <c r="F1808" s="1">
        <f t="shared" si="140"/>
        <v>0</v>
      </c>
      <c r="G1808" s="1">
        <f t="shared" si="142"/>
        <v>0</v>
      </c>
      <c r="H1808" s="4"/>
      <c r="I1808" s="2">
        <f t="shared" si="143"/>
        <v>0</v>
      </c>
      <c r="K1808" s="5">
        <f t="shared" ca="1" si="144"/>
        <v>0</v>
      </c>
      <c r="L1808" s="1">
        <f t="shared" si="141"/>
        <v>0</v>
      </c>
    </row>
    <row r="1809" spans="2:12">
      <c r="B1809" s="1" t="str">
        <f>IF($C1809&lt;&gt;"",MATCH($C1809,collection,0),"")</f>
        <v/>
      </c>
      <c r="F1809" s="1">
        <f t="shared" si="140"/>
        <v>0</v>
      </c>
      <c r="G1809" s="1">
        <f t="shared" si="142"/>
        <v>0</v>
      </c>
      <c r="H1809" s="4"/>
      <c r="I1809" s="2">
        <f t="shared" si="143"/>
        <v>0</v>
      </c>
      <c r="K1809" s="5">
        <f t="shared" ca="1" si="144"/>
        <v>0</v>
      </c>
      <c r="L1809" s="1">
        <f t="shared" si="141"/>
        <v>0</v>
      </c>
    </row>
    <row r="1810" spans="2:12">
      <c r="B1810" s="1" t="str">
        <f>IF($C1810&lt;&gt;"",MATCH($C1810,collection,0),"")</f>
        <v/>
      </c>
      <c r="F1810" s="1">
        <f t="shared" si="140"/>
        <v>0</v>
      </c>
      <c r="G1810" s="1">
        <f t="shared" si="142"/>
        <v>0</v>
      </c>
      <c r="H1810" s="4"/>
      <c r="I1810" s="2">
        <f t="shared" si="143"/>
        <v>0</v>
      </c>
      <c r="K1810" s="5">
        <f t="shared" ca="1" si="144"/>
        <v>0</v>
      </c>
      <c r="L1810" s="1">
        <f t="shared" si="141"/>
        <v>0</v>
      </c>
    </row>
    <row r="1811" spans="2:12">
      <c r="B1811" s="1" t="str">
        <f>IF($C1811&lt;&gt;"",MATCH($C1811,collection,0),"")</f>
        <v/>
      </c>
      <c r="F1811" s="1">
        <f t="shared" si="140"/>
        <v>0</v>
      </c>
      <c r="G1811" s="1">
        <f t="shared" si="142"/>
        <v>0</v>
      </c>
      <c r="H1811" s="4"/>
      <c r="I1811" s="2">
        <f t="shared" si="143"/>
        <v>0</v>
      </c>
      <c r="K1811" s="5">
        <f t="shared" ca="1" si="144"/>
        <v>0</v>
      </c>
      <c r="L1811" s="1">
        <f t="shared" si="141"/>
        <v>0</v>
      </c>
    </row>
    <row r="1812" spans="2:12">
      <c r="B1812" s="1" t="str">
        <f>IF($C1812&lt;&gt;"",MATCH($C1812,collection,0),"")</f>
        <v/>
      </c>
      <c r="F1812" s="1">
        <f t="shared" si="140"/>
        <v>0</v>
      </c>
      <c r="G1812" s="1">
        <f t="shared" si="142"/>
        <v>0</v>
      </c>
      <c r="H1812" s="4"/>
      <c r="I1812" s="2">
        <f t="shared" si="143"/>
        <v>0</v>
      </c>
      <c r="K1812" s="5">
        <f t="shared" ca="1" si="144"/>
        <v>0</v>
      </c>
      <c r="L1812" s="1">
        <f t="shared" si="141"/>
        <v>0</v>
      </c>
    </row>
    <row r="1813" spans="2:12">
      <c r="B1813" s="1" t="str">
        <f>IF($C1813&lt;&gt;"",MATCH($C1813,collection,0),"")</f>
        <v/>
      </c>
      <c r="F1813" s="1">
        <f t="shared" si="140"/>
        <v>0</v>
      </c>
      <c r="G1813" s="1">
        <f t="shared" si="142"/>
        <v>0</v>
      </c>
      <c r="H1813" s="4"/>
      <c r="I1813" s="2">
        <f t="shared" si="143"/>
        <v>0</v>
      </c>
      <c r="K1813" s="5">
        <f t="shared" ca="1" si="144"/>
        <v>0</v>
      </c>
      <c r="L1813" s="1">
        <f t="shared" si="141"/>
        <v>0</v>
      </c>
    </row>
    <row r="1814" spans="2:12">
      <c r="B1814" s="1" t="str">
        <f>IF($C1814&lt;&gt;"",MATCH($C1814,collection,0),"")</f>
        <v/>
      </c>
      <c r="F1814" s="1">
        <f t="shared" si="140"/>
        <v>0</v>
      </c>
      <c r="G1814" s="1">
        <f t="shared" si="142"/>
        <v>0</v>
      </c>
      <c r="H1814" s="4"/>
      <c r="I1814" s="2">
        <f t="shared" si="143"/>
        <v>0</v>
      </c>
      <c r="K1814" s="5">
        <f t="shared" ca="1" si="144"/>
        <v>0</v>
      </c>
      <c r="L1814" s="1">
        <f t="shared" si="141"/>
        <v>0</v>
      </c>
    </row>
    <row r="1815" spans="2:12">
      <c r="B1815" s="1" t="str">
        <f>IF($C1815&lt;&gt;"",MATCH($C1815,collection,0),"")</f>
        <v/>
      </c>
      <c r="F1815" s="1">
        <f t="shared" si="140"/>
        <v>0</v>
      </c>
      <c r="G1815" s="1">
        <f t="shared" si="142"/>
        <v>0</v>
      </c>
      <c r="H1815" s="4"/>
      <c r="I1815" s="2">
        <f t="shared" si="143"/>
        <v>0</v>
      </c>
      <c r="K1815" s="5">
        <f t="shared" ca="1" si="144"/>
        <v>0</v>
      </c>
      <c r="L1815" s="1">
        <f t="shared" si="141"/>
        <v>0</v>
      </c>
    </row>
    <row r="1816" spans="2:12">
      <c r="B1816" s="1" t="str">
        <f>IF($C1816&lt;&gt;"",MATCH($C1816,collection,0),"")</f>
        <v/>
      </c>
      <c r="F1816" s="1">
        <f t="shared" si="140"/>
        <v>0</v>
      </c>
      <c r="G1816" s="1">
        <f t="shared" si="142"/>
        <v>0</v>
      </c>
      <c r="H1816" s="4"/>
      <c r="I1816" s="2">
        <f t="shared" si="143"/>
        <v>0</v>
      </c>
      <c r="K1816" s="5">
        <f t="shared" ca="1" si="144"/>
        <v>0</v>
      </c>
      <c r="L1816" s="1">
        <f t="shared" si="141"/>
        <v>0</v>
      </c>
    </row>
    <row r="1817" spans="2:12">
      <c r="B1817" s="1" t="str">
        <f>IF($C1817&lt;&gt;"",MATCH($C1817,collection,0),"")</f>
        <v/>
      </c>
      <c r="F1817" s="1">
        <f t="shared" si="140"/>
        <v>0</v>
      </c>
      <c r="G1817" s="1">
        <f t="shared" si="142"/>
        <v>0</v>
      </c>
      <c r="H1817" s="4"/>
      <c r="I1817" s="2">
        <f t="shared" si="143"/>
        <v>0</v>
      </c>
      <c r="K1817" s="5">
        <f t="shared" ca="1" si="144"/>
        <v>0</v>
      </c>
      <c r="L1817" s="1">
        <f t="shared" si="141"/>
        <v>0</v>
      </c>
    </row>
    <row r="1818" spans="2:12">
      <c r="B1818" s="1" t="str">
        <f>IF($C1818&lt;&gt;"",MATCH($C1818,collection,0),"")</f>
        <v/>
      </c>
      <c r="F1818" s="1">
        <f t="shared" si="140"/>
        <v>0</v>
      </c>
      <c r="G1818" s="1">
        <f t="shared" si="142"/>
        <v>0</v>
      </c>
      <c r="H1818" s="4"/>
      <c r="I1818" s="2">
        <f t="shared" si="143"/>
        <v>0</v>
      </c>
      <c r="K1818" s="5">
        <f t="shared" ca="1" si="144"/>
        <v>0</v>
      </c>
      <c r="L1818" s="1">
        <f t="shared" si="141"/>
        <v>0</v>
      </c>
    </row>
    <row r="1819" spans="2:12">
      <c r="B1819" s="1" t="str">
        <f>IF($C1819&lt;&gt;"",MATCH($C1819,collection,0),"")</f>
        <v/>
      </c>
      <c r="F1819" s="1">
        <f t="shared" si="140"/>
        <v>0</v>
      </c>
      <c r="G1819" s="1">
        <f t="shared" si="142"/>
        <v>0</v>
      </c>
      <c r="H1819" s="4"/>
      <c r="I1819" s="2">
        <f t="shared" si="143"/>
        <v>0</v>
      </c>
      <c r="K1819" s="5">
        <f t="shared" ca="1" si="144"/>
        <v>0</v>
      </c>
      <c r="L1819" s="1">
        <f t="shared" si="141"/>
        <v>0</v>
      </c>
    </row>
    <row r="1820" spans="2:12">
      <c r="B1820" s="1" t="str">
        <f>IF($C1820&lt;&gt;"",MATCH($C1820,collection,0),"")</f>
        <v/>
      </c>
      <c r="F1820" s="1">
        <f t="shared" si="140"/>
        <v>0</v>
      </c>
      <c r="G1820" s="1">
        <f t="shared" si="142"/>
        <v>0</v>
      </c>
      <c r="H1820" s="4"/>
      <c r="I1820" s="2">
        <f t="shared" si="143"/>
        <v>0</v>
      </c>
      <c r="K1820" s="5">
        <f t="shared" ca="1" si="144"/>
        <v>0</v>
      </c>
      <c r="L1820" s="1">
        <f t="shared" si="141"/>
        <v>0</v>
      </c>
    </row>
    <row r="1821" spans="2:12">
      <c r="B1821" s="1" t="str">
        <f>IF($C1821&lt;&gt;"",MATCH($C1821,collection,0),"")</f>
        <v/>
      </c>
      <c r="F1821" s="1">
        <f t="shared" si="140"/>
        <v>0</v>
      </c>
      <c r="G1821" s="1">
        <f t="shared" si="142"/>
        <v>0</v>
      </c>
      <c r="H1821" s="4"/>
      <c r="I1821" s="2">
        <f t="shared" si="143"/>
        <v>0</v>
      </c>
      <c r="K1821" s="5">
        <f t="shared" ca="1" si="144"/>
        <v>0</v>
      </c>
      <c r="L1821" s="1">
        <f t="shared" si="141"/>
        <v>0</v>
      </c>
    </row>
    <row r="1822" spans="2:12">
      <c r="B1822" s="1" t="str">
        <f>IF($C1822&lt;&gt;"",MATCH($C1822,collection,0),"")</f>
        <v/>
      </c>
      <c r="F1822" s="1">
        <f t="shared" si="140"/>
        <v>0</v>
      </c>
      <c r="G1822" s="1">
        <f t="shared" si="142"/>
        <v>0</v>
      </c>
      <c r="H1822" s="4"/>
      <c r="I1822" s="2">
        <f t="shared" si="143"/>
        <v>0</v>
      </c>
      <c r="K1822" s="5">
        <f t="shared" ca="1" si="144"/>
        <v>0</v>
      </c>
      <c r="L1822" s="1">
        <f t="shared" si="141"/>
        <v>0</v>
      </c>
    </row>
    <row r="1823" spans="2:12">
      <c r="B1823" s="1" t="str">
        <f>IF($C1823&lt;&gt;"",MATCH($C1823,collection,0),"")</f>
        <v/>
      </c>
      <c r="F1823" s="1">
        <f t="shared" si="140"/>
        <v>0</v>
      </c>
      <c r="G1823" s="1">
        <f t="shared" si="142"/>
        <v>0</v>
      </c>
      <c r="H1823" s="4"/>
      <c r="I1823" s="2">
        <f t="shared" si="143"/>
        <v>0</v>
      </c>
      <c r="K1823" s="5">
        <f t="shared" ca="1" si="144"/>
        <v>0</v>
      </c>
      <c r="L1823" s="1">
        <f t="shared" si="141"/>
        <v>0</v>
      </c>
    </row>
    <row r="1824" spans="2:12">
      <c r="B1824" s="1" t="str">
        <f>IF($C1824&lt;&gt;"",MATCH($C1824,collection,0),"")</f>
        <v/>
      </c>
      <c r="F1824" s="1">
        <f t="shared" si="140"/>
        <v>0</v>
      </c>
      <c r="G1824" s="1">
        <f t="shared" si="142"/>
        <v>0</v>
      </c>
      <c r="H1824" s="4"/>
      <c r="I1824" s="2">
        <f t="shared" si="143"/>
        <v>0</v>
      </c>
      <c r="K1824" s="5">
        <f t="shared" ca="1" si="144"/>
        <v>0</v>
      </c>
      <c r="L1824" s="1">
        <f t="shared" si="141"/>
        <v>0</v>
      </c>
    </row>
    <row r="1825" spans="2:12">
      <c r="B1825" s="1" t="str">
        <f>IF($C1825&lt;&gt;"",MATCH($C1825,collection,0),"")</f>
        <v/>
      </c>
      <c r="F1825" s="1">
        <f t="shared" si="140"/>
        <v>0</v>
      </c>
      <c r="G1825" s="1">
        <f t="shared" si="142"/>
        <v>0</v>
      </c>
      <c r="H1825" s="4"/>
      <c r="I1825" s="2">
        <f t="shared" si="143"/>
        <v>0</v>
      </c>
      <c r="K1825" s="5">
        <f t="shared" ca="1" si="144"/>
        <v>0</v>
      </c>
      <c r="L1825" s="1">
        <f t="shared" si="141"/>
        <v>0</v>
      </c>
    </row>
    <row r="1826" spans="2:12">
      <c r="B1826" s="1" t="str">
        <f>IF($C1826&lt;&gt;"",MATCH($C1826,collection,0),"")</f>
        <v/>
      </c>
      <c r="F1826" s="1">
        <f t="shared" si="140"/>
        <v>0</v>
      </c>
      <c r="G1826" s="1">
        <f t="shared" si="142"/>
        <v>0</v>
      </c>
      <c r="H1826" s="4"/>
      <c r="I1826" s="2">
        <f t="shared" si="143"/>
        <v>0</v>
      </c>
      <c r="K1826" s="5">
        <f t="shared" ca="1" si="144"/>
        <v>0</v>
      </c>
      <c r="L1826" s="1">
        <f t="shared" si="141"/>
        <v>0</v>
      </c>
    </row>
    <row r="1827" spans="2:12">
      <c r="B1827" s="1" t="str">
        <f>IF($C1827&lt;&gt;"",MATCH($C1827,collection,0),"")</f>
        <v/>
      </c>
      <c r="F1827" s="1">
        <f t="shared" si="140"/>
        <v>0</v>
      </c>
      <c r="G1827" s="1">
        <f t="shared" si="142"/>
        <v>0</v>
      </c>
      <c r="H1827" s="4"/>
      <c r="I1827" s="2">
        <f t="shared" si="143"/>
        <v>0</v>
      </c>
      <c r="K1827" s="5">
        <f t="shared" ca="1" si="144"/>
        <v>0</v>
      </c>
      <c r="L1827" s="1">
        <f t="shared" si="141"/>
        <v>0</v>
      </c>
    </row>
    <row r="1828" spans="2:12">
      <c r="B1828" s="1" t="str">
        <f>IF($C1828&lt;&gt;"",MATCH($C1828,collection,0),"")</f>
        <v/>
      </c>
      <c r="F1828" s="1">
        <f t="shared" si="140"/>
        <v>0</v>
      </c>
      <c r="G1828" s="1">
        <f t="shared" si="142"/>
        <v>0</v>
      </c>
      <c r="H1828" s="4"/>
      <c r="I1828" s="2">
        <f t="shared" si="143"/>
        <v>0</v>
      </c>
      <c r="K1828" s="5">
        <f t="shared" ca="1" si="144"/>
        <v>0</v>
      </c>
      <c r="L1828" s="1">
        <f t="shared" si="141"/>
        <v>0</v>
      </c>
    </row>
    <row r="1829" spans="2:12">
      <c r="B1829" s="1" t="str">
        <f>IF($C1829&lt;&gt;"",MATCH($C1829,collection,0),"")</f>
        <v/>
      </c>
      <c r="F1829" s="1">
        <f t="shared" si="140"/>
        <v>0</v>
      </c>
      <c r="G1829" s="1">
        <f t="shared" si="142"/>
        <v>0</v>
      </c>
      <c r="H1829" s="4"/>
      <c r="I1829" s="2">
        <f t="shared" si="143"/>
        <v>0</v>
      </c>
      <c r="K1829" s="5">
        <f t="shared" ca="1" si="144"/>
        <v>0</v>
      </c>
      <c r="L1829" s="1">
        <f t="shared" si="141"/>
        <v>0</v>
      </c>
    </row>
    <row r="1830" spans="2:12">
      <c r="B1830" s="1" t="str">
        <f>IF($C1830&lt;&gt;"",MATCH($C1830,collection,0),"")</f>
        <v/>
      </c>
      <c r="F1830" s="1">
        <f t="shared" si="140"/>
        <v>0</v>
      </c>
      <c r="G1830" s="1">
        <f t="shared" si="142"/>
        <v>0</v>
      </c>
      <c r="H1830" s="4"/>
      <c r="I1830" s="2">
        <f t="shared" si="143"/>
        <v>0</v>
      </c>
      <c r="K1830" s="5">
        <f t="shared" ca="1" si="144"/>
        <v>0</v>
      </c>
      <c r="L1830" s="1">
        <f t="shared" si="141"/>
        <v>0</v>
      </c>
    </row>
    <row r="1831" spans="2:12">
      <c r="B1831" s="1" t="str">
        <f>IF($C1831&lt;&gt;"",MATCH($C1831,collection,0),"")</f>
        <v/>
      </c>
      <c r="F1831" s="1">
        <f t="shared" si="140"/>
        <v>0</v>
      </c>
      <c r="G1831" s="1">
        <f t="shared" si="142"/>
        <v>0</v>
      </c>
      <c r="H1831" s="4"/>
      <c r="I1831" s="2">
        <f t="shared" si="143"/>
        <v>0</v>
      </c>
      <c r="K1831" s="5">
        <f t="shared" ca="1" si="144"/>
        <v>0</v>
      </c>
      <c r="L1831" s="1">
        <f t="shared" si="141"/>
        <v>0</v>
      </c>
    </row>
    <row r="1832" spans="2:12">
      <c r="B1832" s="1" t="str">
        <f>IF($C1832&lt;&gt;"",MATCH($C1832,collection,0),"")</f>
        <v/>
      </c>
      <c r="F1832" s="1">
        <f t="shared" si="140"/>
        <v>0</v>
      </c>
      <c r="G1832" s="1">
        <f t="shared" si="142"/>
        <v>0</v>
      </c>
      <c r="H1832" s="4"/>
      <c r="I1832" s="2">
        <f t="shared" si="143"/>
        <v>0</v>
      </c>
      <c r="K1832" s="5">
        <f t="shared" ca="1" si="144"/>
        <v>0</v>
      </c>
      <c r="L1832" s="1">
        <f t="shared" si="141"/>
        <v>0</v>
      </c>
    </row>
    <row r="1833" spans="2:12">
      <c r="B1833" s="1" t="str">
        <f>IF($C1833&lt;&gt;"",MATCH($C1833,collection,0),"")</f>
        <v/>
      </c>
      <c r="F1833" s="1">
        <f t="shared" si="140"/>
        <v>0</v>
      </c>
      <c r="G1833" s="1">
        <f t="shared" si="142"/>
        <v>0</v>
      </c>
      <c r="H1833" s="4"/>
      <c r="I1833" s="2">
        <f t="shared" si="143"/>
        <v>0</v>
      </c>
      <c r="K1833" s="5">
        <f t="shared" ca="1" si="144"/>
        <v>0</v>
      </c>
      <c r="L1833" s="1">
        <f t="shared" si="141"/>
        <v>0</v>
      </c>
    </row>
    <row r="1834" spans="2:12">
      <c r="B1834" s="1" t="str">
        <f>IF($C1834&lt;&gt;"",MATCH($C1834,collection,0),"")</f>
        <v/>
      </c>
      <c r="F1834" s="1">
        <f t="shared" si="140"/>
        <v>0</v>
      </c>
      <c r="G1834" s="1">
        <f t="shared" si="142"/>
        <v>0</v>
      </c>
      <c r="H1834" s="4"/>
      <c r="I1834" s="2">
        <f t="shared" si="143"/>
        <v>0</v>
      </c>
      <c r="K1834" s="5">
        <f t="shared" ca="1" si="144"/>
        <v>0</v>
      </c>
      <c r="L1834" s="1">
        <f t="shared" si="141"/>
        <v>0</v>
      </c>
    </row>
    <row r="1835" spans="2:12">
      <c r="B1835" s="1" t="str">
        <f>IF($C1835&lt;&gt;"",MATCH($C1835,collection,0),"")</f>
        <v/>
      </c>
      <c r="F1835" s="1">
        <f t="shared" si="140"/>
        <v>0</v>
      </c>
      <c r="G1835" s="1">
        <f t="shared" si="142"/>
        <v>0</v>
      </c>
      <c r="H1835" s="4"/>
      <c r="I1835" s="2">
        <f t="shared" si="143"/>
        <v>0</v>
      </c>
      <c r="K1835" s="5">
        <f t="shared" ca="1" si="144"/>
        <v>0</v>
      </c>
      <c r="L1835" s="1">
        <f t="shared" si="141"/>
        <v>0</v>
      </c>
    </row>
    <row r="1836" spans="2:12">
      <c r="B1836" s="1" t="str">
        <f>IF($C1836&lt;&gt;"",MATCH($C1836,collection,0),"")</f>
        <v/>
      </c>
      <c r="F1836" s="1">
        <f t="shared" si="140"/>
        <v>0</v>
      </c>
      <c r="G1836" s="1">
        <f t="shared" si="142"/>
        <v>0</v>
      </c>
      <c r="H1836" s="4"/>
      <c r="I1836" s="2">
        <f t="shared" si="143"/>
        <v>0</v>
      </c>
      <c r="K1836" s="5">
        <f t="shared" ca="1" si="144"/>
        <v>0</v>
      </c>
      <c r="L1836" s="1">
        <f t="shared" si="141"/>
        <v>0</v>
      </c>
    </row>
    <row r="1837" spans="2:12">
      <c r="B1837" s="1" t="str">
        <f>IF($C1837&lt;&gt;"",MATCH($C1837,collection,0),"")</f>
        <v/>
      </c>
      <c r="F1837" s="1">
        <f t="shared" si="140"/>
        <v>0</v>
      </c>
      <c r="G1837" s="1">
        <f t="shared" si="142"/>
        <v>0</v>
      </c>
      <c r="H1837" s="4"/>
      <c r="I1837" s="2">
        <f t="shared" si="143"/>
        <v>0</v>
      </c>
      <c r="K1837" s="5">
        <f t="shared" ca="1" si="144"/>
        <v>0</v>
      </c>
      <c r="L1837" s="1">
        <f t="shared" si="141"/>
        <v>0</v>
      </c>
    </row>
    <row r="1838" spans="2:12">
      <c r="B1838" s="1" t="str">
        <f>IF($C1838&lt;&gt;"",MATCH($C1838,collection,0),"")</f>
        <v/>
      </c>
      <c r="F1838" s="1">
        <f t="shared" si="140"/>
        <v>0</v>
      </c>
      <c r="G1838" s="1">
        <f t="shared" si="142"/>
        <v>0</v>
      </c>
      <c r="H1838" s="4"/>
      <c r="I1838" s="2">
        <f t="shared" si="143"/>
        <v>0</v>
      </c>
      <c r="K1838" s="5">
        <f t="shared" ca="1" si="144"/>
        <v>0</v>
      </c>
      <c r="L1838" s="1">
        <f t="shared" si="141"/>
        <v>0</v>
      </c>
    </row>
    <row r="1839" spans="2:12">
      <c r="B1839" s="1" t="str">
        <f>IF($C1839&lt;&gt;"",MATCH($C1839,collection,0),"")</f>
        <v/>
      </c>
      <c r="F1839" s="1">
        <f t="shared" si="140"/>
        <v>0</v>
      </c>
      <c r="G1839" s="1">
        <f t="shared" si="142"/>
        <v>0</v>
      </c>
      <c r="H1839" s="4"/>
      <c r="I1839" s="2">
        <f t="shared" si="143"/>
        <v>0</v>
      </c>
      <c r="K1839" s="5">
        <f t="shared" ca="1" si="144"/>
        <v>0</v>
      </c>
      <c r="L1839" s="1">
        <f t="shared" si="141"/>
        <v>0</v>
      </c>
    </row>
    <row r="1840" spans="2:12">
      <c r="B1840" s="1" t="str">
        <f>IF($C1840&lt;&gt;"",MATCH($C1840,collection,0),"")</f>
        <v/>
      </c>
      <c r="F1840" s="1">
        <f t="shared" si="140"/>
        <v>0</v>
      </c>
      <c r="G1840" s="1">
        <f t="shared" si="142"/>
        <v>0</v>
      </c>
      <c r="H1840" s="4"/>
      <c r="I1840" s="2">
        <f t="shared" si="143"/>
        <v>0</v>
      </c>
      <c r="K1840" s="5">
        <f t="shared" ca="1" si="144"/>
        <v>0</v>
      </c>
      <c r="L1840" s="1">
        <f t="shared" si="141"/>
        <v>0</v>
      </c>
    </row>
    <row r="1841" spans="2:12">
      <c r="B1841" s="1" t="str">
        <f>IF($C1841&lt;&gt;"",MATCH($C1841,collection,0),"")</f>
        <v/>
      </c>
      <c r="F1841" s="1">
        <f t="shared" si="140"/>
        <v>0</v>
      </c>
      <c r="G1841" s="1">
        <f t="shared" si="142"/>
        <v>0</v>
      </c>
      <c r="H1841" s="4"/>
      <c r="I1841" s="2">
        <f t="shared" si="143"/>
        <v>0</v>
      </c>
      <c r="K1841" s="5">
        <f t="shared" ca="1" si="144"/>
        <v>0</v>
      </c>
      <c r="L1841" s="1">
        <f t="shared" si="141"/>
        <v>0</v>
      </c>
    </row>
    <row r="1842" spans="2:12">
      <c r="B1842" s="1" t="str">
        <f>IF($C1842&lt;&gt;"",MATCH($C1842,collection,0),"")</f>
        <v/>
      </c>
      <c r="F1842" s="1">
        <f t="shared" si="140"/>
        <v>0</v>
      </c>
      <c r="G1842" s="1">
        <f t="shared" si="142"/>
        <v>0</v>
      </c>
      <c r="H1842" s="4"/>
      <c r="I1842" s="2">
        <f t="shared" si="143"/>
        <v>0</v>
      </c>
      <c r="K1842" s="5">
        <f t="shared" ca="1" si="144"/>
        <v>0</v>
      </c>
      <c r="L1842" s="1">
        <f t="shared" si="141"/>
        <v>0</v>
      </c>
    </row>
    <row r="1843" spans="2:12">
      <c r="B1843" s="1" t="str">
        <f>IF($C1843&lt;&gt;"",MATCH($C1843,collection,0),"")</f>
        <v/>
      </c>
      <c r="F1843" s="1">
        <f t="shared" si="140"/>
        <v>0</v>
      </c>
      <c r="G1843" s="1">
        <f t="shared" si="142"/>
        <v>0</v>
      </c>
      <c r="H1843" s="4"/>
      <c r="I1843" s="2">
        <f t="shared" si="143"/>
        <v>0</v>
      </c>
      <c r="K1843" s="5">
        <f t="shared" ca="1" si="144"/>
        <v>0</v>
      </c>
      <c r="L1843" s="1">
        <f t="shared" si="141"/>
        <v>0</v>
      </c>
    </row>
    <row r="1844" spans="2:12">
      <c r="B1844" s="1" t="str">
        <f>IF($C1844&lt;&gt;"",MATCH($C1844,collection,0),"")</f>
        <v/>
      </c>
      <c r="F1844" s="1">
        <f t="shared" si="140"/>
        <v>0</v>
      </c>
      <c r="G1844" s="1">
        <f t="shared" si="142"/>
        <v>0</v>
      </c>
      <c r="H1844" s="4"/>
      <c r="I1844" s="2">
        <f t="shared" si="143"/>
        <v>0</v>
      </c>
      <c r="K1844" s="5">
        <f t="shared" ca="1" si="144"/>
        <v>0</v>
      </c>
      <c r="L1844" s="1">
        <f t="shared" si="141"/>
        <v>0</v>
      </c>
    </row>
    <row r="1845" spans="2:12">
      <c r="B1845" s="1" t="str">
        <f>IF($C1845&lt;&gt;"",MATCH($C1845,collection,0),"")</f>
        <v/>
      </c>
      <c r="F1845" s="1">
        <f t="shared" si="140"/>
        <v>0</v>
      </c>
      <c r="G1845" s="1">
        <f t="shared" si="142"/>
        <v>0</v>
      </c>
      <c r="H1845" s="4"/>
      <c r="I1845" s="2">
        <f t="shared" si="143"/>
        <v>0</v>
      </c>
      <c r="K1845" s="5">
        <f t="shared" ca="1" si="144"/>
        <v>0</v>
      </c>
      <c r="L1845" s="1">
        <f t="shared" si="141"/>
        <v>0</v>
      </c>
    </row>
    <row r="1846" spans="2:12">
      <c r="B1846" s="1" t="str">
        <f>IF($C1846&lt;&gt;"",MATCH($C1846,collection,0),"")</f>
        <v/>
      </c>
      <c r="F1846" s="1">
        <f t="shared" si="140"/>
        <v>0</v>
      </c>
      <c r="G1846" s="1">
        <f t="shared" si="142"/>
        <v>0</v>
      </c>
      <c r="H1846" s="4"/>
      <c r="I1846" s="2">
        <f t="shared" si="143"/>
        <v>0</v>
      </c>
      <c r="K1846" s="5">
        <f t="shared" ca="1" si="144"/>
        <v>0</v>
      </c>
      <c r="L1846" s="1">
        <f t="shared" si="141"/>
        <v>0</v>
      </c>
    </row>
    <row r="1847" spans="2:12">
      <c r="B1847" s="1" t="str">
        <f>IF($C1847&lt;&gt;"",MATCH($C1847,collection,0),"")</f>
        <v/>
      </c>
      <c r="F1847" s="1">
        <f t="shared" si="140"/>
        <v>0</v>
      </c>
      <c r="G1847" s="1">
        <f t="shared" si="142"/>
        <v>0</v>
      </c>
      <c r="H1847" s="4"/>
      <c r="I1847" s="2">
        <f t="shared" si="143"/>
        <v>0</v>
      </c>
      <c r="K1847" s="5">
        <f t="shared" ca="1" si="144"/>
        <v>0</v>
      </c>
      <c r="L1847" s="1">
        <f t="shared" si="141"/>
        <v>0</v>
      </c>
    </row>
    <row r="1848" spans="2:12">
      <c r="B1848" s="1" t="str">
        <f>IF($C1848&lt;&gt;"",MATCH($C1848,collection,0),"")</f>
        <v/>
      </c>
      <c r="F1848" s="1">
        <f t="shared" si="140"/>
        <v>0</v>
      </c>
      <c r="G1848" s="1">
        <f t="shared" si="142"/>
        <v>0</v>
      </c>
      <c r="H1848" s="4"/>
      <c r="I1848" s="2">
        <f t="shared" si="143"/>
        <v>0</v>
      </c>
      <c r="K1848" s="5">
        <f t="shared" ca="1" si="144"/>
        <v>0</v>
      </c>
      <c r="L1848" s="1">
        <f t="shared" si="141"/>
        <v>0</v>
      </c>
    </row>
    <row r="1849" spans="2:12">
      <c r="B1849" s="1" t="str">
        <f>IF($C1849&lt;&gt;"",MATCH($C1849,collection,0),"")</f>
        <v/>
      </c>
      <c r="F1849" s="1">
        <f t="shared" si="140"/>
        <v>0</v>
      </c>
      <c r="G1849" s="1">
        <f t="shared" si="142"/>
        <v>0</v>
      </c>
      <c r="H1849" s="4"/>
      <c r="I1849" s="2">
        <f t="shared" si="143"/>
        <v>0</v>
      </c>
      <c r="K1849" s="5">
        <f t="shared" ca="1" si="144"/>
        <v>0</v>
      </c>
      <c r="L1849" s="1">
        <f t="shared" si="141"/>
        <v>0</v>
      </c>
    </row>
    <row r="1850" spans="2:12">
      <c r="B1850" s="1" t="str">
        <f>IF($C1850&lt;&gt;"",MATCH($C1850,collection,0),"")</f>
        <v/>
      </c>
      <c r="F1850" s="1">
        <f t="shared" si="140"/>
        <v>0</v>
      </c>
      <c r="G1850" s="1">
        <f t="shared" si="142"/>
        <v>0</v>
      </c>
      <c r="H1850" s="4"/>
      <c r="I1850" s="2">
        <f t="shared" si="143"/>
        <v>0</v>
      </c>
      <c r="K1850" s="5">
        <f t="shared" ca="1" si="144"/>
        <v>0</v>
      </c>
      <c r="L1850" s="1">
        <f t="shared" si="141"/>
        <v>0</v>
      </c>
    </row>
    <row r="1851" spans="2:12">
      <c r="B1851" s="1" t="str">
        <f>IF($C1851&lt;&gt;"",MATCH($C1851,collection,0),"")</f>
        <v/>
      </c>
      <c r="F1851" s="1">
        <f t="shared" si="140"/>
        <v>0</v>
      </c>
      <c r="G1851" s="1">
        <f t="shared" si="142"/>
        <v>0</v>
      </c>
      <c r="H1851" s="4"/>
      <c r="I1851" s="2">
        <f t="shared" si="143"/>
        <v>0</v>
      </c>
      <c r="K1851" s="5">
        <f t="shared" ca="1" si="144"/>
        <v>0</v>
      </c>
      <c r="L1851" s="1">
        <f t="shared" si="141"/>
        <v>0</v>
      </c>
    </row>
    <row r="1852" spans="2:12">
      <c r="B1852" s="1" t="str">
        <f>IF($C1852&lt;&gt;"",MATCH($C1852,collection,0),"")</f>
        <v/>
      </c>
      <c r="F1852" s="1">
        <f t="shared" si="140"/>
        <v>0</v>
      </c>
      <c r="G1852" s="1">
        <f t="shared" si="142"/>
        <v>0</v>
      </c>
      <c r="H1852" s="4"/>
      <c r="I1852" s="2">
        <f t="shared" si="143"/>
        <v>0</v>
      </c>
      <c r="K1852" s="5">
        <f t="shared" ca="1" si="144"/>
        <v>0</v>
      </c>
      <c r="L1852" s="1">
        <f t="shared" si="141"/>
        <v>0</v>
      </c>
    </row>
    <row r="1853" spans="2:12">
      <c r="B1853" s="1" t="str">
        <f>IF($C1853&lt;&gt;"",MATCH($C1853,collection,0),"")</f>
        <v/>
      </c>
      <c r="F1853" s="1">
        <f t="shared" si="140"/>
        <v>0</v>
      </c>
      <c r="G1853" s="1">
        <f t="shared" si="142"/>
        <v>0</v>
      </c>
      <c r="H1853" s="4"/>
      <c r="I1853" s="2">
        <f t="shared" si="143"/>
        <v>0</v>
      </c>
      <c r="K1853" s="5">
        <f t="shared" ca="1" si="144"/>
        <v>0</v>
      </c>
      <c r="L1853" s="1">
        <f t="shared" si="141"/>
        <v>0</v>
      </c>
    </row>
    <row r="1854" spans="2:12">
      <c r="B1854" s="1" t="str">
        <f>IF($C1854&lt;&gt;"",MATCH($C1854,collection,0),"")</f>
        <v/>
      </c>
      <c r="F1854" s="1">
        <f t="shared" si="140"/>
        <v>0</v>
      </c>
      <c r="G1854" s="1">
        <f t="shared" si="142"/>
        <v>0</v>
      </c>
      <c r="H1854" s="4"/>
      <c r="I1854" s="2">
        <f t="shared" si="143"/>
        <v>0</v>
      </c>
      <c r="K1854" s="5">
        <f t="shared" ca="1" si="144"/>
        <v>0</v>
      </c>
      <c r="L1854" s="1">
        <f t="shared" si="141"/>
        <v>0</v>
      </c>
    </row>
    <row r="1855" spans="2:12">
      <c r="B1855" s="1" t="str">
        <f>IF($C1855&lt;&gt;"",MATCH($C1855,collection,0),"")</f>
        <v/>
      </c>
      <c r="F1855" s="1">
        <f t="shared" si="140"/>
        <v>0</v>
      </c>
      <c r="G1855" s="1">
        <f t="shared" si="142"/>
        <v>0</v>
      </c>
      <c r="H1855" s="4"/>
      <c r="I1855" s="2">
        <f t="shared" si="143"/>
        <v>0</v>
      </c>
      <c r="K1855" s="5">
        <f t="shared" ca="1" si="144"/>
        <v>0</v>
      </c>
      <c r="L1855" s="1">
        <f t="shared" si="141"/>
        <v>0</v>
      </c>
    </row>
    <row r="1856" spans="2:12">
      <c r="B1856" s="1" t="str">
        <f>IF($C1856&lt;&gt;"",MATCH($C1856,collection,0),"")</f>
        <v/>
      </c>
      <c r="F1856" s="1">
        <f t="shared" si="140"/>
        <v>0</v>
      </c>
      <c r="G1856" s="1">
        <f t="shared" si="142"/>
        <v>0</v>
      </c>
      <c r="H1856" s="4"/>
      <c r="I1856" s="2">
        <f t="shared" si="143"/>
        <v>0</v>
      </c>
      <c r="K1856" s="5">
        <f t="shared" ca="1" si="144"/>
        <v>0</v>
      </c>
      <c r="L1856" s="1">
        <f t="shared" si="141"/>
        <v>0</v>
      </c>
    </row>
    <row r="1857" spans="2:12">
      <c r="B1857" s="1" t="str">
        <f>IF($C1857&lt;&gt;"",MATCH($C1857,collection,0),"")</f>
        <v/>
      </c>
      <c r="F1857" s="1">
        <f t="shared" si="140"/>
        <v>0</v>
      </c>
      <c r="G1857" s="1">
        <f t="shared" si="142"/>
        <v>0</v>
      </c>
      <c r="H1857" s="4"/>
      <c r="I1857" s="2">
        <f t="shared" si="143"/>
        <v>0</v>
      </c>
      <c r="K1857" s="5">
        <f t="shared" ca="1" si="144"/>
        <v>0</v>
      </c>
      <c r="L1857" s="1">
        <f t="shared" si="141"/>
        <v>0</v>
      </c>
    </row>
    <row r="1858" spans="2:12">
      <c r="B1858" s="1" t="str">
        <f>IF($C1858&lt;&gt;"",MATCH($C1858,collection,0),"")</f>
        <v/>
      </c>
      <c r="F1858" s="1">
        <f t="shared" si="140"/>
        <v>0</v>
      </c>
      <c r="G1858" s="1">
        <f t="shared" si="142"/>
        <v>0</v>
      </c>
      <c r="H1858" s="4"/>
      <c r="I1858" s="2">
        <f t="shared" si="143"/>
        <v>0</v>
      </c>
      <c r="K1858" s="5">
        <f t="shared" ca="1" si="144"/>
        <v>0</v>
      </c>
      <c r="L1858" s="1">
        <f t="shared" si="141"/>
        <v>0</v>
      </c>
    </row>
    <row r="1859" spans="2:12">
      <c r="B1859" s="1" t="str">
        <f>IF($C1859&lt;&gt;"",MATCH($C1859,collection,0),"")</f>
        <v/>
      </c>
      <c r="F1859" s="1">
        <f t="shared" si="140"/>
        <v>0</v>
      </c>
      <c r="G1859" s="1">
        <f t="shared" si="142"/>
        <v>0</v>
      </c>
      <c r="H1859" s="4"/>
      <c r="I1859" s="2">
        <f t="shared" si="143"/>
        <v>0</v>
      </c>
      <c r="K1859" s="5">
        <f t="shared" ca="1" si="144"/>
        <v>0</v>
      </c>
      <c r="L1859" s="1">
        <f t="shared" si="141"/>
        <v>0</v>
      </c>
    </row>
    <row r="1860" spans="2:12">
      <c r="B1860" s="1" t="str">
        <f>IF($C1860&lt;&gt;"",MATCH($C1860,collection,0),"")</f>
        <v/>
      </c>
      <c r="F1860" s="1">
        <f t="shared" ref="F1860:F1923" si="145">D1860*3000</f>
        <v>0</v>
      </c>
      <c r="G1860" s="1">
        <f t="shared" si="142"/>
        <v>0</v>
      </c>
      <c r="H1860" s="4"/>
      <c r="I1860" s="2">
        <f t="shared" si="143"/>
        <v>0</v>
      </c>
      <c r="K1860" s="5">
        <f t="shared" ca="1" si="144"/>
        <v>0</v>
      </c>
      <c r="L1860" s="1">
        <f t="shared" ref="L1860:L1923" si="146">SUMIFS(G$4:G$5000,I$4:I$5000,"مستحق",C$4:C$5000,C1860)</f>
        <v>0</v>
      </c>
    </row>
    <row r="1861" spans="2:12">
      <c r="B1861" s="1" t="str">
        <f>IF($C1861&lt;&gt;"",MATCH($C1861,collection,0),"")</f>
        <v/>
      </c>
      <c r="F1861" s="1">
        <f t="shared" si="145"/>
        <v>0</v>
      </c>
      <c r="G1861" s="1">
        <f t="shared" ref="G1861:G1924" si="147">F1861/12</f>
        <v>0</v>
      </c>
      <c r="H1861" s="4"/>
      <c r="I1861" s="2">
        <f t="shared" ref="I1861:I1924" si="148">IF((OR(J1861="لم يتم السداد",J1861="متعثر")),"مستحق",(IF(J1861="تم السداد","تم السداد",0)))</f>
        <v>0</v>
      </c>
      <c r="K1861" s="5">
        <f t="shared" ref="K1861:K1924" ca="1" si="149">IF(F1861&gt;0,MONTH(TODAY()-H1861),0)</f>
        <v>0</v>
      </c>
      <c r="L1861" s="1">
        <f t="shared" si="146"/>
        <v>0</v>
      </c>
    </row>
    <row r="1862" spans="2:12">
      <c r="B1862" s="1" t="str">
        <f>IF($C1862&lt;&gt;"",MATCH($C1862,collection,0),"")</f>
        <v/>
      </c>
      <c r="F1862" s="1">
        <f t="shared" si="145"/>
        <v>0</v>
      </c>
      <c r="G1862" s="1">
        <f t="shared" si="147"/>
        <v>0</v>
      </c>
      <c r="H1862" s="4"/>
      <c r="I1862" s="2">
        <f t="shared" si="148"/>
        <v>0</v>
      </c>
      <c r="K1862" s="5">
        <f t="shared" ca="1" si="149"/>
        <v>0</v>
      </c>
      <c r="L1862" s="1">
        <f t="shared" si="146"/>
        <v>0</v>
      </c>
    </row>
    <row r="1863" spans="2:12">
      <c r="B1863" s="1" t="str">
        <f>IF($C1863&lt;&gt;"",MATCH($C1863,collection,0),"")</f>
        <v/>
      </c>
      <c r="F1863" s="1">
        <f t="shared" si="145"/>
        <v>0</v>
      </c>
      <c r="G1863" s="1">
        <f t="shared" si="147"/>
        <v>0</v>
      </c>
      <c r="H1863" s="4"/>
      <c r="I1863" s="2">
        <f t="shared" si="148"/>
        <v>0</v>
      </c>
      <c r="K1863" s="5">
        <f t="shared" ca="1" si="149"/>
        <v>0</v>
      </c>
      <c r="L1863" s="1">
        <f t="shared" si="146"/>
        <v>0</v>
      </c>
    </row>
    <row r="1864" spans="2:12">
      <c r="B1864" s="1" t="str">
        <f>IF($C1864&lt;&gt;"",MATCH($C1864,collection,0),"")</f>
        <v/>
      </c>
      <c r="F1864" s="1">
        <f t="shared" si="145"/>
        <v>0</v>
      </c>
      <c r="G1864" s="1">
        <f t="shared" si="147"/>
        <v>0</v>
      </c>
      <c r="H1864" s="4"/>
      <c r="I1864" s="2">
        <f t="shared" si="148"/>
        <v>0</v>
      </c>
      <c r="K1864" s="5">
        <f t="shared" ca="1" si="149"/>
        <v>0</v>
      </c>
      <c r="L1864" s="1">
        <f t="shared" si="146"/>
        <v>0</v>
      </c>
    </row>
    <row r="1865" spans="2:12">
      <c r="B1865" s="1" t="str">
        <f>IF($C1865&lt;&gt;"",MATCH($C1865,collection,0),"")</f>
        <v/>
      </c>
      <c r="F1865" s="1">
        <f t="shared" si="145"/>
        <v>0</v>
      </c>
      <c r="G1865" s="1">
        <f t="shared" si="147"/>
        <v>0</v>
      </c>
      <c r="H1865" s="4"/>
      <c r="I1865" s="2">
        <f t="shared" si="148"/>
        <v>0</v>
      </c>
      <c r="K1865" s="5">
        <f t="shared" ca="1" si="149"/>
        <v>0</v>
      </c>
      <c r="L1865" s="1">
        <f t="shared" si="146"/>
        <v>0</v>
      </c>
    </row>
    <row r="1866" spans="2:12">
      <c r="B1866" s="1" t="str">
        <f>IF($C1866&lt;&gt;"",MATCH($C1866,collection,0),"")</f>
        <v/>
      </c>
      <c r="F1866" s="1">
        <f t="shared" si="145"/>
        <v>0</v>
      </c>
      <c r="G1866" s="1">
        <f t="shared" si="147"/>
        <v>0</v>
      </c>
      <c r="H1866" s="4"/>
      <c r="I1866" s="2">
        <f t="shared" si="148"/>
        <v>0</v>
      </c>
      <c r="K1866" s="5">
        <f t="shared" ca="1" si="149"/>
        <v>0</v>
      </c>
      <c r="L1866" s="1">
        <f t="shared" si="146"/>
        <v>0</v>
      </c>
    </row>
    <row r="1867" spans="2:12">
      <c r="B1867" s="1" t="str">
        <f>IF($C1867&lt;&gt;"",MATCH($C1867,collection,0),"")</f>
        <v/>
      </c>
      <c r="F1867" s="1">
        <f t="shared" si="145"/>
        <v>0</v>
      </c>
      <c r="G1867" s="1">
        <f t="shared" si="147"/>
        <v>0</v>
      </c>
      <c r="H1867" s="4"/>
      <c r="I1867" s="2">
        <f t="shared" si="148"/>
        <v>0</v>
      </c>
      <c r="K1867" s="5">
        <f t="shared" ca="1" si="149"/>
        <v>0</v>
      </c>
      <c r="L1867" s="1">
        <f t="shared" si="146"/>
        <v>0</v>
      </c>
    </row>
    <row r="1868" spans="2:12">
      <c r="B1868" s="1" t="str">
        <f>IF($C1868&lt;&gt;"",MATCH($C1868,collection,0),"")</f>
        <v/>
      </c>
      <c r="F1868" s="1">
        <f t="shared" si="145"/>
        <v>0</v>
      </c>
      <c r="G1868" s="1">
        <f t="shared" si="147"/>
        <v>0</v>
      </c>
      <c r="H1868" s="4"/>
      <c r="I1868" s="2">
        <f t="shared" si="148"/>
        <v>0</v>
      </c>
      <c r="K1868" s="5">
        <f t="shared" ca="1" si="149"/>
        <v>0</v>
      </c>
      <c r="L1868" s="1">
        <f t="shared" si="146"/>
        <v>0</v>
      </c>
    </row>
    <row r="1869" spans="2:12">
      <c r="B1869" s="1" t="str">
        <f>IF($C1869&lt;&gt;"",MATCH($C1869,collection,0),"")</f>
        <v/>
      </c>
      <c r="F1869" s="1">
        <f t="shared" si="145"/>
        <v>0</v>
      </c>
      <c r="G1869" s="1">
        <f t="shared" si="147"/>
        <v>0</v>
      </c>
      <c r="H1869" s="4"/>
      <c r="I1869" s="2">
        <f t="shared" si="148"/>
        <v>0</v>
      </c>
      <c r="K1869" s="5">
        <f t="shared" ca="1" si="149"/>
        <v>0</v>
      </c>
      <c r="L1869" s="1">
        <f t="shared" si="146"/>
        <v>0</v>
      </c>
    </row>
    <row r="1870" spans="2:12">
      <c r="B1870" s="1" t="str">
        <f>IF($C1870&lt;&gt;"",MATCH($C1870,collection,0),"")</f>
        <v/>
      </c>
      <c r="F1870" s="1">
        <f t="shared" si="145"/>
        <v>0</v>
      </c>
      <c r="G1870" s="1">
        <f t="shared" si="147"/>
        <v>0</v>
      </c>
      <c r="H1870" s="4"/>
      <c r="I1870" s="2">
        <f t="shared" si="148"/>
        <v>0</v>
      </c>
      <c r="K1870" s="5">
        <f t="shared" ca="1" si="149"/>
        <v>0</v>
      </c>
      <c r="L1870" s="1">
        <f t="shared" si="146"/>
        <v>0</v>
      </c>
    </row>
    <row r="1871" spans="2:12">
      <c r="B1871" s="1" t="str">
        <f>IF($C1871&lt;&gt;"",MATCH($C1871,collection,0),"")</f>
        <v/>
      </c>
      <c r="F1871" s="1">
        <f t="shared" si="145"/>
        <v>0</v>
      </c>
      <c r="G1871" s="1">
        <f t="shared" si="147"/>
        <v>0</v>
      </c>
      <c r="H1871" s="4"/>
      <c r="I1871" s="2">
        <f t="shared" si="148"/>
        <v>0</v>
      </c>
      <c r="K1871" s="5">
        <f t="shared" ca="1" si="149"/>
        <v>0</v>
      </c>
      <c r="L1871" s="1">
        <f t="shared" si="146"/>
        <v>0</v>
      </c>
    </row>
    <row r="1872" spans="2:12">
      <c r="B1872" s="1" t="str">
        <f>IF($C1872&lt;&gt;"",MATCH($C1872,collection,0),"")</f>
        <v/>
      </c>
      <c r="F1872" s="1">
        <f t="shared" si="145"/>
        <v>0</v>
      </c>
      <c r="G1872" s="1">
        <f t="shared" si="147"/>
        <v>0</v>
      </c>
      <c r="H1872" s="4"/>
      <c r="I1872" s="2">
        <f t="shared" si="148"/>
        <v>0</v>
      </c>
      <c r="K1872" s="5">
        <f t="shared" ca="1" si="149"/>
        <v>0</v>
      </c>
      <c r="L1872" s="1">
        <f t="shared" si="146"/>
        <v>0</v>
      </c>
    </row>
    <row r="1873" spans="2:12">
      <c r="B1873" s="1" t="str">
        <f>IF($C1873&lt;&gt;"",MATCH($C1873,collection,0),"")</f>
        <v/>
      </c>
      <c r="F1873" s="1">
        <f t="shared" si="145"/>
        <v>0</v>
      </c>
      <c r="G1873" s="1">
        <f t="shared" si="147"/>
        <v>0</v>
      </c>
      <c r="H1873" s="4"/>
      <c r="I1873" s="2">
        <f t="shared" si="148"/>
        <v>0</v>
      </c>
      <c r="K1873" s="5">
        <f t="shared" ca="1" si="149"/>
        <v>0</v>
      </c>
      <c r="L1873" s="1">
        <f t="shared" si="146"/>
        <v>0</v>
      </c>
    </row>
    <row r="1874" spans="2:12">
      <c r="B1874" s="1" t="str">
        <f>IF($C1874&lt;&gt;"",MATCH($C1874,collection,0),"")</f>
        <v/>
      </c>
      <c r="F1874" s="1">
        <f t="shared" si="145"/>
        <v>0</v>
      </c>
      <c r="G1874" s="1">
        <f t="shared" si="147"/>
        <v>0</v>
      </c>
      <c r="H1874" s="4"/>
      <c r="I1874" s="2">
        <f t="shared" si="148"/>
        <v>0</v>
      </c>
      <c r="K1874" s="5">
        <f t="shared" ca="1" si="149"/>
        <v>0</v>
      </c>
      <c r="L1874" s="1">
        <f t="shared" si="146"/>
        <v>0</v>
      </c>
    </row>
    <row r="1875" spans="2:12">
      <c r="B1875" s="1" t="str">
        <f>IF($C1875&lt;&gt;"",MATCH($C1875,collection,0),"")</f>
        <v/>
      </c>
      <c r="F1875" s="1">
        <f t="shared" si="145"/>
        <v>0</v>
      </c>
      <c r="G1875" s="1">
        <f t="shared" si="147"/>
        <v>0</v>
      </c>
      <c r="H1875" s="4"/>
      <c r="I1875" s="2">
        <f t="shared" si="148"/>
        <v>0</v>
      </c>
      <c r="K1875" s="5">
        <f t="shared" ca="1" si="149"/>
        <v>0</v>
      </c>
      <c r="L1875" s="1">
        <f t="shared" si="146"/>
        <v>0</v>
      </c>
    </row>
    <row r="1876" spans="2:12">
      <c r="B1876" s="1" t="str">
        <f>IF($C1876&lt;&gt;"",MATCH($C1876,collection,0),"")</f>
        <v/>
      </c>
      <c r="F1876" s="1">
        <f t="shared" si="145"/>
        <v>0</v>
      </c>
      <c r="G1876" s="1">
        <f t="shared" si="147"/>
        <v>0</v>
      </c>
      <c r="H1876" s="4"/>
      <c r="I1876" s="2">
        <f t="shared" si="148"/>
        <v>0</v>
      </c>
      <c r="K1876" s="5">
        <f t="shared" ca="1" si="149"/>
        <v>0</v>
      </c>
      <c r="L1876" s="1">
        <f t="shared" si="146"/>
        <v>0</v>
      </c>
    </row>
    <row r="1877" spans="2:12">
      <c r="B1877" s="1" t="str">
        <f>IF($C1877&lt;&gt;"",MATCH($C1877,collection,0),"")</f>
        <v/>
      </c>
      <c r="F1877" s="1">
        <f t="shared" si="145"/>
        <v>0</v>
      </c>
      <c r="G1877" s="1">
        <f t="shared" si="147"/>
        <v>0</v>
      </c>
      <c r="H1877" s="4"/>
      <c r="I1877" s="2">
        <f t="shared" si="148"/>
        <v>0</v>
      </c>
      <c r="K1877" s="5">
        <f t="shared" ca="1" si="149"/>
        <v>0</v>
      </c>
      <c r="L1877" s="1">
        <f t="shared" si="146"/>
        <v>0</v>
      </c>
    </row>
    <row r="1878" spans="2:12">
      <c r="B1878" s="1" t="str">
        <f>IF($C1878&lt;&gt;"",MATCH($C1878,collection,0),"")</f>
        <v/>
      </c>
      <c r="F1878" s="1">
        <f t="shared" si="145"/>
        <v>0</v>
      </c>
      <c r="G1878" s="1">
        <f t="shared" si="147"/>
        <v>0</v>
      </c>
      <c r="H1878" s="4"/>
      <c r="I1878" s="2">
        <f t="shared" si="148"/>
        <v>0</v>
      </c>
      <c r="K1878" s="5">
        <f t="shared" ca="1" si="149"/>
        <v>0</v>
      </c>
      <c r="L1878" s="1">
        <f t="shared" si="146"/>
        <v>0</v>
      </c>
    </row>
    <row r="1879" spans="2:12">
      <c r="B1879" s="1" t="str">
        <f>IF($C1879&lt;&gt;"",MATCH($C1879,collection,0),"")</f>
        <v/>
      </c>
      <c r="F1879" s="1">
        <f t="shared" si="145"/>
        <v>0</v>
      </c>
      <c r="G1879" s="1">
        <f t="shared" si="147"/>
        <v>0</v>
      </c>
      <c r="H1879" s="4"/>
      <c r="I1879" s="2">
        <f t="shared" si="148"/>
        <v>0</v>
      </c>
      <c r="K1879" s="5">
        <f t="shared" ca="1" si="149"/>
        <v>0</v>
      </c>
      <c r="L1879" s="1">
        <f t="shared" si="146"/>
        <v>0</v>
      </c>
    </row>
    <row r="1880" spans="2:12">
      <c r="B1880" s="1" t="str">
        <f>IF($C1880&lt;&gt;"",MATCH($C1880,collection,0),"")</f>
        <v/>
      </c>
      <c r="F1880" s="1">
        <f t="shared" si="145"/>
        <v>0</v>
      </c>
      <c r="G1880" s="1">
        <f t="shared" si="147"/>
        <v>0</v>
      </c>
      <c r="H1880" s="4"/>
      <c r="I1880" s="2">
        <f t="shared" si="148"/>
        <v>0</v>
      </c>
      <c r="K1880" s="5">
        <f t="shared" ca="1" si="149"/>
        <v>0</v>
      </c>
      <c r="L1880" s="1">
        <f t="shared" si="146"/>
        <v>0</v>
      </c>
    </row>
    <row r="1881" spans="2:12">
      <c r="B1881" s="1" t="str">
        <f>IF($C1881&lt;&gt;"",MATCH($C1881,collection,0),"")</f>
        <v/>
      </c>
      <c r="F1881" s="1">
        <f t="shared" si="145"/>
        <v>0</v>
      </c>
      <c r="G1881" s="1">
        <f t="shared" si="147"/>
        <v>0</v>
      </c>
      <c r="H1881" s="4"/>
      <c r="I1881" s="2">
        <f t="shared" si="148"/>
        <v>0</v>
      </c>
      <c r="K1881" s="5">
        <f t="shared" ca="1" si="149"/>
        <v>0</v>
      </c>
      <c r="L1881" s="1">
        <f t="shared" si="146"/>
        <v>0</v>
      </c>
    </row>
    <row r="1882" spans="2:12">
      <c r="B1882" s="1" t="str">
        <f>IF($C1882&lt;&gt;"",MATCH($C1882,collection,0),"")</f>
        <v/>
      </c>
      <c r="F1882" s="1">
        <f t="shared" si="145"/>
        <v>0</v>
      </c>
      <c r="G1882" s="1">
        <f t="shared" si="147"/>
        <v>0</v>
      </c>
      <c r="H1882" s="4"/>
      <c r="I1882" s="2">
        <f t="shared" si="148"/>
        <v>0</v>
      </c>
      <c r="K1882" s="5">
        <f t="shared" ca="1" si="149"/>
        <v>0</v>
      </c>
      <c r="L1882" s="1">
        <f t="shared" si="146"/>
        <v>0</v>
      </c>
    </row>
    <row r="1883" spans="2:12">
      <c r="B1883" s="1" t="str">
        <f>IF($C1883&lt;&gt;"",MATCH($C1883,collection,0),"")</f>
        <v/>
      </c>
      <c r="F1883" s="1">
        <f t="shared" si="145"/>
        <v>0</v>
      </c>
      <c r="G1883" s="1">
        <f t="shared" si="147"/>
        <v>0</v>
      </c>
      <c r="H1883" s="4"/>
      <c r="I1883" s="2">
        <f t="shared" si="148"/>
        <v>0</v>
      </c>
      <c r="K1883" s="5">
        <f t="shared" ca="1" si="149"/>
        <v>0</v>
      </c>
      <c r="L1883" s="1">
        <f t="shared" si="146"/>
        <v>0</v>
      </c>
    </row>
    <row r="1884" spans="2:12">
      <c r="B1884" s="1" t="str">
        <f>IF($C1884&lt;&gt;"",MATCH($C1884,collection,0),"")</f>
        <v/>
      </c>
      <c r="F1884" s="1">
        <f t="shared" si="145"/>
        <v>0</v>
      </c>
      <c r="G1884" s="1">
        <f t="shared" si="147"/>
        <v>0</v>
      </c>
      <c r="H1884" s="4"/>
      <c r="I1884" s="2">
        <f t="shared" si="148"/>
        <v>0</v>
      </c>
      <c r="K1884" s="5">
        <f t="shared" ca="1" si="149"/>
        <v>0</v>
      </c>
      <c r="L1884" s="1">
        <f t="shared" si="146"/>
        <v>0</v>
      </c>
    </row>
    <row r="1885" spans="2:12">
      <c r="B1885" s="1" t="str">
        <f>IF($C1885&lt;&gt;"",MATCH($C1885,collection,0),"")</f>
        <v/>
      </c>
      <c r="F1885" s="1">
        <f t="shared" si="145"/>
        <v>0</v>
      </c>
      <c r="G1885" s="1">
        <f t="shared" si="147"/>
        <v>0</v>
      </c>
      <c r="H1885" s="4"/>
      <c r="I1885" s="2">
        <f t="shared" si="148"/>
        <v>0</v>
      </c>
      <c r="K1885" s="5">
        <f t="shared" ca="1" si="149"/>
        <v>0</v>
      </c>
      <c r="L1885" s="1">
        <f t="shared" si="146"/>
        <v>0</v>
      </c>
    </row>
    <row r="1886" spans="2:12">
      <c r="B1886" s="1" t="str">
        <f>IF($C1886&lt;&gt;"",MATCH($C1886,collection,0),"")</f>
        <v/>
      </c>
      <c r="F1886" s="1">
        <f t="shared" si="145"/>
        <v>0</v>
      </c>
      <c r="G1886" s="1">
        <f t="shared" si="147"/>
        <v>0</v>
      </c>
      <c r="H1886" s="4"/>
      <c r="I1886" s="2">
        <f t="shared" si="148"/>
        <v>0</v>
      </c>
      <c r="K1886" s="5">
        <f t="shared" ca="1" si="149"/>
        <v>0</v>
      </c>
      <c r="L1886" s="1">
        <f t="shared" si="146"/>
        <v>0</v>
      </c>
    </row>
    <row r="1887" spans="2:12">
      <c r="B1887" s="1" t="str">
        <f>IF($C1887&lt;&gt;"",MATCH($C1887,collection,0),"")</f>
        <v/>
      </c>
      <c r="F1887" s="1">
        <f t="shared" si="145"/>
        <v>0</v>
      </c>
      <c r="G1887" s="1">
        <f t="shared" si="147"/>
        <v>0</v>
      </c>
      <c r="H1887" s="4"/>
      <c r="I1887" s="2">
        <f t="shared" si="148"/>
        <v>0</v>
      </c>
      <c r="K1887" s="5">
        <f t="shared" ca="1" si="149"/>
        <v>0</v>
      </c>
      <c r="L1887" s="1">
        <f t="shared" si="146"/>
        <v>0</v>
      </c>
    </row>
    <row r="1888" spans="2:12">
      <c r="B1888" s="1" t="str">
        <f>IF($C1888&lt;&gt;"",MATCH($C1888,collection,0),"")</f>
        <v/>
      </c>
      <c r="F1888" s="1">
        <f t="shared" si="145"/>
        <v>0</v>
      </c>
      <c r="G1888" s="1">
        <f t="shared" si="147"/>
        <v>0</v>
      </c>
      <c r="H1888" s="4"/>
      <c r="I1888" s="2">
        <f t="shared" si="148"/>
        <v>0</v>
      </c>
      <c r="K1888" s="5">
        <f t="shared" ca="1" si="149"/>
        <v>0</v>
      </c>
      <c r="L1888" s="1">
        <f t="shared" si="146"/>
        <v>0</v>
      </c>
    </row>
    <row r="1889" spans="2:12">
      <c r="B1889" s="1" t="str">
        <f>IF($C1889&lt;&gt;"",MATCH($C1889,collection,0),"")</f>
        <v/>
      </c>
      <c r="F1889" s="1">
        <f t="shared" si="145"/>
        <v>0</v>
      </c>
      <c r="G1889" s="1">
        <f t="shared" si="147"/>
        <v>0</v>
      </c>
      <c r="H1889" s="4"/>
      <c r="I1889" s="2">
        <f t="shared" si="148"/>
        <v>0</v>
      </c>
      <c r="K1889" s="5">
        <f t="shared" ca="1" si="149"/>
        <v>0</v>
      </c>
      <c r="L1889" s="1">
        <f t="shared" si="146"/>
        <v>0</v>
      </c>
    </row>
    <row r="1890" spans="2:12">
      <c r="B1890" s="1" t="str">
        <f>IF($C1890&lt;&gt;"",MATCH($C1890,collection,0),"")</f>
        <v/>
      </c>
      <c r="F1890" s="1">
        <f t="shared" si="145"/>
        <v>0</v>
      </c>
      <c r="G1890" s="1">
        <f t="shared" si="147"/>
        <v>0</v>
      </c>
      <c r="H1890" s="4"/>
      <c r="I1890" s="2">
        <f t="shared" si="148"/>
        <v>0</v>
      </c>
      <c r="K1890" s="5">
        <f t="shared" ca="1" si="149"/>
        <v>0</v>
      </c>
      <c r="L1890" s="1">
        <f t="shared" si="146"/>
        <v>0</v>
      </c>
    </row>
    <row r="1891" spans="2:12">
      <c r="B1891" s="1" t="str">
        <f>IF($C1891&lt;&gt;"",MATCH($C1891,collection,0),"")</f>
        <v/>
      </c>
      <c r="F1891" s="1">
        <f t="shared" si="145"/>
        <v>0</v>
      </c>
      <c r="G1891" s="1">
        <f t="shared" si="147"/>
        <v>0</v>
      </c>
      <c r="H1891" s="4"/>
      <c r="I1891" s="2">
        <f t="shared" si="148"/>
        <v>0</v>
      </c>
      <c r="K1891" s="5">
        <f t="shared" ca="1" si="149"/>
        <v>0</v>
      </c>
      <c r="L1891" s="1">
        <f t="shared" si="146"/>
        <v>0</v>
      </c>
    </row>
    <row r="1892" spans="2:12">
      <c r="B1892" s="1" t="str">
        <f>IF($C1892&lt;&gt;"",MATCH($C1892,collection,0),"")</f>
        <v/>
      </c>
      <c r="F1892" s="1">
        <f t="shared" si="145"/>
        <v>0</v>
      </c>
      <c r="G1892" s="1">
        <f t="shared" si="147"/>
        <v>0</v>
      </c>
      <c r="H1892" s="4"/>
      <c r="I1892" s="2">
        <f t="shared" si="148"/>
        <v>0</v>
      </c>
      <c r="K1892" s="5">
        <f t="shared" ca="1" si="149"/>
        <v>0</v>
      </c>
      <c r="L1892" s="1">
        <f t="shared" si="146"/>
        <v>0</v>
      </c>
    </row>
    <row r="1893" spans="2:12">
      <c r="B1893" s="1" t="str">
        <f>IF($C1893&lt;&gt;"",MATCH($C1893,collection,0),"")</f>
        <v/>
      </c>
      <c r="F1893" s="1">
        <f t="shared" si="145"/>
        <v>0</v>
      </c>
      <c r="G1893" s="1">
        <f t="shared" si="147"/>
        <v>0</v>
      </c>
      <c r="H1893" s="4"/>
      <c r="I1893" s="2">
        <f t="shared" si="148"/>
        <v>0</v>
      </c>
      <c r="K1893" s="5">
        <f t="shared" ca="1" si="149"/>
        <v>0</v>
      </c>
      <c r="L1893" s="1">
        <f t="shared" si="146"/>
        <v>0</v>
      </c>
    </row>
    <row r="1894" spans="2:12">
      <c r="B1894" s="1" t="str">
        <f>IF($C1894&lt;&gt;"",MATCH($C1894,collection,0),"")</f>
        <v/>
      </c>
      <c r="F1894" s="1">
        <f t="shared" si="145"/>
        <v>0</v>
      </c>
      <c r="G1894" s="1">
        <f t="shared" si="147"/>
        <v>0</v>
      </c>
      <c r="H1894" s="4"/>
      <c r="I1894" s="2">
        <f t="shared" si="148"/>
        <v>0</v>
      </c>
      <c r="K1894" s="5">
        <f t="shared" ca="1" si="149"/>
        <v>0</v>
      </c>
      <c r="L1894" s="1">
        <f t="shared" si="146"/>
        <v>0</v>
      </c>
    </row>
    <row r="1895" spans="2:12">
      <c r="B1895" s="1" t="str">
        <f>IF($C1895&lt;&gt;"",MATCH($C1895,collection,0),"")</f>
        <v/>
      </c>
      <c r="F1895" s="1">
        <f t="shared" si="145"/>
        <v>0</v>
      </c>
      <c r="G1895" s="1">
        <f t="shared" si="147"/>
        <v>0</v>
      </c>
      <c r="H1895" s="4"/>
      <c r="I1895" s="2">
        <f t="shared" si="148"/>
        <v>0</v>
      </c>
      <c r="K1895" s="5">
        <f t="shared" ca="1" si="149"/>
        <v>0</v>
      </c>
      <c r="L1895" s="1">
        <f t="shared" si="146"/>
        <v>0</v>
      </c>
    </row>
    <row r="1896" spans="2:12">
      <c r="B1896" s="1" t="str">
        <f>IF($C1896&lt;&gt;"",MATCH($C1896,collection,0),"")</f>
        <v/>
      </c>
      <c r="F1896" s="1">
        <f t="shared" si="145"/>
        <v>0</v>
      </c>
      <c r="G1896" s="1">
        <f t="shared" si="147"/>
        <v>0</v>
      </c>
      <c r="H1896" s="4"/>
      <c r="I1896" s="2">
        <f t="shared" si="148"/>
        <v>0</v>
      </c>
      <c r="K1896" s="5">
        <f t="shared" ca="1" si="149"/>
        <v>0</v>
      </c>
      <c r="L1896" s="1">
        <f t="shared" si="146"/>
        <v>0</v>
      </c>
    </row>
    <row r="1897" spans="2:12">
      <c r="B1897" s="1" t="str">
        <f>IF($C1897&lt;&gt;"",MATCH($C1897,collection,0),"")</f>
        <v/>
      </c>
      <c r="F1897" s="1">
        <f t="shared" si="145"/>
        <v>0</v>
      </c>
      <c r="G1897" s="1">
        <f t="shared" si="147"/>
        <v>0</v>
      </c>
      <c r="H1897" s="4"/>
      <c r="I1897" s="2">
        <f t="shared" si="148"/>
        <v>0</v>
      </c>
      <c r="K1897" s="5">
        <f t="shared" ca="1" si="149"/>
        <v>0</v>
      </c>
      <c r="L1897" s="1">
        <f t="shared" si="146"/>
        <v>0</v>
      </c>
    </row>
    <row r="1898" spans="2:12">
      <c r="B1898" s="1" t="str">
        <f>IF($C1898&lt;&gt;"",MATCH($C1898,collection,0),"")</f>
        <v/>
      </c>
      <c r="F1898" s="1">
        <f t="shared" si="145"/>
        <v>0</v>
      </c>
      <c r="G1898" s="1">
        <f t="shared" si="147"/>
        <v>0</v>
      </c>
      <c r="H1898" s="4"/>
      <c r="I1898" s="2">
        <f t="shared" si="148"/>
        <v>0</v>
      </c>
      <c r="K1898" s="5">
        <f t="shared" ca="1" si="149"/>
        <v>0</v>
      </c>
      <c r="L1898" s="1">
        <f t="shared" si="146"/>
        <v>0</v>
      </c>
    </row>
    <row r="1899" spans="2:12">
      <c r="B1899" s="1" t="str">
        <f>IF($C1899&lt;&gt;"",MATCH($C1899,collection,0),"")</f>
        <v/>
      </c>
      <c r="F1899" s="1">
        <f t="shared" si="145"/>
        <v>0</v>
      </c>
      <c r="G1899" s="1">
        <f t="shared" si="147"/>
        <v>0</v>
      </c>
      <c r="H1899" s="4"/>
      <c r="I1899" s="2">
        <f t="shared" si="148"/>
        <v>0</v>
      </c>
      <c r="K1899" s="5">
        <f t="shared" ca="1" si="149"/>
        <v>0</v>
      </c>
      <c r="L1899" s="1">
        <f t="shared" si="146"/>
        <v>0</v>
      </c>
    </row>
    <row r="1900" spans="2:12">
      <c r="B1900" s="1" t="str">
        <f>IF($C1900&lt;&gt;"",MATCH($C1900,collection,0),"")</f>
        <v/>
      </c>
      <c r="F1900" s="1">
        <f t="shared" si="145"/>
        <v>0</v>
      </c>
      <c r="G1900" s="1">
        <f t="shared" si="147"/>
        <v>0</v>
      </c>
      <c r="H1900" s="4"/>
      <c r="I1900" s="2">
        <f t="shared" si="148"/>
        <v>0</v>
      </c>
      <c r="K1900" s="5">
        <f t="shared" ca="1" si="149"/>
        <v>0</v>
      </c>
      <c r="L1900" s="1">
        <f t="shared" si="146"/>
        <v>0</v>
      </c>
    </row>
    <row r="1901" spans="2:12">
      <c r="B1901" s="1" t="str">
        <f>IF($C1901&lt;&gt;"",MATCH($C1901,collection,0),"")</f>
        <v/>
      </c>
      <c r="F1901" s="1">
        <f t="shared" si="145"/>
        <v>0</v>
      </c>
      <c r="G1901" s="1">
        <f t="shared" si="147"/>
        <v>0</v>
      </c>
      <c r="H1901" s="4"/>
      <c r="I1901" s="2">
        <f t="shared" si="148"/>
        <v>0</v>
      </c>
      <c r="K1901" s="5">
        <f t="shared" ca="1" si="149"/>
        <v>0</v>
      </c>
      <c r="L1901" s="1">
        <f t="shared" si="146"/>
        <v>0</v>
      </c>
    </row>
    <row r="1902" spans="2:12">
      <c r="B1902" s="1" t="str">
        <f>IF($C1902&lt;&gt;"",MATCH($C1902,collection,0),"")</f>
        <v/>
      </c>
      <c r="F1902" s="1">
        <f t="shared" si="145"/>
        <v>0</v>
      </c>
      <c r="G1902" s="1">
        <f t="shared" si="147"/>
        <v>0</v>
      </c>
      <c r="H1902" s="4"/>
      <c r="I1902" s="2">
        <f t="shared" si="148"/>
        <v>0</v>
      </c>
      <c r="K1902" s="5">
        <f t="shared" ca="1" si="149"/>
        <v>0</v>
      </c>
      <c r="L1902" s="1">
        <f t="shared" si="146"/>
        <v>0</v>
      </c>
    </row>
    <row r="1903" spans="2:12">
      <c r="B1903" s="1" t="str">
        <f>IF($C1903&lt;&gt;"",MATCH($C1903,collection,0),"")</f>
        <v/>
      </c>
      <c r="F1903" s="1">
        <f t="shared" si="145"/>
        <v>0</v>
      </c>
      <c r="G1903" s="1">
        <f t="shared" si="147"/>
        <v>0</v>
      </c>
      <c r="H1903" s="4"/>
      <c r="I1903" s="2">
        <f t="shared" si="148"/>
        <v>0</v>
      </c>
      <c r="K1903" s="5">
        <f t="shared" ca="1" si="149"/>
        <v>0</v>
      </c>
      <c r="L1903" s="1">
        <f t="shared" si="146"/>
        <v>0</v>
      </c>
    </row>
    <row r="1904" spans="2:12">
      <c r="B1904" s="1" t="str">
        <f>IF($C1904&lt;&gt;"",MATCH($C1904,collection,0),"")</f>
        <v/>
      </c>
      <c r="F1904" s="1">
        <f t="shared" si="145"/>
        <v>0</v>
      </c>
      <c r="G1904" s="1">
        <f t="shared" si="147"/>
        <v>0</v>
      </c>
      <c r="H1904" s="4"/>
      <c r="I1904" s="2">
        <f t="shared" si="148"/>
        <v>0</v>
      </c>
      <c r="K1904" s="5">
        <f t="shared" ca="1" si="149"/>
        <v>0</v>
      </c>
      <c r="L1904" s="1">
        <f t="shared" si="146"/>
        <v>0</v>
      </c>
    </row>
    <row r="1905" spans="2:12">
      <c r="B1905" s="1" t="str">
        <f>IF($C1905&lt;&gt;"",MATCH($C1905,collection,0),"")</f>
        <v/>
      </c>
      <c r="F1905" s="1">
        <f t="shared" si="145"/>
        <v>0</v>
      </c>
      <c r="G1905" s="1">
        <f t="shared" si="147"/>
        <v>0</v>
      </c>
      <c r="H1905" s="4"/>
      <c r="I1905" s="2">
        <f t="shared" si="148"/>
        <v>0</v>
      </c>
      <c r="K1905" s="5">
        <f t="shared" ca="1" si="149"/>
        <v>0</v>
      </c>
      <c r="L1905" s="1">
        <f t="shared" si="146"/>
        <v>0</v>
      </c>
    </row>
    <row r="1906" spans="2:12">
      <c r="B1906" s="1" t="str">
        <f>IF($C1906&lt;&gt;"",MATCH($C1906,collection,0),"")</f>
        <v/>
      </c>
      <c r="F1906" s="1">
        <f t="shared" si="145"/>
        <v>0</v>
      </c>
      <c r="G1906" s="1">
        <f t="shared" si="147"/>
        <v>0</v>
      </c>
      <c r="H1906" s="4"/>
      <c r="I1906" s="2">
        <f t="shared" si="148"/>
        <v>0</v>
      </c>
      <c r="K1906" s="5">
        <f t="shared" ca="1" si="149"/>
        <v>0</v>
      </c>
      <c r="L1906" s="1">
        <f t="shared" si="146"/>
        <v>0</v>
      </c>
    </row>
    <row r="1907" spans="2:12">
      <c r="B1907" s="1" t="str">
        <f>IF($C1907&lt;&gt;"",MATCH($C1907,collection,0),"")</f>
        <v/>
      </c>
      <c r="F1907" s="1">
        <f t="shared" si="145"/>
        <v>0</v>
      </c>
      <c r="G1907" s="1">
        <f t="shared" si="147"/>
        <v>0</v>
      </c>
      <c r="H1907" s="4"/>
      <c r="I1907" s="2">
        <f t="shared" si="148"/>
        <v>0</v>
      </c>
      <c r="K1907" s="5">
        <f t="shared" ca="1" si="149"/>
        <v>0</v>
      </c>
      <c r="L1907" s="1">
        <f t="shared" si="146"/>
        <v>0</v>
      </c>
    </row>
    <row r="1908" spans="2:12">
      <c r="B1908" s="1" t="str">
        <f>IF($C1908&lt;&gt;"",MATCH($C1908,collection,0),"")</f>
        <v/>
      </c>
      <c r="F1908" s="1">
        <f t="shared" si="145"/>
        <v>0</v>
      </c>
      <c r="G1908" s="1">
        <f t="shared" si="147"/>
        <v>0</v>
      </c>
      <c r="H1908" s="4"/>
      <c r="I1908" s="2">
        <f t="shared" si="148"/>
        <v>0</v>
      </c>
      <c r="K1908" s="5">
        <f t="shared" ca="1" si="149"/>
        <v>0</v>
      </c>
      <c r="L1908" s="1">
        <f t="shared" si="146"/>
        <v>0</v>
      </c>
    </row>
    <row r="1909" spans="2:12">
      <c r="B1909" s="1" t="str">
        <f>IF($C1909&lt;&gt;"",MATCH($C1909,collection,0),"")</f>
        <v/>
      </c>
      <c r="F1909" s="1">
        <f t="shared" si="145"/>
        <v>0</v>
      </c>
      <c r="G1909" s="1">
        <f t="shared" si="147"/>
        <v>0</v>
      </c>
      <c r="H1909" s="4"/>
      <c r="I1909" s="2">
        <f t="shared" si="148"/>
        <v>0</v>
      </c>
      <c r="K1909" s="5">
        <f t="shared" ca="1" si="149"/>
        <v>0</v>
      </c>
      <c r="L1909" s="1">
        <f t="shared" si="146"/>
        <v>0</v>
      </c>
    </row>
    <row r="1910" spans="2:12">
      <c r="B1910" s="1" t="str">
        <f>IF($C1910&lt;&gt;"",MATCH($C1910,collection,0),"")</f>
        <v/>
      </c>
      <c r="F1910" s="1">
        <f t="shared" si="145"/>
        <v>0</v>
      </c>
      <c r="G1910" s="1">
        <f t="shared" si="147"/>
        <v>0</v>
      </c>
      <c r="H1910" s="4"/>
      <c r="I1910" s="2">
        <f t="shared" si="148"/>
        <v>0</v>
      </c>
      <c r="K1910" s="5">
        <f t="shared" ca="1" si="149"/>
        <v>0</v>
      </c>
      <c r="L1910" s="1">
        <f t="shared" si="146"/>
        <v>0</v>
      </c>
    </row>
    <row r="1911" spans="2:12">
      <c r="B1911" s="1" t="str">
        <f>IF($C1911&lt;&gt;"",MATCH($C1911,collection,0),"")</f>
        <v/>
      </c>
      <c r="F1911" s="1">
        <f t="shared" si="145"/>
        <v>0</v>
      </c>
      <c r="G1911" s="1">
        <f t="shared" si="147"/>
        <v>0</v>
      </c>
      <c r="H1911" s="4"/>
      <c r="I1911" s="2">
        <f t="shared" si="148"/>
        <v>0</v>
      </c>
      <c r="K1911" s="5">
        <f t="shared" ca="1" si="149"/>
        <v>0</v>
      </c>
      <c r="L1911" s="1">
        <f t="shared" si="146"/>
        <v>0</v>
      </c>
    </row>
    <row r="1912" spans="2:12">
      <c r="B1912" s="1" t="str">
        <f>IF($C1912&lt;&gt;"",MATCH($C1912,collection,0),"")</f>
        <v/>
      </c>
      <c r="F1912" s="1">
        <f t="shared" si="145"/>
        <v>0</v>
      </c>
      <c r="G1912" s="1">
        <f t="shared" si="147"/>
        <v>0</v>
      </c>
      <c r="H1912" s="4"/>
      <c r="I1912" s="2">
        <f t="shared" si="148"/>
        <v>0</v>
      </c>
      <c r="K1912" s="5">
        <f t="shared" ca="1" si="149"/>
        <v>0</v>
      </c>
      <c r="L1912" s="1">
        <f t="shared" si="146"/>
        <v>0</v>
      </c>
    </row>
    <row r="1913" spans="2:12">
      <c r="B1913" s="1" t="str">
        <f>IF($C1913&lt;&gt;"",MATCH($C1913,collection,0),"")</f>
        <v/>
      </c>
      <c r="F1913" s="1">
        <f t="shared" si="145"/>
        <v>0</v>
      </c>
      <c r="G1913" s="1">
        <f t="shared" si="147"/>
        <v>0</v>
      </c>
      <c r="H1913" s="4"/>
      <c r="I1913" s="2">
        <f t="shared" si="148"/>
        <v>0</v>
      </c>
      <c r="K1913" s="5">
        <f t="shared" ca="1" si="149"/>
        <v>0</v>
      </c>
      <c r="L1913" s="1">
        <f t="shared" si="146"/>
        <v>0</v>
      </c>
    </row>
    <row r="1914" spans="2:12">
      <c r="B1914" s="1" t="str">
        <f>IF($C1914&lt;&gt;"",MATCH($C1914,collection,0),"")</f>
        <v/>
      </c>
      <c r="F1914" s="1">
        <f t="shared" si="145"/>
        <v>0</v>
      </c>
      <c r="G1914" s="1">
        <f t="shared" si="147"/>
        <v>0</v>
      </c>
      <c r="H1914" s="4"/>
      <c r="I1914" s="2">
        <f t="shared" si="148"/>
        <v>0</v>
      </c>
      <c r="K1914" s="5">
        <f t="shared" ca="1" si="149"/>
        <v>0</v>
      </c>
      <c r="L1914" s="1">
        <f t="shared" si="146"/>
        <v>0</v>
      </c>
    </row>
    <row r="1915" spans="2:12">
      <c r="B1915" s="1" t="str">
        <f>IF($C1915&lt;&gt;"",MATCH($C1915,collection,0),"")</f>
        <v/>
      </c>
      <c r="F1915" s="1">
        <f t="shared" si="145"/>
        <v>0</v>
      </c>
      <c r="G1915" s="1">
        <f t="shared" si="147"/>
        <v>0</v>
      </c>
      <c r="H1915" s="4"/>
      <c r="I1915" s="2">
        <f t="shared" si="148"/>
        <v>0</v>
      </c>
      <c r="K1915" s="5">
        <f t="shared" ca="1" si="149"/>
        <v>0</v>
      </c>
      <c r="L1915" s="1">
        <f t="shared" si="146"/>
        <v>0</v>
      </c>
    </row>
    <row r="1916" spans="2:12">
      <c r="B1916" s="1" t="str">
        <f>IF($C1916&lt;&gt;"",MATCH($C1916,collection,0),"")</f>
        <v/>
      </c>
      <c r="F1916" s="1">
        <f t="shared" si="145"/>
        <v>0</v>
      </c>
      <c r="G1916" s="1">
        <f t="shared" si="147"/>
        <v>0</v>
      </c>
      <c r="H1916" s="4"/>
      <c r="I1916" s="2">
        <f t="shared" si="148"/>
        <v>0</v>
      </c>
      <c r="K1916" s="5">
        <f t="shared" ca="1" si="149"/>
        <v>0</v>
      </c>
      <c r="L1916" s="1">
        <f t="shared" si="146"/>
        <v>0</v>
      </c>
    </row>
    <row r="1917" spans="2:12">
      <c r="B1917" s="1" t="str">
        <f>IF($C1917&lt;&gt;"",MATCH($C1917,collection,0),"")</f>
        <v/>
      </c>
      <c r="F1917" s="1">
        <f t="shared" si="145"/>
        <v>0</v>
      </c>
      <c r="G1917" s="1">
        <f t="shared" si="147"/>
        <v>0</v>
      </c>
      <c r="H1917" s="4"/>
      <c r="I1917" s="2">
        <f t="shared" si="148"/>
        <v>0</v>
      </c>
      <c r="K1917" s="5">
        <f t="shared" ca="1" si="149"/>
        <v>0</v>
      </c>
      <c r="L1917" s="1">
        <f t="shared" si="146"/>
        <v>0</v>
      </c>
    </row>
    <row r="1918" spans="2:12">
      <c r="B1918" s="1" t="str">
        <f>IF($C1918&lt;&gt;"",MATCH($C1918,collection,0),"")</f>
        <v/>
      </c>
      <c r="F1918" s="1">
        <f t="shared" si="145"/>
        <v>0</v>
      </c>
      <c r="G1918" s="1">
        <f t="shared" si="147"/>
        <v>0</v>
      </c>
      <c r="H1918" s="4"/>
      <c r="I1918" s="2">
        <f t="shared" si="148"/>
        <v>0</v>
      </c>
      <c r="K1918" s="5">
        <f t="shared" ca="1" si="149"/>
        <v>0</v>
      </c>
      <c r="L1918" s="1">
        <f t="shared" si="146"/>
        <v>0</v>
      </c>
    </row>
    <row r="1919" spans="2:12">
      <c r="B1919" s="1" t="str">
        <f>IF($C1919&lt;&gt;"",MATCH($C1919,collection,0),"")</f>
        <v/>
      </c>
      <c r="F1919" s="1">
        <f t="shared" si="145"/>
        <v>0</v>
      </c>
      <c r="G1919" s="1">
        <f t="shared" si="147"/>
        <v>0</v>
      </c>
      <c r="H1919" s="4"/>
      <c r="I1919" s="2">
        <f t="shared" si="148"/>
        <v>0</v>
      </c>
      <c r="K1919" s="5">
        <f t="shared" ca="1" si="149"/>
        <v>0</v>
      </c>
      <c r="L1919" s="1">
        <f t="shared" si="146"/>
        <v>0</v>
      </c>
    </row>
    <row r="1920" spans="2:12">
      <c r="B1920" s="1" t="str">
        <f>IF($C1920&lt;&gt;"",MATCH($C1920,collection,0),"")</f>
        <v/>
      </c>
      <c r="F1920" s="1">
        <f t="shared" si="145"/>
        <v>0</v>
      </c>
      <c r="G1920" s="1">
        <f t="shared" si="147"/>
        <v>0</v>
      </c>
      <c r="H1920" s="4"/>
      <c r="I1920" s="2">
        <f t="shared" si="148"/>
        <v>0</v>
      </c>
      <c r="K1920" s="5">
        <f t="shared" ca="1" si="149"/>
        <v>0</v>
      </c>
      <c r="L1920" s="1">
        <f t="shared" si="146"/>
        <v>0</v>
      </c>
    </row>
    <row r="1921" spans="2:12">
      <c r="B1921" s="1" t="str">
        <f>IF($C1921&lt;&gt;"",MATCH($C1921,collection,0),"")</f>
        <v/>
      </c>
      <c r="F1921" s="1">
        <f t="shared" si="145"/>
        <v>0</v>
      </c>
      <c r="G1921" s="1">
        <f t="shared" si="147"/>
        <v>0</v>
      </c>
      <c r="H1921" s="4"/>
      <c r="I1921" s="2">
        <f t="shared" si="148"/>
        <v>0</v>
      </c>
      <c r="K1921" s="5">
        <f t="shared" ca="1" si="149"/>
        <v>0</v>
      </c>
      <c r="L1921" s="1">
        <f t="shared" si="146"/>
        <v>0</v>
      </c>
    </row>
    <row r="1922" spans="2:12">
      <c r="B1922" s="1" t="str">
        <f>IF($C1922&lt;&gt;"",MATCH($C1922,collection,0),"")</f>
        <v/>
      </c>
      <c r="F1922" s="1">
        <f t="shared" si="145"/>
        <v>0</v>
      </c>
      <c r="G1922" s="1">
        <f t="shared" si="147"/>
        <v>0</v>
      </c>
      <c r="H1922" s="4"/>
      <c r="I1922" s="2">
        <f t="shared" si="148"/>
        <v>0</v>
      </c>
      <c r="K1922" s="5">
        <f t="shared" ca="1" si="149"/>
        <v>0</v>
      </c>
      <c r="L1922" s="1">
        <f t="shared" si="146"/>
        <v>0</v>
      </c>
    </row>
    <row r="1923" spans="2:12">
      <c r="B1923" s="1" t="str">
        <f>IF($C1923&lt;&gt;"",MATCH($C1923,collection,0),"")</f>
        <v/>
      </c>
      <c r="F1923" s="1">
        <f t="shared" si="145"/>
        <v>0</v>
      </c>
      <c r="G1923" s="1">
        <f t="shared" si="147"/>
        <v>0</v>
      </c>
      <c r="H1923" s="4"/>
      <c r="I1923" s="2">
        <f t="shared" si="148"/>
        <v>0</v>
      </c>
      <c r="K1923" s="5">
        <f t="shared" ca="1" si="149"/>
        <v>0</v>
      </c>
      <c r="L1923" s="1">
        <f t="shared" si="146"/>
        <v>0</v>
      </c>
    </row>
    <row r="1924" spans="2:12">
      <c r="B1924" s="1" t="str">
        <f>IF($C1924&lt;&gt;"",MATCH($C1924,collection,0),"")</f>
        <v/>
      </c>
      <c r="F1924" s="1">
        <f t="shared" ref="F1924:F1987" si="150">D1924*3000</f>
        <v>0</v>
      </c>
      <c r="G1924" s="1">
        <f t="shared" si="147"/>
        <v>0</v>
      </c>
      <c r="H1924" s="4"/>
      <c r="I1924" s="2">
        <f t="shared" si="148"/>
        <v>0</v>
      </c>
      <c r="K1924" s="5">
        <f t="shared" ca="1" si="149"/>
        <v>0</v>
      </c>
      <c r="L1924" s="1">
        <f t="shared" ref="L1924:L1987" si="151">SUMIFS(G$4:G$5000,I$4:I$5000,"مستحق",C$4:C$5000,C1924)</f>
        <v>0</v>
      </c>
    </row>
    <row r="1925" spans="2:12">
      <c r="B1925" s="1" t="str">
        <f>IF($C1925&lt;&gt;"",MATCH($C1925,collection,0),"")</f>
        <v/>
      </c>
      <c r="F1925" s="1">
        <f t="shared" si="150"/>
        <v>0</v>
      </c>
      <c r="G1925" s="1">
        <f t="shared" ref="G1925:G1988" si="152">F1925/12</f>
        <v>0</v>
      </c>
      <c r="H1925" s="4"/>
      <c r="I1925" s="2">
        <f t="shared" ref="I1925:I1988" si="153">IF((OR(J1925="لم يتم السداد",J1925="متعثر")),"مستحق",(IF(J1925="تم السداد","تم السداد",0)))</f>
        <v>0</v>
      </c>
      <c r="K1925" s="5">
        <f t="shared" ref="K1925:K1988" ca="1" si="154">IF(F1925&gt;0,MONTH(TODAY()-H1925),0)</f>
        <v>0</v>
      </c>
      <c r="L1925" s="1">
        <f t="shared" si="151"/>
        <v>0</v>
      </c>
    </row>
    <row r="1926" spans="2:12">
      <c r="B1926" s="1" t="str">
        <f>IF($C1926&lt;&gt;"",MATCH($C1926,collection,0),"")</f>
        <v/>
      </c>
      <c r="F1926" s="1">
        <f t="shared" si="150"/>
        <v>0</v>
      </c>
      <c r="G1926" s="1">
        <f t="shared" si="152"/>
        <v>0</v>
      </c>
      <c r="H1926" s="4"/>
      <c r="I1926" s="2">
        <f t="shared" si="153"/>
        <v>0</v>
      </c>
      <c r="K1926" s="5">
        <f t="shared" ca="1" si="154"/>
        <v>0</v>
      </c>
      <c r="L1926" s="1">
        <f t="shared" si="151"/>
        <v>0</v>
      </c>
    </row>
    <row r="1927" spans="2:12">
      <c r="B1927" s="1" t="str">
        <f>IF($C1927&lt;&gt;"",MATCH($C1927,collection,0),"")</f>
        <v/>
      </c>
      <c r="F1927" s="1">
        <f t="shared" si="150"/>
        <v>0</v>
      </c>
      <c r="G1927" s="1">
        <f t="shared" si="152"/>
        <v>0</v>
      </c>
      <c r="H1927" s="4"/>
      <c r="I1927" s="2">
        <f t="shared" si="153"/>
        <v>0</v>
      </c>
      <c r="K1927" s="5">
        <f t="shared" ca="1" si="154"/>
        <v>0</v>
      </c>
      <c r="L1927" s="1">
        <f t="shared" si="151"/>
        <v>0</v>
      </c>
    </row>
    <row r="1928" spans="2:12">
      <c r="B1928" s="1" t="str">
        <f>IF($C1928&lt;&gt;"",MATCH($C1928,collection,0),"")</f>
        <v/>
      </c>
      <c r="F1928" s="1">
        <f t="shared" si="150"/>
        <v>0</v>
      </c>
      <c r="G1928" s="1">
        <f t="shared" si="152"/>
        <v>0</v>
      </c>
      <c r="H1928" s="4"/>
      <c r="I1928" s="2">
        <f t="shared" si="153"/>
        <v>0</v>
      </c>
      <c r="K1928" s="5">
        <f t="shared" ca="1" si="154"/>
        <v>0</v>
      </c>
      <c r="L1928" s="1">
        <f t="shared" si="151"/>
        <v>0</v>
      </c>
    </row>
    <row r="1929" spans="2:12">
      <c r="B1929" s="1" t="str">
        <f>IF($C1929&lt;&gt;"",MATCH($C1929,collection,0),"")</f>
        <v/>
      </c>
      <c r="F1929" s="1">
        <f t="shared" si="150"/>
        <v>0</v>
      </c>
      <c r="G1929" s="1">
        <f t="shared" si="152"/>
        <v>0</v>
      </c>
      <c r="H1929" s="4"/>
      <c r="I1929" s="2">
        <f t="shared" si="153"/>
        <v>0</v>
      </c>
      <c r="K1929" s="5">
        <f t="shared" ca="1" si="154"/>
        <v>0</v>
      </c>
      <c r="L1929" s="1">
        <f t="shared" si="151"/>
        <v>0</v>
      </c>
    </row>
    <row r="1930" spans="2:12">
      <c r="B1930" s="1" t="str">
        <f>IF($C1930&lt;&gt;"",MATCH($C1930,collection,0),"")</f>
        <v/>
      </c>
      <c r="F1930" s="1">
        <f t="shared" si="150"/>
        <v>0</v>
      </c>
      <c r="G1930" s="1">
        <f t="shared" si="152"/>
        <v>0</v>
      </c>
      <c r="H1930" s="4"/>
      <c r="I1930" s="2">
        <f t="shared" si="153"/>
        <v>0</v>
      </c>
      <c r="K1930" s="5">
        <f t="shared" ca="1" si="154"/>
        <v>0</v>
      </c>
      <c r="L1930" s="1">
        <f t="shared" si="151"/>
        <v>0</v>
      </c>
    </row>
    <row r="1931" spans="2:12">
      <c r="B1931" s="1" t="str">
        <f>IF($C1931&lt;&gt;"",MATCH($C1931,collection,0),"")</f>
        <v/>
      </c>
      <c r="F1931" s="1">
        <f t="shared" si="150"/>
        <v>0</v>
      </c>
      <c r="G1931" s="1">
        <f t="shared" si="152"/>
        <v>0</v>
      </c>
      <c r="H1931" s="4"/>
      <c r="I1931" s="2">
        <f t="shared" si="153"/>
        <v>0</v>
      </c>
      <c r="K1931" s="5">
        <f t="shared" ca="1" si="154"/>
        <v>0</v>
      </c>
      <c r="L1931" s="1">
        <f t="shared" si="151"/>
        <v>0</v>
      </c>
    </row>
    <row r="1932" spans="2:12">
      <c r="B1932" s="1" t="str">
        <f>IF($C1932&lt;&gt;"",MATCH($C1932,collection,0),"")</f>
        <v/>
      </c>
      <c r="F1932" s="1">
        <f t="shared" si="150"/>
        <v>0</v>
      </c>
      <c r="G1932" s="1">
        <f t="shared" si="152"/>
        <v>0</v>
      </c>
      <c r="H1932" s="4"/>
      <c r="I1932" s="2">
        <f t="shared" si="153"/>
        <v>0</v>
      </c>
      <c r="K1932" s="5">
        <f t="shared" ca="1" si="154"/>
        <v>0</v>
      </c>
      <c r="L1932" s="1">
        <f t="shared" si="151"/>
        <v>0</v>
      </c>
    </row>
    <row r="1933" spans="2:12">
      <c r="B1933" s="1" t="str">
        <f>IF($C1933&lt;&gt;"",MATCH($C1933,collection,0),"")</f>
        <v/>
      </c>
      <c r="F1933" s="1">
        <f t="shared" si="150"/>
        <v>0</v>
      </c>
      <c r="G1933" s="1">
        <f t="shared" si="152"/>
        <v>0</v>
      </c>
      <c r="H1933" s="4"/>
      <c r="I1933" s="2">
        <f t="shared" si="153"/>
        <v>0</v>
      </c>
      <c r="K1933" s="5">
        <f t="shared" ca="1" si="154"/>
        <v>0</v>
      </c>
      <c r="L1933" s="1">
        <f t="shared" si="151"/>
        <v>0</v>
      </c>
    </row>
    <row r="1934" spans="2:12">
      <c r="B1934" s="1" t="str">
        <f>IF($C1934&lt;&gt;"",MATCH($C1934,collection,0),"")</f>
        <v/>
      </c>
      <c r="F1934" s="1">
        <f t="shared" si="150"/>
        <v>0</v>
      </c>
      <c r="G1934" s="1">
        <f t="shared" si="152"/>
        <v>0</v>
      </c>
      <c r="H1934" s="4"/>
      <c r="I1934" s="2">
        <f t="shared" si="153"/>
        <v>0</v>
      </c>
      <c r="K1934" s="5">
        <f t="shared" ca="1" si="154"/>
        <v>0</v>
      </c>
      <c r="L1934" s="1">
        <f t="shared" si="151"/>
        <v>0</v>
      </c>
    </row>
    <row r="1935" spans="2:12">
      <c r="B1935" s="1" t="str">
        <f>IF($C1935&lt;&gt;"",MATCH($C1935,collection,0),"")</f>
        <v/>
      </c>
      <c r="F1935" s="1">
        <f t="shared" si="150"/>
        <v>0</v>
      </c>
      <c r="G1935" s="1">
        <f t="shared" si="152"/>
        <v>0</v>
      </c>
      <c r="H1935" s="4"/>
      <c r="I1935" s="2">
        <f t="shared" si="153"/>
        <v>0</v>
      </c>
      <c r="K1935" s="5">
        <f t="shared" ca="1" si="154"/>
        <v>0</v>
      </c>
      <c r="L1935" s="1">
        <f t="shared" si="151"/>
        <v>0</v>
      </c>
    </row>
    <row r="1936" spans="2:12">
      <c r="B1936" s="1" t="str">
        <f>IF($C1936&lt;&gt;"",MATCH($C1936,collection,0),"")</f>
        <v/>
      </c>
      <c r="F1936" s="1">
        <f t="shared" si="150"/>
        <v>0</v>
      </c>
      <c r="G1936" s="1">
        <f t="shared" si="152"/>
        <v>0</v>
      </c>
      <c r="H1936" s="4"/>
      <c r="I1936" s="2">
        <f t="shared" si="153"/>
        <v>0</v>
      </c>
      <c r="K1936" s="5">
        <f t="shared" ca="1" si="154"/>
        <v>0</v>
      </c>
      <c r="L1936" s="1">
        <f t="shared" si="151"/>
        <v>0</v>
      </c>
    </row>
    <row r="1937" spans="2:12">
      <c r="B1937" s="1" t="str">
        <f>IF($C1937&lt;&gt;"",MATCH($C1937,collection,0),"")</f>
        <v/>
      </c>
      <c r="F1937" s="1">
        <f t="shared" si="150"/>
        <v>0</v>
      </c>
      <c r="G1937" s="1">
        <f t="shared" si="152"/>
        <v>0</v>
      </c>
      <c r="H1937" s="4"/>
      <c r="I1937" s="2">
        <f t="shared" si="153"/>
        <v>0</v>
      </c>
      <c r="K1937" s="5">
        <f t="shared" ca="1" si="154"/>
        <v>0</v>
      </c>
      <c r="L1937" s="1">
        <f t="shared" si="151"/>
        <v>0</v>
      </c>
    </row>
    <row r="1938" spans="2:12">
      <c r="B1938" s="1" t="str">
        <f>IF($C1938&lt;&gt;"",MATCH($C1938,collection,0),"")</f>
        <v/>
      </c>
      <c r="F1938" s="1">
        <f t="shared" si="150"/>
        <v>0</v>
      </c>
      <c r="G1938" s="1">
        <f t="shared" si="152"/>
        <v>0</v>
      </c>
      <c r="H1938" s="4"/>
      <c r="I1938" s="2">
        <f t="shared" si="153"/>
        <v>0</v>
      </c>
      <c r="K1938" s="5">
        <f t="shared" ca="1" si="154"/>
        <v>0</v>
      </c>
      <c r="L1938" s="1">
        <f t="shared" si="151"/>
        <v>0</v>
      </c>
    </row>
    <row r="1939" spans="2:12">
      <c r="B1939" s="1" t="str">
        <f>IF($C1939&lt;&gt;"",MATCH($C1939,collection,0),"")</f>
        <v/>
      </c>
      <c r="F1939" s="1">
        <f t="shared" si="150"/>
        <v>0</v>
      </c>
      <c r="G1939" s="1">
        <f t="shared" si="152"/>
        <v>0</v>
      </c>
      <c r="H1939" s="4"/>
      <c r="I1939" s="2">
        <f t="shared" si="153"/>
        <v>0</v>
      </c>
      <c r="K1939" s="5">
        <f t="shared" ca="1" si="154"/>
        <v>0</v>
      </c>
      <c r="L1939" s="1">
        <f t="shared" si="151"/>
        <v>0</v>
      </c>
    </row>
    <row r="1940" spans="2:12">
      <c r="B1940" s="1" t="str">
        <f>IF($C1940&lt;&gt;"",MATCH($C1940,collection,0),"")</f>
        <v/>
      </c>
      <c r="F1940" s="1">
        <f t="shared" si="150"/>
        <v>0</v>
      </c>
      <c r="G1940" s="1">
        <f t="shared" si="152"/>
        <v>0</v>
      </c>
      <c r="H1940" s="4"/>
      <c r="I1940" s="2">
        <f t="shared" si="153"/>
        <v>0</v>
      </c>
      <c r="K1940" s="5">
        <f t="shared" ca="1" si="154"/>
        <v>0</v>
      </c>
      <c r="L1940" s="1">
        <f t="shared" si="151"/>
        <v>0</v>
      </c>
    </row>
    <row r="1941" spans="2:12">
      <c r="B1941" s="1" t="str">
        <f>IF($C1941&lt;&gt;"",MATCH($C1941,collection,0),"")</f>
        <v/>
      </c>
      <c r="F1941" s="1">
        <f t="shared" si="150"/>
        <v>0</v>
      </c>
      <c r="G1941" s="1">
        <f t="shared" si="152"/>
        <v>0</v>
      </c>
      <c r="H1941" s="4"/>
      <c r="I1941" s="2">
        <f t="shared" si="153"/>
        <v>0</v>
      </c>
      <c r="K1941" s="5">
        <f t="shared" ca="1" si="154"/>
        <v>0</v>
      </c>
      <c r="L1941" s="1">
        <f t="shared" si="151"/>
        <v>0</v>
      </c>
    </row>
    <row r="1942" spans="2:12">
      <c r="B1942" s="1" t="str">
        <f>IF($C1942&lt;&gt;"",MATCH($C1942,collection,0),"")</f>
        <v/>
      </c>
      <c r="F1942" s="1">
        <f t="shared" si="150"/>
        <v>0</v>
      </c>
      <c r="G1942" s="1">
        <f t="shared" si="152"/>
        <v>0</v>
      </c>
      <c r="H1942" s="4"/>
      <c r="I1942" s="2">
        <f t="shared" si="153"/>
        <v>0</v>
      </c>
      <c r="K1942" s="5">
        <f t="shared" ca="1" si="154"/>
        <v>0</v>
      </c>
      <c r="L1942" s="1">
        <f t="shared" si="151"/>
        <v>0</v>
      </c>
    </row>
    <row r="1943" spans="2:12">
      <c r="B1943" s="1" t="str">
        <f>IF($C1943&lt;&gt;"",MATCH($C1943,collection,0),"")</f>
        <v/>
      </c>
      <c r="F1943" s="1">
        <f t="shared" si="150"/>
        <v>0</v>
      </c>
      <c r="G1943" s="1">
        <f t="shared" si="152"/>
        <v>0</v>
      </c>
      <c r="H1943" s="4"/>
      <c r="I1943" s="2">
        <f t="shared" si="153"/>
        <v>0</v>
      </c>
      <c r="K1943" s="5">
        <f t="shared" ca="1" si="154"/>
        <v>0</v>
      </c>
      <c r="L1943" s="1">
        <f t="shared" si="151"/>
        <v>0</v>
      </c>
    </row>
    <row r="1944" spans="2:12">
      <c r="B1944" s="1" t="str">
        <f>IF($C1944&lt;&gt;"",MATCH($C1944,collection,0),"")</f>
        <v/>
      </c>
      <c r="F1944" s="1">
        <f t="shared" si="150"/>
        <v>0</v>
      </c>
      <c r="G1944" s="1">
        <f t="shared" si="152"/>
        <v>0</v>
      </c>
      <c r="H1944" s="4"/>
      <c r="I1944" s="2">
        <f t="shared" si="153"/>
        <v>0</v>
      </c>
      <c r="K1944" s="5">
        <f t="shared" ca="1" si="154"/>
        <v>0</v>
      </c>
      <c r="L1944" s="1">
        <f t="shared" si="151"/>
        <v>0</v>
      </c>
    </row>
    <row r="1945" spans="2:12">
      <c r="B1945" s="1" t="str">
        <f>IF($C1945&lt;&gt;"",MATCH($C1945,collection,0),"")</f>
        <v/>
      </c>
      <c r="F1945" s="1">
        <f t="shared" si="150"/>
        <v>0</v>
      </c>
      <c r="G1945" s="1">
        <f t="shared" si="152"/>
        <v>0</v>
      </c>
      <c r="H1945" s="4"/>
      <c r="I1945" s="2">
        <f t="shared" si="153"/>
        <v>0</v>
      </c>
      <c r="K1945" s="5">
        <f t="shared" ca="1" si="154"/>
        <v>0</v>
      </c>
      <c r="L1945" s="1">
        <f t="shared" si="151"/>
        <v>0</v>
      </c>
    </row>
    <row r="1946" spans="2:12">
      <c r="B1946" s="1" t="str">
        <f>IF($C1946&lt;&gt;"",MATCH($C1946,collection,0),"")</f>
        <v/>
      </c>
      <c r="F1946" s="1">
        <f t="shared" si="150"/>
        <v>0</v>
      </c>
      <c r="G1946" s="1">
        <f t="shared" si="152"/>
        <v>0</v>
      </c>
      <c r="H1946" s="4"/>
      <c r="I1946" s="2">
        <f t="shared" si="153"/>
        <v>0</v>
      </c>
      <c r="K1946" s="5">
        <f t="shared" ca="1" si="154"/>
        <v>0</v>
      </c>
      <c r="L1946" s="1">
        <f t="shared" si="151"/>
        <v>0</v>
      </c>
    </row>
    <row r="1947" spans="2:12">
      <c r="B1947" s="1" t="str">
        <f>IF($C1947&lt;&gt;"",MATCH($C1947,collection,0),"")</f>
        <v/>
      </c>
      <c r="F1947" s="1">
        <f t="shared" si="150"/>
        <v>0</v>
      </c>
      <c r="G1947" s="1">
        <f t="shared" si="152"/>
        <v>0</v>
      </c>
      <c r="H1947" s="4"/>
      <c r="I1947" s="2">
        <f t="shared" si="153"/>
        <v>0</v>
      </c>
      <c r="K1947" s="5">
        <f t="shared" ca="1" si="154"/>
        <v>0</v>
      </c>
      <c r="L1947" s="1">
        <f t="shared" si="151"/>
        <v>0</v>
      </c>
    </row>
    <row r="1948" spans="2:12">
      <c r="B1948" s="1" t="str">
        <f>IF($C1948&lt;&gt;"",MATCH($C1948,collection,0),"")</f>
        <v/>
      </c>
      <c r="F1948" s="1">
        <f t="shared" si="150"/>
        <v>0</v>
      </c>
      <c r="G1948" s="1">
        <f t="shared" si="152"/>
        <v>0</v>
      </c>
      <c r="H1948" s="4"/>
      <c r="I1948" s="2">
        <f t="shared" si="153"/>
        <v>0</v>
      </c>
      <c r="K1948" s="5">
        <f t="shared" ca="1" si="154"/>
        <v>0</v>
      </c>
      <c r="L1948" s="1">
        <f t="shared" si="151"/>
        <v>0</v>
      </c>
    </row>
    <row r="1949" spans="2:12">
      <c r="B1949" s="1" t="str">
        <f>IF($C1949&lt;&gt;"",MATCH($C1949,collection,0),"")</f>
        <v/>
      </c>
      <c r="F1949" s="1">
        <f t="shared" si="150"/>
        <v>0</v>
      </c>
      <c r="G1949" s="1">
        <f t="shared" si="152"/>
        <v>0</v>
      </c>
      <c r="H1949" s="4"/>
      <c r="I1949" s="2">
        <f t="shared" si="153"/>
        <v>0</v>
      </c>
      <c r="K1949" s="5">
        <f t="shared" ca="1" si="154"/>
        <v>0</v>
      </c>
      <c r="L1949" s="1">
        <f t="shared" si="151"/>
        <v>0</v>
      </c>
    </row>
    <row r="1950" spans="2:12">
      <c r="B1950" s="1" t="str">
        <f>IF($C1950&lt;&gt;"",MATCH($C1950,collection,0),"")</f>
        <v/>
      </c>
      <c r="F1950" s="1">
        <f t="shared" si="150"/>
        <v>0</v>
      </c>
      <c r="G1950" s="1">
        <f t="shared" si="152"/>
        <v>0</v>
      </c>
      <c r="H1950" s="4"/>
      <c r="I1950" s="2">
        <f t="shared" si="153"/>
        <v>0</v>
      </c>
      <c r="K1950" s="5">
        <f t="shared" ca="1" si="154"/>
        <v>0</v>
      </c>
      <c r="L1950" s="1">
        <f t="shared" si="151"/>
        <v>0</v>
      </c>
    </row>
    <row r="1951" spans="2:12">
      <c r="B1951" s="1" t="str">
        <f>IF($C1951&lt;&gt;"",MATCH($C1951,collection,0),"")</f>
        <v/>
      </c>
      <c r="F1951" s="1">
        <f t="shared" si="150"/>
        <v>0</v>
      </c>
      <c r="G1951" s="1">
        <f t="shared" si="152"/>
        <v>0</v>
      </c>
      <c r="H1951" s="4"/>
      <c r="I1951" s="2">
        <f t="shared" si="153"/>
        <v>0</v>
      </c>
      <c r="K1951" s="5">
        <f t="shared" ca="1" si="154"/>
        <v>0</v>
      </c>
      <c r="L1951" s="1">
        <f t="shared" si="151"/>
        <v>0</v>
      </c>
    </row>
    <row r="1952" spans="2:12">
      <c r="B1952" s="1" t="str">
        <f>IF($C1952&lt;&gt;"",MATCH($C1952,collection,0),"")</f>
        <v/>
      </c>
      <c r="F1952" s="1">
        <f t="shared" si="150"/>
        <v>0</v>
      </c>
      <c r="G1952" s="1">
        <f t="shared" si="152"/>
        <v>0</v>
      </c>
      <c r="H1952" s="4"/>
      <c r="I1952" s="2">
        <f t="shared" si="153"/>
        <v>0</v>
      </c>
      <c r="K1952" s="5">
        <f t="shared" ca="1" si="154"/>
        <v>0</v>
      </c>
      <c r="L1952" s="1">
        <f t="shared" si="151"/>
        <v>0</v>
      </c>
    </row>
    <row r="1953" spans="2:12">
      <c r="B1953" s="1" t="str">
        <f>IF($C1953&lt;&gt;"",MATCH($C1953,collection,0),"")</f>
        <v/>
      </c>
      <c r="F1953" s="1">
        <f t="shared" si="150"/>
        <v>0</v>
      </c>
      <c r="G1953" s="1">
        <f t="shared" si="152"/>
        <v>0</v>
      </c>
      <c r="H1953" s="4"/>
      <c r="I1953" s="2">
        <f t="shared" si="153"/>
        <v>0</v>
      </c>
      <c r="K1953" s="5">
        <f t="shared" ca="1" si="154"/>
        <v>0</v>
      </c>
      <c r="L1953" s="1">
        <f t="shared" si="151"/>
        <v>0</v>
      </c>
    </row>
    <row r="1954" spans="2:12">
      <c r="B1954" s="1" t="str">
        <f>IF($C1954&lt;&gt;"",MATCH($C1954,collection,0),"")</f>
        <v/>
      </c>
      <c r="F1954" s="1">
        <f t="shared" si="150"/>
        <v>0</v>
      </c>
      <c r="G1954" s="1">
        <f t="shared" si="152"/>
        <v>0</v>
      </c>
      <c r="H1954" s="4"/>
      <c r="I1954" s="2">
        <f t="shared" si="153"/>
        <v>0</v>
      </c>
      <c r="K1954" s="5">
        <f t="shared" ca="1" si="154"/>
        <v>0</v>
      </c>
      <c r="L1954" s="1">
        <f t="shared" si="151"/>
        <v>0</v>
      </c>
    </row>
    <row r="1955" spans="2:12">
      <c r="B1955" s="1" t="str">
        <f>IF($C1955&lt;&gt;"",MATCH($C1955,collection,0),"")</f>
        <v/>
      </c>
      <c r="F1955" s="1">
        <f t="shared" si="150"/>
        <v>0</v>
      </c>
      <c r="G1955" s="1">
        <f t="shared" si="152"/>
        <v>0</v>
      </c>
      <c r="H1955" s="4"/>
      <c r="I1955" s="2">
        <f t="shared" si="153"/>
        <v>0</v>
      </c>
      <c r="K1955" s="5">
        <f t="shared" ca="1" si="154"/>
        <v>0</v>
      </c>
      <c r="L1955" s="1">
        <f t="shared" si="151"/>
        <v>0</v>
      </c>
    </row>
    <row r="1956" spans="2:12">
      <c r="B1956" s="1" t="str">
        <f>IF($C1956&lt;&gt;"",MATCH($C1956,collection,0),"")</f>
        <v/>
      </c>
      <c r="F1956" s="1">
        <f t="shared" si="150"/>
        <v>0</v>
      </c>
      <c r="G1956" s="1">
        <f t="shared" si="152"/>
        <v>0</v>
      </c>
      <c r="H1956" s="4"/>
      <c r="I1956" s="2">
        <f t="shared" si="153"/>
        <v>0</v>
      </c>
      <c r="K1956" s="5">
        <f t="shared" ca="1" si="154"/>
        <v>0</v>
      </c>
      <c r="L1956" s="1">
        <f t="shared" si="151"/>
        <v>0</v>
      </c>
    </row>
    <row r="1957" spans="2:12">
      <c r="B1957" s="1" t="str">
        <f>IF($C1957&lt;&gt;"",MATCH($C1957,collection,0),"")</f>
        <v/>
      </c>
      <c r="F1957" s="1">
        <f t="shared" si="150"/>
        <v>0</v>
      </c>
      <c r="G1957" s="1">
        <f t="shared" si="152"/>
        <v>0</v>
      </c>
      <c r="H1957" s="4"/>
      <c r="I1957" s="2">
        <f t="shared" si="153"/>
        <v>0</v>
      </c>
      <c r="K1957" s="5">
        <f t="shared" ca="1" si="154"/>
        <v>0</v>
      </c>
      <c r="L1957" s="1">
        <f t="shared" si="151"/>
        <v>0</v>
      </c>
    </row>
    <row r="1958" spans="2:12">
      <c r="B1958" s="1" t="str">
        <f>IF($C1958&lt;&gt;"",MATCH($C1958,collection,0),"")</f>
        <v/>
      </c>
      <c r="F1958" s="1">
        <f t="shared" si="150"/>
        <v>0</v>
      </c>
      <c r="G1958" s="1">
        <f t="shared" si="152"/>
        <v>0</v>
      </c>
      <c r="H1958" s="4"/>
      <c r="I1958" s="2">
        <f t="shared" si="153"/>
        <v>0</v>
      </c>
      <c r="K1958" s="5">
        <f t="shared" ca="1" si="154"/>
        <v>0</v>
      </c>
      <c r="L1958" s="1">
        <f t="shared" si="151"/>
        <v>0</v>
      </c>
    </row>
    <row r="1959" spans="2:12">
      <c r="B1959" s="1" t="str">
        <f>IF($C1959&lt;&gt;"",MATCH($C1959,collection,0),"")</f>
        <v/>
      </c>
      <c r="F1959" s="1">
        <f t="shared" si="150"/>
        <v>0</v>
      </c>
      <c r="G1959" s="1">
        <f t="shared" si="152"/>
        <v>0</v>
      </c>
      <c r="H1959" s="4"/>
      <c r="I1959" s="2">
        <f t="shared" si="153"/>
        <v>0</v>
      </c>
      <c r="K1959" s="5">
        <f t="shared" ca="1" si="154"/>
        <v>0</v>
      </c>
      <c r="L1959" s="1">
        <f t="shared" si="151"/>
        <v>0</v>
      </c>
    </row>
    <row r="1960" spans="2:12">
      <c r="B1960" s="1" t="str">
        <f>IF($C1960&lt;&gt;"",MATCH($C1960,collection,0),"")</f>
        <v/>
      </c>
      <c r="F1960" s="1">
        <f t="shared" si="150"/>
        <v>0</v>
      </c>
      <c r="G1960" s="1">
        <f t="shared" si="152"/>
        <v>0</v>
      </c>
      <c r="H1960" s="4"/>
      <c r="I1960" s="2">
        <f t="shared" si="153"/>
        <v>0</v>
      </c>
      <c r="K1960" s="5">
        <f t="shared" ca="1" si="154"/>
        <v>0</v>
      </c>
      <c r="L1960" s="1">
        <f t="shared" si="151"/>
        <v>0</v>
      </c>
    </row>
    <row r="1961" spans="2:12">
      <c r="B1961" s="1" t="str">
        <f>IF($C1961&lt;&gt;"",MATCH($C1961,collection,0),"")</f>
        <v/>
      </c>
      <c r="F1961" s="1">
        <f t="shared" si="150"/>
        <v>0</v>
      </c>
      <c r="G1961" s="1">
        <f t="shared" si="152"/>
        <v>0</v>
      </c>
      <c r="H1961" s="4"/>
      <c r="I1961" s="2">
        <f t="shared" si="153"/>
        <v>0</v>
      </c>
      <c r="K1961" s="5">
        <f t="shared" ca="1" si="154"/>
        <v>0</v>
      </c>
      <c r="L1961" s="1">
        <f t="shared" si="151"/>
        <v>0</v>
      </c>
    </row>
    <row r="1962" spans="2:12">
      <c r="B1962" s="1" t="str">
        <f>IF($C1962&lt;&gt;"",MATCH($C1962,collection,0),"")</f>
        <v/>
      </c>
      <c r="F1962" s="1">
        <f t="shared" si="150"/>
        <v>0</v>
      </c>
      <c r="G1962" s="1">
        <f t="shared" si="152"/>
        <v>0</v>
      </c>
      <c r="H1962" s="4"/>
      <c r="I1962" s="2">
        <f t="shared" si="153"/>
        <v>0</v>
      </c>
      <c r="K1962" s="5">
        <f t="shared" ca="1" si="154"/>
        <v>0</v>
      </c>
      <c r="L1962" s="1">
        <f t="shared" si="151"/>
        <v>0</v>
      </c>
    </row>
    <row r="1963" spans="2:12">
      <c r="B1963" s="1" t="str">
        <f>IF($C1963&lt;&gt;"",MATCH($C1963,collection,0),"")</f>
        <v/>
      </c>
      <c r="F1963" s="1">
        <f t="shared" si="150"/>
        <v>0</v>
      </c>
      <c r="G1963" s="1">
        <f t="shared" si="152"/>
        <v>0</v>
      </c>
      <c r="H1963" s="4"/>
      <c r="I1963" s="2">
        <f t="shared" si="153"/>
        <v>0</v>
      </c>
      <c r="K1963" s="5">
        <f t="shared" ca="1" si="154"/>
        <v>0</v>
      </c>
      <c r="L1963" s="1">
        <f t="shared" si="151"/>
        <v>0</v>
      </c>
    </row>
    <row r="1964" spans="2:12">
      <c r="B1964" s="1" t="str">
        <f>IF($C1964&lt;&gt;"",MATCH($C1964,collection,0),"")</f>
        <v/>
      </c>
      <c r="F1964" s="1">
        <f t="shared" si="150"/>
        <v>0</v>
      </c>
      <c r="G1964" s="1">
        <f t="shared" si="152"/>
        <v>0</v>
      </c>
      <c r="H1964" s="4"/>
      <c r="I1964" s="2">
        <f t="shared" si="153"/>
        <v>0</v>
      </c>
      <c r="K1964" s="5">
        <f t="shared" ca="1" si="154"/>
        <v>0</v>
      </c>
      <c r="L1964" s="1">
        <f t="shared" si="151"/>
        <v>0</v>
      </c>
    </row>
    <row r="1965" spans="2:12">
      <c r="B1965" s="1" t="str">
        <f>IF($C1965&lt;&gt;"",MATCH($C1965,collection,0),"")</f>
        <v/>
      </c>
      <c r="F1965" s="1">
        <f t="shared" si="150"/>
        <v>0</v>
      </c>
      <c r="G1965" s="1">
        <f t="shared" si="152"/>
        <v>0</v>
      </c>
      <c r="H1965" s="4"/>
      <c r="I1965" s="2">
        <f t="shared" si="153"/>
        <v>0</v>
      </c>
      <c r="K1965" s="5">
        <f t="shared" ca="1" si="154"/>
        <v>0</v>
      </c>
      <c r="L1965" s="1">
        <f t="shared" si="151"/>
        <v>0</v>
      </c>
    </row>
    <row r="1966" spans="2:12">
      <c r="B1966" s="1" t="str">
        <f>IF($C1966&lt;&gt;"",MATCH($C1966,collection,0),"")</f>
        <v/>
      </c>
      <c r="F1966" s="1">
        <f t="shared" si="150"/>
        <v>0</v>
      </c>
      <c r="G1966" s="1">
        <f t="shared" si="152"/>
        <v>0</v>
      </c>
      <c r="H1966" s="4"/>
      <c r="I1966" s="2">
        <f t="shared" si="153"/>
        <v>0</v>
      </c>
      <c r="K1966" s="5">
        <f t="shared" ca="1" si="154"/>
        <v>0</v>
      </c>
      <c r="L1966" s="1">
        <f t="shared" si="151"/>
        <v>0</v>
      </c>
    </row>
    <row r="1967" spans="2:12">
      <c r="B1967" s="1" t="str">
        <f>IF($C1967&lt;&gt;"",MATCH($C1967,collection,0),"")</f>
        <v/>
      </c>
      <c r="F1967" s="1">
        <f t="shared" si="150"/>
        <v>0</v>
      </c>
      <c r="G1967" s="1">
        <f t="shared" si="152"/>
        <v>0</v>
      </c>
      <c r="H1967" s="4"/>
      <c r="I1967" s="2">
        <f t="shared" si="153"/>
        <v>0</v>
      </c>
      <c r="K1967" s="5">
        <f t="shared" ca="1" si="154"/>
        <v>0</v>
      </c>
      <c r="L1967" s="1">
        <f t="shared" si="151"/>
        <v>0</v>
      </c>
    </row>
    <row r="1968" spans="2:12">
      <c r="B1968" s="1" t="str">
        <f>IF($C1968&lt;&gt;"",MATCH($C1968,collection,0),"")</f>
        <v/>
      </c>
      <c r="F1968" s="1">
        <f t="shared" si="150"/>
        <v>0</v>
      </c>
      <c r="G1968" s="1">
        <f t="shared" si="152"/>
        <v>0</v>
      </c>
      <c r="H1968" s="4"/>
      <c r="I1968" s="2">
        <f t="shared" si="153"/>
        <v>0</v>
      </c>
      <c r="K1968" s="5">
        <f t="shared" ca="1" si="154"/>
        <v>0</v>
      </c>
      <c r="L1968" s="1">
        <f t="shared" si="151"/>
        <v>0</v>
      </c>
    </row>
    <row r="1969" spans="2:12">
      <c r="B1969" s="1" t="str">
        <f>IF($C1969&lt;&gt;"",MATCH($C1969,collection,0),"")</f>
        <v/>
      </c>
      <c r="F1969" s="1">
        <f t="shared" si="150"/>
        <v>0</v>
      </c>
      <c r="G1969" s="1">
        <f t="shared" si="152"/>
        <v>0</v>
      </c>
      <c r="H1969" s="4"/>
      <c r="I1969" s="2">
        <f t="shared" si="153"/>
        <v>0</v>
      </c>
      <c r="K1969" s="5">
        <f t="shared" ca="1" si="154"/>
        <v>0</v>
      </c>
      <c r="L1969" s="1">
        <f t="shared" si="151"/>
        <v>0</v>
      </c>
    </row>
    <row r="1970" spans="2:12">
      <c r="B1970" s="1" t="str">
        <f>IF($C1970&lt;&gt;"",MATCH($C1970,collection,0),"")</f>
        <v/>
      </c>
      <c r="F1970" s="1">
        <f t="shared" si="150"/>
        <v>0</v>
      </c>
      <c r="G1970" s="1">
        <f t="shared" si="152"/>
        <v>0</v>
      </c>
      <c r="H1970" s="4"/>
      <c r="I1970" s="2">
        <f t="shared" si="153"/>
        <v>0</v>
      </c>
      <c r="K1970" s="5">
        <f t="shared" ca="1" si="154"/>
        <v>0</v>
      </c>
      <c r="L1970" s="1">
        <f t="shared" si="151"/>
        <v>0</v>
      </c>
    </row>
    <row r="1971" spans="2:12">
      <c r="B1971" s="1" t="str">
        <f>IF($C1971&lt;&gt;"",MATCH($C1971,collection,0),"")</f>
        <v/>
      </c>
      <c r="F1971" s="1">
        <f t="shared" si="150"/>
        <v>0</v>
      </c>
      <c r="G1971" s="1">
        <f t="shared" si="152"/>
        <v>0</v>
      </c>
      <c r="H1971" s="4"/>
      <c r="I1971" s="2">
        <f t="shared" si="153"/>
        <v>0</v>
      </c>
      <c r="K1971" s="5">
        <f t="shared" ca="1" si="154"/>
        <v>0</v>
      </c>
      <c r="L1971" s="1">
        <f t="shared" si="151"/>
        <v>0</v>
      </c>
    </row>
    <row r="1972" spans="2:12">
      <c r="B1972" s="1" t="str">
        <f>IF($C1972&lt;&gt;"",MATCH($C1972,collection,0),"")</f>
        <v/>
      </c>
      <c r="F1972" s="1">
        <f t="shared" si="150"/>
        <v>0</v>
      </c>
      <c r="G1972" s="1">
        <f t="shared" si="152"/>
        <v>0</v>
      </c>
      <c r="H1972" s="4"/>
      <c r="I1972" s="2">
        <f t="shared" si="153"/>
        <v>0</v>
      </c>
      <c r="K1972" s="5">
        <f t="shared" ca="1" si="154"/>
        <v>0</v>
      </c>
      <c r="L1972" s="1">
        <f t="shared" si="151"/>
        <v>0</v>
      </c>
    </row>
    <row r="1973" spans="2:12">
      <c r="B1973" s="1" t="str">
        <f>IF($C1973&lt;&gt;"",MATCH($C1973,collection,0),"")</f>
        <v/>
      </c>
      <c r="F1973" s="1">
        <f t="shared" si="150"/>
        <v>0</v>
      </c>
      <c r="G1973" s="1">
        <f t="shared" si="152"/>
        <v>0</v>
      </c>
      <c r="H1973" s="4"/>
      <c r="I1973" s="2">
        <f t="shared" si="153"/>
        <v>0</v>
      </c>
      <c r="K1973" s="5">
        <f t="shared" ca="1" si="154"/>
        <v>0</v>
      </c>
      <c r="L1973" s="1">
        <f t="shared" si="151"/>
        <v>0</v>
      </c>
    </row>
    <row r="1974" spans="2:12">
      <c r="B1974" s="1" t="str">
        <f>IF($C1974&lt;&gt;"",MATCH($C1974,collection,0),"")</f>
        <v/>
      </c>
      <c r="F1974" s="1">
        <f t="shared" si="150"/>
        <v>0</v>
      </c>
      <c r="G1974" s="1">
        <f t="shared" si="152"/>
        <v>0</v>
      </c>
      <c r="H1974" s="4"/>
      <c r="I1974" s="2">
        <f t="shared" si="153"/>
        <v>0</v>
      </c>
      <c r="K1974" s="5">
        <f t="shared" ca="1" si="154"/>
        <v>0</v>
      </c>
      <c r="L1974" s="1">
        <f t="shared" si="151"/>
        <v>0</v>
      </c>
    </row>
    <row r="1975" spans="2:12">
      <c r="B1975" s="1" t="str">
        <f>IF($C1975&lt;&gt;"",MATCH($C1975,collection,0),"")</f>
        <v/>
      </c>
      <c r="F1975" s="1">
        <f t="shared" si="150"/>
        <v>0</v>
      </c>
      <c r="G1975" s="1">
        <f t="shared" si="152"/>
        <v>0</v>
      </c>
      <c r="H1975" s="4"/>
      <c r="I1975" s="2">
        <f t="shared" si="153"/>
        <v>0</v>
      </c>
      <c r="K1975" s="5">
        <f t="shared" ca="1" si="154"/>
        <v>0</v>
      </c>
      <c r="L1975" s="1">
        <f t="shared" si="151"/>
        <v>0</v>
      </c>
    </row>
    <row r="1976" spans="2:12">
      <c r="B1976" s="1" t="str">
        <f>IF($C1976&lt;&gt;"",MATCH($C1976,collection,0),"")</f>
        <v/>
      </c>
      <c r="F1976" s="1">
        <f t="shared" si="150"/>
        <v>0</v>
      </c>
      <c r="G1976" s="1">
        <f t="shared" si="152"/>
        <v>0</v>
      </c>
      <c r="H1976" s="4"/>
      <c r="I1976" s="2">
        <f t="shared" si="153"/>
        <v>0</v>
      </c>
      <c r="K1976" s="5">
        <f t="shared" ca="1" si="154"/>
        <v>0</v>
      </c>
      <c r="L1976" s="1">
        <f t="shared" si="151"/>
        <v>0</v>
      </c>
    </row>
    <row r="1977" spans="2:12">
      <c r="B1977" s="1" t="str">
        <f>IF($C1977&lt;&gt;"",MATCH($C1977,collection,0),"")</f>
        <v/>
      </c>
      <c r="F1977" s="1">
        <f t="shared" si="150"/>
        <v>0</v>
      </c>
      <c r="G1977" s="1">
        <f t="shared" si="152"/>
        <v>0</v>
      </c>
      <c r="H1977" s="4"/>
      <c r="I1977" s="2">
        <f t="shared" si="153"/>
        <v>0</v>
      </c>
      <c r="K1977" s="5">
        <f t="shared" ca="1" si="154"/>
        <v>0</v>
      </c>
      <c r="L1977" s="1">
        <f t="shared" si="151"/>
        <v>0</v>
      </c>
    </row>
    <row r="1978" spans="2:12">
      <c r="B1978" s="1" t="str">
        <f>IF($C1978&lt;&gt;"",MATCH($C1978,collection,0),"")</f>
        <v/>
      </c>
      <c r="F1978" s="1">
        <f t="shared" si="150"/>
        <v>0</v>
      </c>
      <c r="G1978" s="1">
        <f t="shared" si="152"/>
        <v>0</v>
      </c>
      <c r="H1978" s="4"/>
      <c r="I1978" s="2">
        <f t="shared" si="153"/>
        <v>0</v>
      </c>
      <c r="K1978" s="5">
        <f t="shared" ca="1" si="154"/>
        <v>0</v>
      </c>
      <c r="L1978" s="1">
        <f t="shared" si="151"/>
        <v>0</v>
      </c>
    </row>
    <row r="1979" spans="2:12">
      <c r="B1979" s="1" t="str">
        <f>IF($C1979&lt;&gt;"",MATCH($C1979,collection,0),"")</f>
        <v/>
      </c>
      <c r="F1979" s="1">
        <f t="shared" si="150"/>
        <v>0</v>
      </c>
      <c r="G1979" s="1">
        <f t="shared" si="152"/>
        <v>0</v>
      </c>
      <c r="H1979" s="4"/>
      <c r="I1979" s="2">
        <f t="shared" si="153"/>
        <v>0</v>
      </c>
      <c r="K1979" s="5">
        <f t="shared" ca="1" si="154"/>
        <v>0</v>
      </c>
      <c r="L1979" s="1">
        <f t="shared" si="151"/>
        <v>0</v>
      </c>
    </row>
    <row r="1980" spans="2:12">
      <c r="B1980" s="1" t="str">
        <f>IF($C1980&lt;&gt;"",MATCH($C1980,collection,0),"")</f>
        <v/>
      </c>
      <c r="F1980" s="1">
        <f t="shared" si="150"/>
        <v>0</v>
      </c>
      <c r="G1980" s="1">
        <f t="shared" si="152"/>
        <v>0</v>
      </c>
      <c r="H1980" s="4"/>
      <c r="I1980" s="2">
        <f t="shared" si="153"/>
        <v>0</v>
      </c>
      <c r="K1980" s="5">
        <f t="shared" ca="1" si="154"/>
        <v>0</v>
      </c>
      <c r="L1980" s="1">
        <f t="shared" si="151"/>
        <v>0</v>
      </c>
    </row>
    <row r="1981" spans="2:12">
      <c r="B1981" s="1" t="str">
        <f>IF($C1981&lt;&gt;"",MATCH($C1981,collection,0),"")</f>
        <v/>
      </c>
      <c r="F1981" s="1">
        <f t="shared" si="150"/>
        <v>0</v>
      </c>
      <c r="G1981" s="1">
        <f t="shared" si="152"/>
        <v>0</v>
      </c>
      <c r="H1981" s="4"/>
      <c r="I1981" s="2">
        <f t="shared" si="153"/>
        <v>0</v>
      </c>
      <c r="K1981" s="5">
        <f t="shared" ca="1" si="154"/>
        <v>0</v>
      </c>
      <c r="L1981" s="1">
        <f t="shared" si="151"/>
        <v>0</v>
      </c>
    </row>
    <row r="1982" spans="2:12">
      <c r="B1982" s="1" t="str">
        <f>IF($C1982&lt;&gt;"",MATCH($C1982,collection,0),"")</f>
        <v/>
      </c>
      <c r="F1982" s="1">
        <f t="shared" si="150"/>
        <v>0</v>
      </c>
      <c r="G1982" s="1">
        <f t="shared" si="152"/>
        <v>0</v>
      </c>
      <c r="H1982" s="4"/>
      <c r="I1982" s="2">
        <f t="shared" si="153"/>
        <v>0</v>
      </c>
      <c r="K1982" s="5">
        <f t="shared" ca="1" si="154"/>
        <v>0</v>
      </c>
      <c r="L1982" s="1">
        <f t="shared" si="151"/>
        <v>0</v>
      </c>
    </row>
    <row r="1983" spans="2:12">
      <c r="B1983" s="1" t="str">
        <f>IF($C1983&lt;&gt;"",MATCH($C1983,collection,0),"")</f>
        <v/>
      </c>
      <c r="F1983" s="1">
        <f t="shared" si="150"/>
        <v>0</v>
      </c>
      <c r="G1983" s="1">
        <f t="shared" si="152"/>
        <v>0</v>
      </c>
      <c r="H1983" s="4"/>
      <c r="I1983" s="2">
        <f t="shared" si="153"/>
        <v>0</v>
      </c>
      <c r="K1983" s="5">
        <f t="shared" ca="1" si="154"/>
        <v>0</v>
      </c>
      <c r="L1983" s="1">
        <f t="shared" si="151"/>
        <v>0</v>
      </c>
    </row>
    <row r="1984" spans="2:12">
      <c r="B1984" s="1" t="str">
        <f>IF($C1984&lt;&gt;"",MATCH($C1984,collection,0),"")</f>
        <v/>
      </c>
      <c r="F1984" s="1">
        <f t="shared" si="150"/>
        <v>0</v>
      </c>
      <c r="G1984" s="1">
        <f t="shared" si="152"/>
        <v>0</v>
      </c>
      <c r="H1984" s="4"/>
      <c r="I1984" s="2">
        <f t="shared" si="153"/>
        <v>0</v>
      </c>
      <c r="K1984" s="5">
        <f t="shared" ca="1" si="154"/>
        <v>0</v>
      </c>
      <c r="L1984" s="1">
        <f t="shared" si="151"/>
        <v>0</v>
      </c>
    </row>
    <row r="1985" spans="2:12">
      <c r="B1985" s="1" t="str">
        <f>IF($C1985&lt;&gt;"",MATCH($C1985,collection,0),"")</f>
        <v/>
      </c>
      <c r="F1985" s="1">
        <f t="shared" si="150"/>
        <v>0</v>
      </c>
      <c r="G1985" s="1">
        <f t="shared" si="152"/>
        <v>0</v>
      </c>
      <c r="H1985" s="4"/>
      <c r="I1985" s="2">
        <f t="shared" si="153"/>
        <v>0</v>
      </c>
      <c r="K1985" s="5">
        <f t="shared" ca="1" si="154"/>
        <v>0</v>
      </c>
      <c r="L1985" s="1">
        <f t="shared" si="151"/>
        <v>0</v>
      </c>
    </row>
    <row r="1986" spans="2:12">
      <c r="B1986" s="1" t="str">
        <f>IF($C1986&lt;&gt;"",MATCH($C1986,collection,0),"")</f>
        <v/>
      </c>
      <c r="F1986" s="1">
        <f t="shared" si="150"/>
        <v>0</v>
      </c>
      <c r="G1986" s="1">
        <f t="shared" si="152"/>
        <v>0</v>
      </c>
      <c r="H1986" s="4"/>
      <c r="I1986" s="2">
        <f t="shared" si="153"/>
        <v>0</v>
      </c>
      <c r="K1986" s="5">
        <f t="shared" ca="1" si="154"/>
        <v>0</v>
      </c>
      <c r="L1986" s="1">
        <f t="shared" si="151"/>
        <v>0</v>
      </c>
    </row>
    <row r="1987" spans="2:12">
      <c r="B1987" s="1" t="str">
        <f>IF($C1987&lt;&gt;"",MATCH($C1987,collection,0),"")</f>
        <v/>
      </c>
      <c r="F1987" s="1">
        <f t="shared" si="150"/>
        <v>0</v>
      </c>
      <c r="G1987" s="1">
        <f t="shared" si="152"/>
        <v>0</v>
      </c>
      <c r="H1987" s="4"/>
      <c r="I1987" s="2">
        <f t="shared" si="153"/>
        <v>0</v>
      </c>
      <c r="K1987" s="5">
        <f t="shared" ca="1" si="154"/>
        <v>0</v>
      </c>
      <c r="L1987" s="1">
        <f t="shared" si="151"/>
        <v>0</v>
      </c>
    </row>
    <row r="1988" spans="2:12">
      <c r="B1988" s="1" t="str">
        <f>IF($C1988&lt;&gt;"",MATCH($C1988,collection,0),"")</f>
        <v/>
      </c>
      <c r="F1988" s="1">
        <f t="shared" ref="F1988:F2051" si="155">D1988*3000</f>
        <v>0</v>
      </c>
      <c r="G1988" s="1">
        <f t="shared" si="152"/>
        <v>0</v>
      </c>
      <c r="H1988" s="4"/>
      <c r="I1988" s="2">
        <f t="shared" si="153"/>
        <v>0</v>
      </c>
      <c r="K1988" s="5">
        <f t="shared" ca="1" si="154"/>
        <v>0</v>
      </c>
      <c r="L1988" s="1">
        <f t="shared" ref="L1988:L2051" si="156">SUMIFS(G$4:G$5000,I$4:I$5000,"مستحق",C$4:C$5000,C1988)</f>
        <v>0</v>
      </c>
    </row>
    <row r="1989" spans="2:12">
      <c r="B1989" s="1" t="str">
        <f>IF($C1989&lt;&gt;"",MATCH($C1989,collection,0),"")</f>
        <v/>
      </c>
      <c r="F1989" s="1">
        <f t="shared" si="155"/>
        <v>0</v>
      </c>
      <c r="G1989" s="1">
        <f t="shared" ref="G1989:G2052" si="157">F1989/12</f>
        <v>0</v>
      </c>
      <c r="H1989" s="4"/>
      <c r="I1989" s="2">
        <f t="shared" ref="I1989:I2052" si="158">IF((OR(J1989="لم يتم السداد",J1989="متعثر")),"مستحق",(IF(J1989="تم السداد","تم السداد",0)))</f>
        <v>0</v>
      </c>
      <c r="K1989" s="5">
        <f t="shared" ref="K1989:K2052" ca="1" si="159">IF(F1989&gt;0,MONTH(TODAY()-H1989),0)</f>
        <v>0</v>
      </c>
      <c r="L1989" s="1">
        <f t="shared" si="156"/>
        <v>0</v>
      </c>
    </row>
    <row r="1990" spans="2:12">
      <c r="B1990" s="1" t="str">
        <f>IF($C1990&lt;&gt;"",MATCH($C1990,collection,0),"")</f>
        <v/>
      </c>
      <c r="F1990" s="1">
        <f t="shared" si="155"/>
        <v>0</v>
      </c>
      <c r="G1990" s="1">
        <f t="shared" si="157"/>
        <v>0</v>
      </c>
      <c r="H1990" s="4"/>
      <c r="I1990" s="2">
        <f t="shared" si="158"/>
        <v>0</v>
      </c>
      <c r="K1990" s="5">
        <f t="shared" ca="1" si="159"/>
        <v>0</v>
      </c>
      <c r="L1990" s="1">
        <f t="shared" si="156"/>
        <v>0</v>
      </c>
    </row>
    <row r="1991" spans="2:12">
      <c r="B1991" s="1" t="str">
        <f>IF($C1991&lt;&gt;"",MATCH($C1991,collection,0),"")</f>
        <v/>
      </c>
      <c r="F1991" s="1">
        <f t="shared" si="155"/>
        <v>0</v>
      </c>
      <c r="G1991" s="1">
        <f t="shared" si="157"/>
        <v>0</v>
      </c>
      <c r="H1991" s="4"/>
      <c r="I1991" s="2">
        <f t="shared" si="158"/>
        <v>0</v>
      </c>
      <c r="K1991" s="5">
        <f t="shared" ca="1" si="159"/>
        <v>0</v>
      </c>
      <c r="L1991" s="1">
        <f t="shared" si="156"/>
        <v>0</v>
      </c>
    </row>
    <row r="1992" spans="2:12">
      <c r="B1992" s="1" t="str">
        <f>IF($C1992&lt;&gt;"",MATCH($C1992,collection,0),"")</f>
        <v/>
      </c>
      <c r="F1992" s="1">
        <f t="shared" si="155"/>
        <v>0</v>
      </c>
      <c r="G1992" s="1">
        <f t="shared" si="157"/>
        <v>0</v>
      </c>
      <c r="H1992" s="4"/>
      <c r="I1992" s="2">
        <f t="shared" si="158"/>
        <v>0</v>
      </c>
      <c r="K1992" s="5">
        <f t="shared" ca="1" si="159"/>
        <v>0</v>
      </c>
      <c r="L1992" s="1">
        <f t="shared" si="156"/>
        <v>0</v>
      </c>
    </row>
    <row r="1993" spans="2:12">
      <c r="B1993" s="1" t="str">
        <f>IF($C1993&lt;&gt;"",MATCH($C1993,collection,0),"")</f>
        <v/>
      </c>
      <c r="F1993" s="1">
        <f t="shared" si="155"/>
        <v>0</v>
      </c>
      <c r="G1993" s="1">
        <f t="shared" si="157"/>
        <v>0</v>
      </c>
      <c r="H1993" s="4"/>
      <c r="I1993" s="2">
        <f t="shared" si="158"/>
        <v>0</v>
      </c>
      <c r="K1993" s="5">
        <f t="shared" ca="1" si="159"/>
        <v>0</v>
      </c>
      <c r="L1993" s="1">
        <f t="shared" si="156"/>
        <v>0</v>
      </c>
    </row>
    <row r="1994" spans="2:12">
      <c r="B1994" s="1" t="str">
        <f>IF($C1994&lt;&gt;"",MATCH($C1994,collection,0),"")</f>
        <v/>
      </c>
      <c r="F1994" s="1">
        <f t="shared" si="155"/>
        <v>0</v>
      </c>
      <c r="G1994" s="1">
        <f t="shared" si="157"/>
        <v>0</v>
      </c>
      <c r="H1994" s="4"/>
      <c r="I1994" s="2">
        <f t="shared" si="158"/>
        <v>0</v>
      </c>
      <c r="K1994" s="5">
        <f t="shared" ca="1" si="159"/>
        <v>0</v>
      </c>
      <c r="L1994" s="1">
        <f t="shared" si="156"/>
        <v>0</v>
      </c>
    </row>
    <row r="1995" spans="2:12">
      <c r="B1995" s="1" t="str">
        <f>IF($C1995&lt;&gt;"",MATCH($C1995,collection,0),"")</f>
        <v/>
      </c>
      <c r="F1995" s="1">
        <f t="shared" si="155"/>
        <v>0</v>
      </c>
      <c r="G1995" s="1">
        <f t="shared" si="157"/>
        <v>0</v>
      </c>
      <c r="H1995" s="4"/>
      <c r="I1995" s="2">
        <f t="shared" si="158"/>
        <v>0</v>
      </c>
      <c r="K1995" s="5">
        <f t="shared" ca="1" si="159"/>
        <v>0</v>
      </c>
      <c r="L1995" s="1">
        <f t="shared" si="156"/>
        <v>0</v>
      </c>
    </row>
    <row r="1996" spans="2:12">
      <c r="B1996" s="1" t="str">
        <f>IF($C1996&lt;&gt;"",MATCH($C1996,collection,0),"")</f>
        <v/>
      </c>
      <c r="F1996" s="1">
        <f t="shared" si="155"/>
        <v>0</v>
      </c>
      <c r="G1996" s="1">
        <f t="shared" si="157"/>
        <v>0</v>
      </c>
      <c r="H1996" s="4"/>
      <c r="I1996" s="2">
        <f t="shared" si="158"/>
        <v>0</v>
      </c>
      <c r="K1996" s="5">
        <f t="shared" ca="1" si="159"/>
        <v>0</v>
      </c>
      <c r="L1996" s="1">
        <f t="shared" si="156"/>
        <v>0</v>
      </c>
    </row>
    <row r="1997" spans="2:12">
      <c r="B1997" s="1" t="str">
        <f>IF($C1997&lt;&gt;"",MATCH($C1997,collection,0),"")</f>
        <v/>
      </c>
      <c r="F1997" s="1">
        <f t="shared" si="155"/>
        <v>0</v>
      </c>
      <c r="G1997" s="1">
        <f t="shared" si="157"/>
        <v>0</v>
      </c>
      <c r="H1997" s="4"/>
      <c r="I1997" s="2">
        <f t="shared" si="158"/>
        <v>0</v>
      </c>
      <c r="K1997" s="5">
        <f t="shared" ca="1" si="159"/>
        <v>0</v>
      </c>
      <c r="L1997" s="1">
        <f t="shared" si="156"/>
        <v>0</v>
      </c>
    </row>
    <row r="1998" spans="2:12">
      <c r="B1998" s="1" t="str">
        <f>IF($C1998&lt;&gt;"",MATCH($C1998,collection,0),"")</f>
        <v/>
      </c>
      <c r="F1998" s="1">
        <f t="shared" si="155"/>
        <v>0</v>
      </c>
      <c r="G1998" s="1">
        <f t="shared" si="157"/>
        <v>0</v>
      </c>
      <c r="H1998" s="4"/>
      <c r="I1998" s="2">
        <f t="shared" si="158"/>
        <v>0</v>
      </c>
      <c r="K1998" s="5">
        <f t="shared" ca="1" si="159"/>
        <v>0</v>
      </c>
      <c r="L1998" s="1">
        <f t="shared" si="156"/>
        <v>0</v>
      </c>
    </row>
    <row r="1999" spans="2:12">
      <c r="B1999" s="1" t="str">
        <f>IF($C1999&lt;&gt;"",MATCH($C1999,collection,0),"")</f>
        <v/>
      </c>
      <c r="F1999" s="1">
        <f t="shared" si="155"/>
        <v>0</v>
      </c>
      <c r="G1999" s="1">
        <f t="shared" si="157"/>
        <v>0</v>
      </c>
      <c r="H1999" s="4"/>
      <c r="I1999" s="2">
        <f t="shared" si="158"/>
        <v>0</v>
      </c>
      <c r="K1999" s="5">
        <f t="shared" ca="1" si="159"/>
        <v>0</v>
      </c>
      <c r="L1999" s="1">
        <f t="shared" si="156"/>
        <v>0</v>
      </c>
    </row>
    <row r="2000" spans="2:12">
      <c r="B2000" s="1" t="str">
        <f>IF($C2000&lt;&gt;"",MATCH($C2000,collection,0),"")</f>
        <v/>
      </c>
      <c r="F2000" s="1">
        <f t="shared" si="155"/>
        <v>0</v>
      </c>
      <c r="G2000" s="1">
        <f t="shared" si="157"/>
        <v>0</v>
      </c>
      <c r="H2000" s="4"/>
      <c r="I2000" s="2">
        <f t="shared" si="158"/>
        <v>0</v>
      </c>
      <c r="K2000" s="5">
        <f t="shared" ca="1" si="159"/>
        <v>0</v>
      </c>
      <c r="L2000" s="1">
        <f t="shared" si="156"/>
        <v>0</v>
      </c>
    </row>
    <row r="2001" spans="2:12">
      <c r="B2001" s="1" t="str">
        <f>IF($C2001&lt;&gt;"",MATCH($C2001,collection,0),"")</f>
        <v/>
      </c>
      <c r="F2001" s="1">
        <f t="shared" si="155"/>
        <v>0</v>
      </c>
      <c r="G2001" s="1">
        <f t="shared" si="157"/>
        <v>0</v>
      </c>
      <c r="H2001" s="4"/>
      <c r="I2001" s="2">
        <f t="shared" si="158"/>
        <v>0</v>
      </c>
      <c r="K2001" s="5">
        <f t="shared" ca="1" si="159"/>
        <v>0</v>
      </c>
      <c r="L2001" s="1">
        <f t="shared" si="156"/>
        <v>0</v>
      </c>
    </row>
    <row r="2002" spans="2:12">
      <c r="B2002" s="1" t="str">
        <f>IF($C2002&lt;&gt;"",MATCH($C2002,collection,0),"")</f>
        <v/>
      </c>
      <c r="F2002" s="1">
        <f t="shared" si="155"/>
        <v>0</v>
      </c>
      <c r="G2002" s="1">
        <f t="shared" si="157"/>
        <v>0</v>
      </c>
      <c r="H2002" s="4"/>
      <c r="I2002" s="2">
        <f t="shared" si="158"/>
        <v>0</v>
      </c>
      <c r="K2002" s="5">
        <f t="shared" ca="1" si="159"/>
        <v>0</v>
      </c>
      <c r="L2002" s="1">
        <f t="shared" si="156"/>
        <v>0</v>
      </c>
    </row>
    <row r="2003" spans="2:12">
      <c r="B2003" s="1" t="str">
        <f>IF($C2003&lt;&gt;"",MATCH($C2003,collection,0),"")</f>
        <v/>
      </c>
      <c r="F2003" s="1">
        <f t="shared" si="155"/>
        <v>0</v>
      </c>
      <c r="G2003" s="1">
        <f t="shared" si="157"/>
        <v>0</v>
      </c>
      <c r="H2003" s="4"/>
      <c r="I2003" s="2">
        <f t="shared" si="158"/>
        <v>0</v>
      </c>
      <c r="K2003" s="5">
        <f t="shared" ca="1" si="159"/>
        <v>0</v>
      </c>
      <c r="L2003" s="1">
        <f t="shared" si="156"/>
        <v>0</v>
      </c>
    </row>
    <row r="2004" spans="2:12">
      <c r="B2004" s="1" t="str">
        <f>IF($C2004&lt;&gt;"",MATCH($C2004,collection,0),"")</f>
        <v/>
      </c>
      <c r="F2004" s="1">
        <f t="shared" si="155"/>
        <v>0</v>
      </c>
      <c r="G2004" s="1">
        <f t="shared" si="157"/>
        <v>0</v>
      </c>
      <c r="H2004" s="4"/>
      <c r="I2004" s="2">
        <f t="shared" si="158"/>
        <v>0</v>
      </c>
      <c r="K2004" s="5">
        <f t="shared" ca="1" si="159"/>
        <v>0</v>
      </c>
      <c r="L2004" s="1">
        <f t="shared" si="156"/>
        <v>0</v>
      </c>
    </row>
    <row r="2005" spans="2:12">
      <c r="B2005" s="1" t="str">
        <f>IF($C2005&lt;&gt;"",MATCH($C2005,collection,0),"")</f>
        <v/>
      </c>
      <c r="F2005" s="1">
        <f t="shared" si="155"/>
        <v>0</v>
      </c>
      <c r="G2005" s="1">
        <f t="shared" si="157"/>
        <v>0</v>
      </c>
      <c r="H2005" s="4"/>
      <c r="I2005" s="2">
        <f t="shared" si="158"/>
        <v>0</v>
      </c>
      <c r="K2005" s="5">
        <f t="shared" ca="1" si="159"/>
        <v>0</v>
      </c>
      <c r="L2005" s="1">
        <f t="shared" si="156"/>
        <v>0</v>
      </c>
    </row>
    <row r="2006" spans="2:12">
      <c r="B2006" s="1" t="str">
        <f>IF($C2006&lt;&gt;"",MATCH($C2006,collection,0),"")</f>
        <v/>
      </c>
      <c r="F2006" s="1">
        <f t="shared" si="155"/>
        <v>0</v>
      </c>
      <c r="G2006" s="1">
        <f t="shared" si="157"/>
        <v>0</v>
      </c>
      <c r="H2006" s="4"/>
      <c r="I2006" s="2">
        <f t="shared" si="158"/>
        <v>0</v>
      </c>
      <c r="K2006" s="5">
        <f t="shared" ca="1" si="159"/>
        <v>0</v>
      </c>
      <c r="L2006" s="1">
        <f t="shared" si="156"/>
        <v>0</v>
      </c>
    </row>
    <row r="2007" spans="2:12">
      <c r="B2007" s="1" t="str">
        <f>IF($C2007&lt;&gt;"",MATCH($C2007,collection,0),"")</f>
        <v/>
      </c>
      <c r="F2007" s="1">
        <f t="shared" si="155"/>
        <v>0</v>
      </c>
      <c r="G2007" s="1">
        <f t="shared" si="157"/>
        <v>0</v>
      </c>
      <c r="H2007" s="4"/>
      <c r="I2007" s="2">
        <f t="shared" si="158"/>
        <v>0</v>
      </c>
      <c r="K2007" s="5">
        <f t="shared" ca="1" si="159"/>
        <v>0</v>
      </c>
      <c r="L2007" s="1">
        <f t="shared" si="156"/>
        <v>0</v>
      </c>
    </row>
    <row r="2008" spans="2:12">
      <c r="B2008" s="1" t="str">
        <f>IF($C2008&lt;&gt;"",MATCH($C2008,collection,0),"")</f>
        <v/>
      </c>
      <c r="F2008" s="1">
        <f t="shared" si="155"/>
        <v>0</v>
      </c>
      <c r="G2008" s="1">
        <f t="shared" si="157"/>
        <v>0</v>
      </c>
      <c r="H2008" s="4"/>
      <c r="I2008" s="2">
        <f t="shared" si="158"/>
        <v>0</v>
      </c>
      <c r="K2008" s="5">
        <f t="shared" ca="1" si="159"/>
        <v>0</v>
      </c>
      <c r="L2008" s="1">
        <f t="shared" si="156"/>
        <v>0</v>
      </c>
    </row>
    <row r="2009" spans="2:12">
      <c r="B2009" s="1" t="str">
        <f>IF($C2009&lt;&gt;"",MATCH($C2009,collection,0),"")</f>
        <v/>
      </c>
      <c r="F2009" s="1">
        <f t="shared" si="155"/>
        <v>0</v>
      </c>
      <c r="G2009" s="1">
        <f t="shared" si="157"/>
        <v>0</v>
      </c>
      <c r="H2009" s="4"/>
      <c r="I2009" s="2">
        <f t="shared" si="158"/>
        <v>0</v>
      </c>
      <c r="K2009" s="5">
        <f t="shared" ca="1" si="159"/>
        <v>0</v>
      </c>
      <c r="L2009" s="1">
        <f t="shared" si="156"/>
        <v>0</v>
      </c>
    </row>
    <row r="2010" spans="2:12">
      <c r="B2010" s="1" t="str">
        <f>IF($C2010&lt;&gt;"",MATCH($C2010,collection,0),"")</f>
        <v/>
      </c>
      <c r="F2010" s="1">
        <f t="shared" si="155"/>
        <v>0</v>
      </c>
      <c r="G2010" s="1">
        <f t="shared" si="157"/>
        <v>0</v>
      </c>
      <c r="H2010" s="4"/>
      <c r="I2010" s="2">
        <f t="shared" si="158"/>
        <v>0</v>
      </c>
      <c r="K2010" s="5">
        <f t="shared" ca="1" si="159"/>
        <v>0</v>
      </c>
      <c r="L2010" s="1">
        <f t="shared" si="156"/>
        <v>0</v>
      </c>
    </row>
    <row r="2011" spans="2:12">
      <c r="B2011" s="1" t="str">
        <f>IF($C2011&lt;&gt;"",MATCH($C2011,collection,0),"")</f>
        <v/>
      </c>
      <c r="F2011" s="1">
        <f t="shared" si="155"/>
        <v>0</v>
      </c>
      <c r="G2011" s="1">
        <f t="shared" si="157"/>
        <v>0</v>
      </c>
      <c r="H2011" s="4"/>
      <c r="I2011" s="2">
        <f t="shared" si="158"/>
        <v>0</v>
      </c>
      <c r="K2011" s="5">
        <f t="shared" ca="1" si="159"/>
        <v>0</v>
      </c>
      <c r="L2011" s="1">
        <f t="shared" si="156"/>
        <v>0</v>
      </c>
    </row>
    <row r="2012" spans="2:12">
      <c r="B2012" s="1" t="str">
        <f>IF($C2012&lt;&gt;"",MATCH($C2012,collection,0),"")</f>
        <v/>
      </c>
      <c r="F2012" s="1">
        <f t="shared" si="155"/>
        <v>0</v>
      </c>
      <c r="G2012" s="1">
        <f t="shared" si="157"/>
        <v>0</v>
      </c>
      <c r="H2012" s="4"/>
      <c r="I2012" s="2">
        <f t="shared" si="158"/>
        <v>0</v>
      </c>
      <c r="K2012" s="5">
        <f t="shared" ca="1" si="159"/>
        <v>0</v>
      </c>
      <c r="L2012" s="1">
        <f t="shared" si="156"/>
        <v>0</v>
      </c>
    </row>
    <row r="2013" spans="2:12">
      <c r="B2013" s="1" t="str">
        <f>IF($C2013&lt;&gt;"",MATCH($C2013,collection,0),"")</f>
        <v/>
      </c>
      <c r="F2013" s="1">
        <f t="shared" si="155"/>
        <v>0</v>
      </c>
      <c r="G2013" s="1">
        <f t="shared" si="157"/>
        <v>0</v>
      </c>
      <c r="H2013" s="4"/>
      <c r="I2013" s="2">
        <f t="shared" si="158"/>
        <v>0</v>
      </c>
      <c r="K2013" s="5">
        <f t="shared" ca="1" si="159"/>
        <v>0</v>
      </c>
      <c r="L2013" s="1">
        <f t="shared" si="156"/>
        <v>0</v>
      </c>
    </row>
    <row r="2014" spans="2:12">
      <c r="B2014" s="1" t="str">
        <f>IF($C2014&lt;&gt;"",MATCH($C2014,collection,0),"")</f>
        <v/>
      </c>
      <c r="F2014" s="1">
        <f t="shared" si="155"/>
        <v>0</v>
      </c>
      <c r="G2014" s="1">
        <f t="shared" si="157"/>
        <v>0</v>
      </c>
      <c r="H2014" s="4"/>
      <c r="I2014" s="2">
        <f t="shared" si="158"/>
        <v>0</v>
      </c>
      <c r="K2014" s="5">
        <f t="shared" ca="1" si="159"/>
        <v>0</v>
      </c>
      <c r="L2014" s="1">
        <f t="shared" si="156"/>
        <v>0</v>
      </c>
    </row>
    <row r="2015" spans="2:12">
      <c r="B2015" s="1" t="str">
        <f>IF($C2015&lt;&gt;"",MATCH($C2015,collection,0),"")</f>
        <v/>
      </c>
      <c r="F2015" s="1">
        <f t="shared" si="155"/>
        <v>0</v>
      </c>
      <c r="G2015" s="1">
        <f t="shared" si="157"/>
        <v>0</v>
      </c>
      <c r="H2015" s="4"/>
      <c r="I2015" s="2">
        <f t="shared" si="158"/>
        <v>0</v>
      </c>
      <c r="K2015" s="5">
        <f t="shared" ca="1" si="159"/>
        <v>0</v>
      </c>
      <c r="L2015" s="1">
        <f t="shared" si="156"/>
        <v>0</v>
      </c>
    </row>
    <row r="2016" spans="2:12">
      <c r="B2016" s="1" t="str">
        <f>IF($C2016&lt;&gt;"",MATCH($C2016,collection,0),"")</f>
        <v/>
      </c>
      <c r="F2016" s="1">
        <f t="shared" si="155"/>
        <v>0</v>
      </c>
      <c r="G2016" s="1">
        <f t="shared" si="157"/>
        <v>0</v>
      </c>
      <c r="H2016" s="4"/>
      <c r="I2016" s="2">
        <f t="shared" si="158"/>
        <v>0</v>
      </c>
      <c r="K2016" s="5">
        <f t="shared" ca="1" si="159"/>
        <v>0</v>
      </c>
      <c r="L2016" s="1">
        <f t="shared" si="156"/>
        <v>0</v>
      </c>
    </row>
    <row r="2017" spans="2:12">
      <c r="B2017" s="1" t="str">
        <f>IF($C2017&lt;&gt;"",MATCH($C2017,collection,0),"")</f>
        <v/>
      </c>
      <c r="F2017" s="1">
        <f t="shared" si="155"/>
        <v>0</v>
      </c>
      <c r="G2017" s="1">
        <f t="shared" si="157"/>
        <v>0</v>
      </c>
      <c r="H2017" s="4"/>
      <c r="I2017" s="2">
        <f t="shared" si="158"/>
        <v>0</v>
      </c>
      <c r="K2017" s="5">
        <f t="shared" ca="1" si="159"/>
        <v>0</v>
      </c>
      <c r="L2017" s="1">
        <f t="shared" si="156"/>
        <v>0</v>
      </c>
    </row>
    <row r="2018" spans="2:12">
      <c r="B2018" s="1" t="str">
        <f>IF($C2018&lt;&gt;"",MATCH($C2018,collection,0),"")</f>
        <v/>
      </c>
      <c r="F2018" s="1">
        <f t="shared" si="155"/>
        <v>0</v>
      </c>
      <c r="G2018" s="1">
        <f t="shared" si="157"/>
        <v>0</v>
      </c>
      <c r="H2018" s="4"/>
      <c r="I2018" s="2">
        <f t="shared" si="158"/>
        <v>0</v>
      </c>
      <c r="K2018" s="5">
        <f t="shared" ca="1" si="159"/>
        <v>0</v>
      </c>
      <c r="L2018" s="1">
        <f t="shared" si="156"/>
        <v>0</v>
      </c>
    </row>
    <row r="2019" spans="2:12">
      <c r="B2019" s="1" t="str">
        <f>IF($C2019&lt;&gt;"",MATCH($C2019,collection,0),"")</f>
        <v/>
      </c>
      <c r="F2019" s="1">
        <f t="shared" si="155"/>
        <v>0</v>
      </c>
      <c r="G2019" s="1">
        <f t="shared" si="157"/>
        <v>0</v>
      </c>
      <c r="H2019" s="4"/>
      <c r="I2019" s="2">
        <f t="shared" si="158"/>
        <v>0</v>
      </c>
      <c r="K2019" s="5">
        <f t="shared" ca="1" si="159"/>
        <v>0</v>
      </c>
      <c r="L2019" s="1">
        <f t="shared" si="156"/>
        <v>0</v>
      </c>
    </row>
    <row r="2020" spans="2:12">
      <c r="B2020" s="1" t="str">
        <f>IF($C2020&lt;&gt;"",MATCH($C2020,collection,0),"")</f>
        <v/>
      </c>
      <c r="F2020" s="1">
        <f t="shared" si="155"/>
        <v>0</v>
      </c>
      <c r="G2020" s="1">
        <f t="shared" si="157"/>
        <v>0</v>
      </c>
      <c r="H2020" s="4"/>
      <c r="I2020" s="2">
        <f t="shared" si="158"/>
        <v>0</v>
      </c>
      <c r="K2020" s="5">
        <f t="shared" ca="1" si="159"/>
        <v>0</v>
      </c>
      <c r="L2020" s="1">
        <f t="shared" si="156"/>
        <v>0</v>
      </c>
    </row>
    <row r="2021" spans="2:12">
      <c r="B2021" s="1" t="str">
        <f>IF($C2021&lt;&gt;"",MATCH($C2021,collection,0),"")</f>
        <v/>
      </c>
      <c r="F2021" s="1">
        <f t="shared" si="155"/>
        <v>0</v>
      </c>
      <c r="G2021" s="1">
        <f t="shared" si="157"/>
        <v>0</v>
      </c>
      <c r="H2021" s="4"/>
      <c r="I2021" s="2">
        <f t="shared" si="158"/>
        <v>0</v>
      </c>
      <c r="K2021" s="5">
        <f t="shared" ca="1" si="159"/>
        <v>0</v>
      </c>
      <c r="L2021" s="1">
        <f t="shared" si="156"/>
        <v>0</v>
      </c>
    </row>
    <row r="2022" spans="2:12">
      <c r="B2022" s="1" t="str">
        <f>IF($C2022&lt;&gt;"",MATCH($C2022,collection,0),"")</f>
        <v/>
      </c>
      <c r="F2022" s="1">
        <f t="shared" si="155"/>
        <v>0</v>
      </c>
      <c r="G2022" s="1">
        <f t="shared" si="157"/>
        <v>0</v>
      </c>
      <c r="H2022" s="4"/>
      <c r="I2022" s="2">
        <f t="shared" si="158"/>
        <v>0</v>
      </c>
      <c r="K2022" s="5">
        <f t="shared" ca="1" si="159"/>
        <v>0</v>
      </c>
      <c r="L2022" s="1">
        <f t="shared" si="156"/>
        <v>0</v>
      </c>
    </row>
    <row r="2023" spans="2:12">
      <c r="B2023" s="1" t="str">
        <f>IF($C2023&lt;&gt;"",MATCH($C2023,collection,0),"")</f>
        <v/>
      </c>
      <c r="F2023" s="1">
        <f t="shared" si="155"/>
        <v>0</v>
      </c>
      <c r="G2023" s="1">
        <f t="shared" si="157"/>
        <v>0</v>
      </c>
      <c r="H2023" s="4"/>
      <c r="I2023" s="2">
        <f t="shared" si="158"/>
        <v>0</v>
      </c>
      <c r="K2023" s="5">
        <f t="shared" ca="1" si="159"/>
        <v>0</v>
      </c>
      <c r="L2023" s="1">
        <f t="shared" si="156"/>
        <v>0</v>
      </c>
    </row>
    <row r="2024" spans="2:12">
      <c r="B2024" s="1" t="str">
        <f>IF($C2024&lt;&gt;"",MATCH($C2024,collection,0),"")</f>
        <v/>
      </c>
      <c r="F2024" s="1">
        <f t="shared" si="155"/>
        <v>0</v>
      </c>
      <c r="G2024" s="1">
        <f t="shared" si="157"/>
        <v>0</v>
      </c>
      <c r="H2024" s="4"/>
      <c r="I2024" s="2">
        <f t="shared" si="158"/>
        <v>0</v>
      </c>
      <c r="K2024" s="5">
        <f t="shared" ca="1" si="159"/>
        <v>0</v>
      </c>
      <c r="L2024" s="1">
        <f t="shared" si="156"/>
        <v>0</v>
      </c>
    </row>
    <row r="2025" spans="2:12">
      <c r="B2025" s="1" t="str">
        <f>IF($C2025&lt;&gt;"",MATCH($C2025,collection,0),"")</f>
        <v/>
      </c>
      <c r="F2025" s="1">
        <f t="shared" si="155"/>
        <v>0</v>
      </c>
      <c r="G2025" s="1">
        <f t="shared" si="157"/>
        <v>0</v>
      </c>
      <c r="H2025" s="4"/>
      <c r="I2025" s="2">
        <f t="shared" si="158"/>
        <v>0</v>
      </c>
      <c r="K2025" s="5">
        <f t="shared" ca="1" si="159"/>
        <v>0</v>
      </c>
      <c r="L2025" s="1">
        <f t="shared" si="156"/>
        <v>0</v>
      </c>
    </row>
    <row r="2026" spans="2:12">
      <c r="B2026" s="1" t="str">
        <f>IF($C2026&lt;&gt;"",MATCH($C2026,collection,0),"")</f>
        <v/>
      </c>
      <c r="F2026" s="1">
        <f t="shared" si="155"/>
        <v>0</v>
      </c>
      <c r="G2026" s="1">
        <f t="shared" si="157"/>
        <v>0</v>
      </c>
      <c r="H2026" s="4"/>
      <c r="I2026" s="2">
        <f t="shared" si="158"/>
        <v>0</v>
      </c>
      <c r="K2026" s="5">
        <f t="shared" ca="1" si="159"/>
        <v>0</v>
      </c>
      <c r="L2026" s="1">
        <f t="shared" si="156"/>
        <v>0</v>
      </c>
    </row>
    <row r="2027" spans="2:12">
      <c r="B2027" s="1" t="str">
        <f>IF($C2027&lt;&gt;"",MATCH($C2027,collection,0),"")</f>
        <v/>
      </c>
      <c r="F2027" s="1">
        <f t="shared" si="155"/>
        <v>0</v>
      </c>
      <c r="G2027" s="1">
        <f t="shared" si="157"/>
        <v>0</v>
      </c>
      <c r="H2027" s="4"/>
      <c r="I2027" s="2">
        <f t="shared" si="158"/>
        <v>0</v>
      </c>
      <c r="K2027" s="5">
        <f t="shared" ca="1" si="159"/>
        <v>0</v>
      </c>
      <c r="L2027" s="1">
        <f t="shared" si="156"/>
        <v>0</v>
      </c>
    </row>
    <row r="2028" spans="2:12">
      <c r="B2028" s="1" t="str">
        <f>IF($C2028&lt;&gt;"",MATCH($C2028,collection,0),"")</f>
        <v/>
      </c>
      <c r="F2028" s="1">
        <f t="shared" si="155"/>
        <v>0</v>
      </c>
      <c r="G2028" s="1">
        <f t="shared" si="157"/>
        <v>0</v>
      </c>
      <c r="H2028" s="4"/>
      <c r="I2028" s="2">
        <f t="shared" si="158"/>
        <v>0</v>
      </c>
      <c r="K2028" s="5">
        <f t="shared" ca="1" si="159"/>
        <v>0</v>
      </c>
      <c r="L2028" s="1">
        <f t="shared" si="156"/>
        <v>0</v>
      </c>
    </row>
    <row r="2029" spans="2:12">
      <c r="B2029" s="1" t="str">
        <f>IF($C2029&lt;&gt;"",MATCH($C2029,collection,0),"")</f>
        <v/>
      </c>
      <c r="F2029" s="1">
        <f t="shared" si="155"/>
        <v>0</v>
      </c>
      <c r="G2029" s="1">
        <f t="shared" si="157"/>
        <v>0</v>
      </c>
      <c r="H2029" s="4"/>
      <c r="I2029" s="2">
        <f t="shared" si="158"/>
        <v>0</v>
      </c>
      <c r="K2029" s="5">
        <f t="shared" ca="1" si="159"/>
        <v>0</v>
      </c>
      <c r="L2029" s="1">
        <f t="shared" si="156"/>
        <v>0</v>
      </c>
    </row>
    <row r="2030" spans="2:12">
      <c r="B2030" s="1" t="str">
        <f>IF($C2030&lt;&gt;"",MATCH($C2030,collection,0),"")</f>
        <v/>
      </c>
      <c r="F2030" s="1">
        <f t="shared" si="155"/>
        <v>0</v>
      </c>
      <c r="G2030" s="1">
        <f t="shared" si="157"/>
        <v>0</v>
      </c>
      <c r="H2030" s="4"/>
      <c r="I2030" s="2">
        <f t="shared" si="158"/>
        <v>0</v>
      </c>
      <c r="K2030" s="5">
        <f t="shared" ca="1" si="159"/>
        <v>0</v>
      </c>
      <c r="L2030" s="1">
        <f t="shared" si="156"/>
        <v>0</v>
      </c>
    </row>
    <row r="2031" spans="2:12">
      <c r="B2031" s="1" t="str">
        <f>IF($C2031&lt;&gt;"",MATCH($C2031,collection,0),"")</f>
        <v/>
      </c>
      <c r="F2031" s="1">
        <f t="shared" si="155"/>
        <v>0</v>
      </c>
      <c r="G2031" s="1">
        <f t="shared" si="157"/>
        <v>0</v>
      </c>
      <c r="H2031" s="4"/>
      <c r="I2031" s="2">
        <f t="shared" si="158"/>
        <v>0</v>
      </c>
      <c r="K2031" s="5">
        <f t="shared" ca="1" si="159"/>
        <v>0</v>
      </c>
      <c r="L2031" s="1">
        <f t="shared" si="156"/>
        <v>0</v>
      </c>
    </row>
    <row r="2032" spans="2:12">
      <c r="B2032" s="1" t="str">
        <f>IF($C2032&lt;&gt;"",MATCH($C2032,collection,0),"")</f>
        <v/>
      </c>
      <c r="F2032" s="1">
        <f t="shared" si="155"/>
        <v>0</v>
      </c>
      <c r="G2032" s="1">
        <f t="shared" si="157"/>
        <v>0</v>
      </c>
      <c r="H2032" s="4"/>
      <c r="I2032" s="2">
        <f t="shared" si="158"/>
        <v>0</v>
      </c>
      <c r="K2032" s="5">
        <f t="shared" ca="1" si="159"/>
        <v>0</v>
      </c>
      <c r="L2032" s="1">
        <f t="shared" si="156"/>
        <v>0</v>
      </c>
    </row>
    <row r="2033" spans="2:12">
      <c r="B2033" s="1" t="str">
        <f>IF($C2033&lt;&gt;"",MATCH($C2033,collection,0),"")</f>
        <v/>
      </c>
      <c r="F2033" s="1">
        <f t="shared" si="155"/>
        <v>0</v>
      </c>
      <c r="G2033" s="1">
        <f t="shared" si="157"/>
        <v>0</v>
      </c>
      <c r="H2033" s="4"/>
      <c r="I2033" s="2">
        <f t="shared" si="158"/>
        <v>0</v>
      </c>
      <c r="K2033" s="5">
        <f t="shared" ca="1" si="159"/>
        <v>0</v>
      </c>
      <c r="L2033" s="1">
        <f t="shared" si="156"/>
        <v>0</v>
      </c>
    </row>
    <row r="2034" spans="2:12">
      <c r="B2034" s="1" t="str">
        <f>IF($C2034&lt;&gt;"",MATCH($C2034,collection,0),"")</f>
        <v/>
      </c>
      <c r="F2034" s="1">
        <f t="shared" si="155"/>
        <v>0</v>
      </c>
      <c r="G2034" s="1">
        <f t="shared" si="157"/>
        <v>0</v>
      </c>
      <c r="H2034" s="4"/>
      <c r="I2034" s="2">
        <f t="shared" si="158"/>
        <v>0</v>
      </c>
      <c r="K2034" s="5">
        <f t="shared" ca="1" si="159"/>
        <v>0</v>
      </c>
      <c r="L2034" s="1">
        <f t="shared" si="156"/>
        <v>0</v>
      </c>
    </row>
    <row r="2035" spans="2:12">
      <c r="B2035" s="1" t="str">
        <f>IF($C2035&lt;&gt;"",MATCH($C2035,collection,0),"")</f>
        <v/>
      </c>
      <c r="F2035" s="1">
        <f t="shared" si="155"/>
        <v>0</v>
      </c>
      <c r="G2035" s="1">
        <f t="shared" si="157"/>
        <v>0</v>
      </c>
      <c r="H2035" s="4"/>
      <c r="I2035" s="2">
        <f t="shared" si="158"/>
        <v>0</v>
      </c>
      <c r="K2035" s="5">
        <f t="shared" ca="1" si="159"/>
        <v>0</v>
      </c>
      <c r="L2035" s="1">
        <f t="shared" si="156"/>
        <v>0</v>
      </c>
    </row>
    <row r="2036" spans="2:12">
      <c r="B2036" s="1" t="str">
        <f>IF($C2036&lt;&gt;"",MATCH($C2036,collection,0),"")</f>
        <v/>
      </c>
      <c r="F2036" s="1">
        <f t="shared" si="155"/>
        <v>0</v>
      </c>
      <c r="G2036" s="1">
        <f t="shared" si="157"/>
        <v>0</v>
      </c>
      <c r="H2036" s="4"/>
      <c r="I2036" s="2">
        <f t="shared" si="158"/>
        <v>0</v>
      </c>
      <c r="K2036" s="5">
        <f t="shared" ca="1" si="159"/>
        <v>0</v>
      </c>
      <c r="L2036" s="1">
        <f t="shared" si="156"/>
        <v>0</v>
      </c>
    </row>
    <row r="2037" spans="2:12">
      <c r="B2037" s="1" t="str">
        <f>IF($C2037&lt;&gt;"",MATCH($C2037,collection,0),"")</f>
        <v/>
      </c>
      <c r="F2037" s="1">
        <f t="shared" si="155"/>
        <v>0</v>
      </c>
      <c r="G2037" s="1">
        <f t="shared" si="157"/>
        <v>0</v>
      </c>
      <c r="H2037" s="4"/>
      <c r="I2037" s="2">
        <f t="shared" si="158"/>
        <v>0</v>
      </c>
      <c r="K2037" s="5">
        <f t="shared" ca="1" si="159"/>
        <v>0</v>
      </c>
      <c r="L2037" s="1">
        <f t="shared" si="156"/>
        <v>0</v>
      </c>
    </row>
    <row r="2038" spans="2:12">
      <c r="B2038" s="1" t="str">
        <f>IF($C2038&lt;&gt;"",MATCH($C2038,collection,0),"")</f>
        <v/>
      </c>
      <c r="F2038" s="1">
        <f t="shared" si="155"/>
        <v>0</v>
      </c>
      <c r="G2038" s="1">
        <f t="shared" si="157"/>
        <v>0</v>
      </c>
      <c r="H2038" s="4"/>
      <c r="I2038" s="2">
        <f t="shared" si="158"/>
        <v>0</v>
      </c>
      <c r="K2038" s="5">
        <f t="shared" ca="1" si="159"/>
        <v>0</v>
      </c>
      <c r="L2038" s="1">
        <f t="shared" si="156"/>
        <v>0</v>
      </c>
    </row>
    <row r="2039" spans="2:12">
      <c r="B2039" s="1" t="str">
        <f>IF($C2039&lt;&gt;"",MATCH($C2039,collection,0),"")</f>
        <v/>
      </c>
      <c r="F2039" s="1">
        <f t="shared" si="155"/>
        <v>0</v>
      </c>
      <c r="G2039" s="1">
        <f t="shared" si="157"/>
        <v>0</v>
      </c>
      <c r="H2039" s="4"/>
      <c r="I2039" s="2">
        <f t="shared" si="158"/>
        <v>0</v>
      </c>
      <c r="K2039" s="5">
        <f t="shared" ca="1" si="159"/>
        <v>0</v>
      </c>
      <c r="L2039" s="1">
        <f t="shared" si="156"/>
        <v>0</v>
      </c>
    </row>
    <row r="2040" spans="2:12">
      <c r="B2040" s="1" t="str">
        <f>IF($C2040&lt;&gt;"",MATCH($C2040,collection,0),"")</f>
        <v/>
      </c>
      <c r="F2040" s="1">
        <f t="shared" si="155"/>
        <v>0</v>
      </c>
      <c r="G2040" s="1">
        <f t="shared" si="157"/>
        <v>0</v>
      </c>
      <c r="H2040" s="4"/>
      <c r="I2040" s="2">
        <f t="shared" si="158"/>
        <v>0</v>
      </c>
      <c r="K2040" s="5">
        <f t="shared" ca="1" si="159"/>
        <v>0</v>
      </c>
      <c r="L2040" s="1">
        <f t="shared" si="156"/>
        <v>0</v>
      </c>
    </row>
    <row r="2041" spans="2:12">
      <c r="B2041" s="1" t="str">
        <f>IF($C2041&lt;&gt;"",MATCH($C2041,collection,0),"")</f>
        <v/>
      </c>
      <c r="F2041" s="1">
        <f t="shared" si="155"/>
        <v>0</v>
      </c>
      <c r="G2041" s="1">
        <f t="shared" si="157"/>
        <v>0</v>
      </c>
      <c r="H2041" s="4"/>
      <c r="I2041" s="2">
        <f t="shared" si="158"/>
        <v>0</v>
      </c>
      <c r="K2041" s="5">
        <f t="shared" ca="1" si="159"/>
        <v>0</v>
      </c>
      <c r="L2041" s="1">
        <f t="shared" si="156"/>
        <v>0</v>
      </c>
    </row>
    <row r="2042" spans="2:12">
      <c r="B2042" s="1" t="str">
        <f>IF($C2042&lt;&gt;"",MATCH($C2042,collection,0),"")</f>
        <v/>
      </c>
      <c r="F2042" s="1">
        <f t="shared" si="155"/>
        <v>0</v>
      </c>
      <c r="G2042" s="1">
        <f t="shared" si="157"/>
        <v>0</v>
      </c>
      <c r="H2042" s="4"/>
      <c r="I2042" s="2">
        <f t="shared" si="158"/>
        <v>0</v>
      </c>
      <c r="K2042" s="5">
        <f t="shared" ca="1" si="159"/>
        <v>0</v>
      </c>
      <c r="L2042" s="1">
        <f t="shared" si="156"/>
        <v>0</v>
      </c>
    </row>
    <row r="2043" spans="2:12">
      <c r="B2043" s="1" t="str">
        <f>IF($C2043&lt;&gt;"",MATCH($C2043,collection,0),"")</f>
        <v/>
      </c>
      <c r="F2043" s="1">
        <f t="shared" si="155"/>
        <v>0</v>
      </c>
      <c r="G2043" s="1">
        <f t="shared" si="157"/>
        <v>0</v>
      </c>
      <c r="H2043" s="4"/>
      <c r="I2043" s="2">
        <f t="shared" si="158"/>
        <v>0</v>
      </c>
      <c r="K2043" s="5">
        <f t="shared" ca="1" si="159"/>
        <v>0</v>
      </c>
      <c r="L2043" s="1">
        <f t="shared" si="156"/>
        <v>0</v>
      </c>
    </row>
    <row r="2044" spans="2:12">
      <c r="B2044" s="1" t="str">
        <f>IF($C2044&lt;&gt;"",MATCH($C2044,collection,0),"")</f>
        <v/>
      </c>
      <c r="F2044" s="1">
        <f t="shared" si="155"/>
        <v>0</v>
      </c>
      <c r="G2044" s="1">
        <f t="shared" si="157"/>
        <v>0</v>
      </c>
      <c r="H2044" s="4"/>
      <c r="I2044" s="2">
        <f t="shared" si="158"/>
        <v>0</v>
      </c>
      <c r="K2044" s="5">
        <f t="shared" ca="1" si="159"/>
        <v>0</v>
      </c>
      <c r="L2044" s="1">
        <f t="shared" si="156"/>
        <v>0</v>
      </c>
    </row>
    <row r="2045" spans="2:12">
      <c r="B2045" s="1" t="str">
        <f>IF($C2045&lt;&gt;"",MATCH($C2045,collection,0),"")</f>
        <v/>
      </c>
      <c r="F2045" s="1">
        <f t="shared" si="155"/>
        <v>0</v>
      </c>
      <c r="G2045" s="1">
        <f t="shared" si="157"/>
        <v>0</v>
      </c>
      <c r="H2045" s="4"/>
      <c r="I2045" s="2">
        <f t="shared" si="158"/>
        <v>0</v>
      </c>
      <c r="K2045" s="5">
        <f t="shared" ca="1" si="159"/>
        <v>0</v>
      </c>
      <c r="L2045" s="1">
        <f t="shared" si="156"/>
        <v>0</v>
      </c>
    </row>
    <row r="2046" spans="2:12">
      <c r="B2046" s="1" t="str">
        <f>IF($C2046&lt;&gt;"",MATCH($C2046,collection,0),"")</f>
        <v/>
      </c>
      <c r="F2046" s="1">
        <f t="shared" si="155"/>
        <v>0</v>
      </c>
      <c r="G2046" s="1">
        <f t="shared" si="157"/>
        <v>0</v>
      </c>
      <c r="H2046" s="4"/>
      <c r="I2046" s="2">
        <f t="shared" si="158"/>
        <v>0</v>
      </c>
      <c r="K2046" s="5">
        <f t="shared" ca="1" si="159"/>
        <v>0</v>
      </c>
      <c r="L2046" s="1">
        <f t="shared" si="156"/>
        <v>0</v>
      </c>
    </row>
    <row r="2047" spans="2:12">
      <c r="B2047" s="1" t="str">
        <f>IF($C2047&lt;&gt;"",MATCH($C2047,collection,0),"")</f>
        <v/>
      </c>
      <c r="F2047" s="1">
        <f t="shared" si="155"/>
        <v>0</v>
      </c>
      <c r="G2047" s="1">
        <f t="shared" si="157"/>
        <v>0</v>
      </c>
      <c r="H2047" s="4"/>
      <c r="I2047" s="2">
        <f t="shared" si="158"/>
        <v>0</v>
      </c>
      <c r="K2047" s="5">
        <f t="shared" ca="1" si="159"/>
        <v>0</v>
      </c>
      <c r="L2047" s="1">
        <f t="shared" si="156"/>
        <v>0</v>
      </c>
    </row>
    <row r="2048" spans="2:12">
      <c r="B2048" s="1" t="str">
        <f>IF($C2048&lt;&gt;"",MATCH($C2048,collection,0),"")</f>
        <v/>
      </c>
      <c r="F2048" s="1">
        <f t="shared" si="155"/>
        <v>0</v>
      </c>
      <c r="G2048" s="1">
        <f t="shared" si="157"/>
        <v>0</v>
      </c>
      <c r="H2048" s="4"/>
      <c r="I2048" s="2">
        <f t="shared" si="158"/>
        <v>0</v>
      </c>
      <c r="K2048" s="5">
        <f t="shared" ca="1" si="159"/>
        <v>0</v>
      </c>
      <c r="L2048" s="1">
        <f t="shared" si="156"/>
        <v>0</v>
      </c>
    </row>
    <row r="2049" spans="2:12">
      <c r="B2049" s="1" t="str">
        <f>IF($C2049&lt;&gt;"",MATCH($C2049,collection,0),"")</f>
        <v/>
      </c>
      <c r="F2049" s="1">
        <f t="shared" si="155"/>
        <v>0</v>
      </c>
      <c r="G2049" s="1">
        <f t="shared" si="157"/>
        <v>0</v>
      </c>
      <c r="H2049" s="4"/>
      <c r="I2049" s="2">
        <f t="shared" si="158"/>
        <v>0</v>
      </c>
      <c r="K2049" s="5">
        <f t="shared" ca="1" si="159"/>
        <v>0</v>
      </c>
      <c r="L2049" s="1">
        <f t="shared" si="156"/>
        <v>0</v>
      </c>
    </row>
    <row r="2050" spans="2:12">
      <c r="B2050" s="1" t="str">
        <f>IF($C2050&lt;&gt;"",MATCH($C2050,collection,0),"")</f>
        <v/>
      </c>
      <c r="F2050" s="1">
        <f t="shared" si="155"/>
        <v>0</v>
      </c>
      <c r="G2050" s="1">
        <f t="shared" si="157"/>
        <v>0</v>
      </c>
      <c r="H2050" s="4"/>
      <c r="I2050" s="2">
        <f t="shared" si="158"/>
        <v>0</v>
      </c>
      <c r="K2050" s="5">
        <f t="shared" ca="1" si="159"/>
        <v>0</v>
      </c>
      <c r="L2050" s="1">
        <f t="shared" si="156"/>
        <v>0</v>
      </c>
    </row>
    <row r="2051" spans="2:12">
      <c r="B2051" s="1" t="str">
        <f>IF($C2051&lt;&gt;"",MATCH($C2051,collection,0),"")</f>
        <v/>
      </c>
      <c r="F2051" s="1">
        <f t="shared" si="155"/>
        <v>0</v>
      </c>
      <c r="G2051" s="1">
        <f t="shared" si="157"/>
        <v>0</v>
      </c>
      <c r="H2051" s="4"/>
      <c r="I2051" s="2">
        <f t="shared" si="158"/>
        <v>0</v>
      </c>
      <c r="K2051" s="5">
        <f t="shared" ca="1" si="159"/>
        <v>0</v>
      </c>
      <c r="L2051" s="1">
        <f t="shared" si="156"/>
        <v>0</v>
      </c>
    </row>
    <row r="2052" spans="2:12">
      <c r="B2052" s="1" t="str">
        <f>IF($C2052&lt;&gt;"",MATCH($C2052,collection,0),"")</f>
        <v/>
      </c>
      <c r="F2052" s="1">
        <f t="shared" ref="F2052:F2115" si="160">D2052*3000</f>
        <v>0</v>
      </c>
      <c r="G2052" s="1">
        <f t="shared" si="157"/>
        <v>0</v>
      </c>
      <c r="H2052" s="4"/>
      <c r="I2052" s="2">
        <f t="shared" si="158"/>
        <v>0</v>
      </c>
      <c r="K2052" s="5">
        <f t="shared" ca="1" si="159"/>
        <v>0</v>
      </c>
      <c r="L2052" s="1">
        <f t="shared" ref="L2052:L2115" si="161">SUMIFS(G$4:G$5000,I$4:I$5000,"مستحق",C$4:C$5000,C2052)</f>
        <v>0</v>
      </c>
    </row>
    <row r="2053" spans="2:12">
      <c r="B2053" s="1" t="str">
        <f>IF($C2053&lt;&gt;"",MATCH($C2053,collection,0),"")</f>
        <v/>
      </c>
      <c r="F2053" s="1">
        <f t="shared" si="160"/>
        <v>0</v>
      </c>
      <c r="G2053" s="1">
        <f t="shared" ref="G2053:G2116" si="162">F2053/12</f>
        <v>0</v>
      </c>
      <c r="H2053" s="4"/>
      <c r="I2053" s="2">
        <f t="shared" ref="I2053:I2116" si="163">IF((OR(J2053="لم يتم السداد",J2053="متعثر")),"مستحق",(IF(J2053="تم السداد","تم السداد",0)))</f>
        <v>0</v>
      </c>
      <c r="K2053" s="5">
        <f t="shared" ref="K2053:K2116" ca="1" si="164">IF(F2053&gt;0,MONTH(TODAY()-H2053),0)</f>
        <v>0</v>
      </c>
      <c r="L2053" s="1">
        <f t="shared" si="161"/>
        <v>0</v>
      </c>
    </row>
    <row r="2054" spans="2:12">
      <c r="B2054" s="1" t="str">
        <f>IF($C2054&lt;&gt;"",MATCH($C2054,collection,0),"")</f>
        <v/>
      </c>
      <c r="F2054" s="1">
        <f t="shared" si="160"/>
        <v>0</v>
      </c>
      <c r="G2054" s="1">
        <f t="shared" si="162"/>
        <v>0</v>
      </c>
      <c r="H2054" s="4"/>
      <c r="I2054" s="2">
        <f t="shared" si="163"/>
        <v>0</v>
      </c>
      <c r="K2054" s="5">
        <f t="shared" ca="1" si="164"/>
        <v>0</v>
      </c>
      <c r="L2054" s="1">
        <f t="shared" si="161"/>
        <v>0</v>
      </c>
    </row>
    <row r="2055" spans="2:12">
      <c r="B2055" s="1" t="str">
        <f>IF($C2055&lt;&gt;"",MATCH($C2055,collection,0),"")</f>
        <v/>
      </c>
      <c r="F2055" s="1">
        <f t="shared" si="160"/>
        <v>0</v>
      </c>
      <c r="G2055" s="1">
        <f t="shared" si="162"/>
        <v>0</v>
      </c>
      <c r="H2055" s="4"/>
      <c r="I2055" s="2">
        <f t="shared" si="163"/>
        <v>0</v>
      </c>
      <c r="K2055" s="5">
        <f t="shared" ca="1" si="164"/>
        <v>0</v>
      </c>
      <c r="L2055" s="1">
        <f t="shared" si="161"/>
        <v>0</v>
      </c>
    </row>
    <row r="2056" spans="2:12">
      <c r="B2056" s="1" t="str">
        <f>IF($C2056&lt;&gt;"",MATCH($C2056,collection,0),"")</f>
        <v/>
      </c>
      <c r="F2056" s="1">
        <f t="shared" si="160"/>
        <v>0</v>
      </c>
      <c r="G2056" s="1">
        <f t="shared" si="162"/>
        <v>0</v>
      </c>
      <c r="H2056" s="4"/>
      <c r="I2056" s="2">
        <f t="shared" si="163"/>
        <v>0</v>
      </c>
      <c r="K2056" s="5">
        <f t="shared" ca="1" si="164"/>
        <v>0</v>
      </c>
      <c r="L2056" s="1">
        <f t="shared" si="161"/>
        <v>0</v>
      </c>
    </row>
    <row r="2057" spans="2:12">
      <c r="B2057" s="1" t="str">
        <f>IF($C2057&lt;&gt;"",MATCH($C2057,collection,0),"")</f>
        <v/>
      </c>
      <c r="F2057" s="1">
        <f t="shared" si="160"/>
        <v>0</v>
      </c>
      <c r="G2057" s="1">
        <f t="shared" si="162"/>
        <v>0</v>
      </c>
      <c r="H2057" s="4"/>
      <c r="I2057" s="2">
        <f t="shared" si="163"/>
        <v>0</v>
      </c>
      <c r="K2057" s="5">
        <f t="shared" ca="1" si="164"/>
        <v>0</v>
      </c>
      <c r="L2057" s="1">
        <f t="shared" si="161"/>
        <v>0</v>
      </c>
    </row>
    <row r="2058" spans="2:12">
      <c r="B2058" s="1" t="str">
        <f>IF($C2058&lt;&gt;"",MATCH($C2058,collection,0),"")</f>
        <v/>
      </c>
      <c r="F2058" s="1">
        <f t="shared" si="160"/>
        <v>0</v>
      </c>
      <c r="G2058" s="1">
        <f t="shared" si="162"/>
        <v>0</v>
      </c>
      <c r="H2058" s="4"/>
      <c r="I2058" s="2">
        <f t="shared" si="163"/>
        <v>0</v>
      </c>
      <c r="K2058" s="5">
        <f t="shared" ca="1" si="164"/>
        <v>0</v>
      </c>
      <c r="L2058" s="1">
        <f t="shared" si="161"/>
        <v>0</v>
      </c>
    </row>
    <row r="2059" spans="2:12">
      <c r="B2059" s="1" t="str">
        <f>IF($C2059&lt;&gt;"",MATCH($C2059,collection,0),"")</f>
        <v/>
      </c>
      <c r="F2059" s="1">
        <f t="shared" si="160"/>
        <v>0</v>
      </c>
      <c r="G2059" s="1">
        <f t="shared" si="162"/>
        <v>0</v>
      </c>
      <c r="H2059" s="4"/>
      <c r="I2059" s="2">
        <f t="shared" si="163"/>
        <v>0</v>
      </c>
      <c r="K2059" s="5">
        <f t="shared" ca="1" si="164"/>
        <v>0</v>
      </c>
      <c r="L2059" s="1">
        <f t="shared" si="161"/>
        <v>0</v>
      </c>
    </row>
    <row r="2060" spans="2:12">
      <c r="B2060" s="1" t="str">
        <f>IF($C2060&lt;&gt;"",MATCH($C2060,collection,0),"")</f>
        <v/>
      </c>
      <c r="F2060" s="1">
        <f t="shared" si="160"/>
        <v>0</v>
      </c>
      <c r="G2060" s="1">
        <f t="shared" si="162"/>
        <v>0</v>
      </c>
      <c r="H2060" s="4"/>
      <c r="I2060" s="2">
        <f t="shared" si="163"/>
        <v>0</v>
      </c>
      <c r="K2060" s="5">
        <f t="shared" ca="1" si="164"/>
        <v>0</v>
      </c>
      <c r="L2060" s="1">
        <f t="shared" si="161"/>
        <v>0</v>
      </c>
    </row>
    <row r="2061" spans="2:12">
      <c r="B2061" s="1" t="str">
        <f>IF($C2061&lt;&gt;"",MATCH($C2061,collection,0),"")</f>
        <v/>
      </c>
      <c r="F2061" s="1">
        <f t="shared" si="160"/>
        <v>0</v>
      </c>
      <c r="G2061" s="1">
        <f t="shared" si="162"/>
        <v>0</v>
      </c>
      <c r="H2061" s="4"/>
      <c r="I2061" s="2">
        <f t="shared" si="163"/>
        <v>0</v>
      </c>
      <c r="K2061" s="5">
        <f t="shared" ca="1" si="164"/>
        <v>0</v>
      </c>
      <c r="L2061" s="1">
        <f t="shared" si="161"/>
        <v>0</v>
      </c>
    </row>
    <row r="2062" spans="2:12">
      <c r="B2062" s="1" t="str">
        <f>IF($C2062&lt;&gt;"",MATCH($C2062,collection,0),"")</f>
        <v/>
      </c>
      <c r="F2062" s="1">
        <f t="shared" si="160"/>
        <v>0</v>
      </c>
      <c r="G2062" s="1">
        <f t="shared" si="162"/>
        <v>0</v>
      </c>
      <c r="H2062" s="4"/>
      <c r="I2062" s="2">
        <f t="shared" si="163"/>
        <v>0</v>
      </c>
      <c r="K2062" s="5">
        <f t="shared" ca="1" si="164"/>
        <v>0</v>
      </c>
      <c r="L2062" s="1">
        <f t="shared" si="161"/>
        <v>0</v>
      </c>
    </row>
    <row r="2063" spans="2:12">
      <c r="B2063" s="1" t="str">
        <f>IF($C2063&lt;&gt;"",MATCH($C2063,collection,0),"")</f>
        <v/>
      </c>
      <c r="F2063" s="1">
        <f t="shared" si="160"/>
        <v>0</v>
      </c>
      <c r="G2063" s="1">
        <f t="shared" si="162"/>
        <v>0</v>
      </c>
      <c r="H2063" s="4"/>
      <c r="I2063" s="2">
        <f t="shared" si="163"/>
        <v>0</v>
      </c>
      <c r="K2063" s="5">
        <f t="shared" ca="1" si="164"/>
        <v>0</v>
      </c>
      <c r="L2063" s="1">
        <f t="shared" si="161"/>
        <v>0</v>
      </c>
    </row>
    <row r="2064" spans="2:12">
      <c r="B2064" s="1" t="str">
        <f>IF($C2064&lt;&gt;"",MATCH($C2064,collection,0),"")</f>
        <v/>
      </c>
      <c r="F2064" s="1">
        <f t="shared" si="160"/>
        <v>0</v>
      </c>
      <c r="G2064" s="1">
        <f t="shared" si="162"/>
        <v>0</v>
      </c>
      <c r="H2064" s="4"/>
      <c r="I2064" s="2">
        <f t="shared" si="163"/>
        <v>0</v>
      </c>
      <c r="K2064" s="5">
        <f t="shared" ca="1" si="164"/>
        <v>0</v>
      </c>
      <c r="L2064" s="1">
        <f t="shared" si="161"/>
        <v>0</v>
      </c>
    </row>
    <row r="2065" spans="2:12">
      <c r="B2065" s="1" t="str">
        <f>IF($C2065&lt;&gt;"",MATCH($C2065,collection,0),"")</f>
        <v/>
      </c>
      <c r="F2065" s="1">
        <f t="shared" si="160"/>
        <v>0</v>
      </c>
      <c r="G2065" s="1">
        <f t="shared" si="162"/>
        <v>0</v>
      </c>
      <c r="H2065" s="4"/>
      <c r="I2065" s="2">
        <f t="shared" si="163"/>
        <v>0</v>
      </c>
      <c r="K2065" s="5">
        <f t="shared" ca="1" si="164"/>
        <v>0</v>
      </c>
      <c r="L2065" s="1">
        <f t="shared" si="161"/>
        <v>0</v>
      </c>
    </row>
    <row r="2066" spans="2:12">
      <c r="B2066" s="1" t="str">
        <f>IF($C2066&lt;&gt;"",MATCH($C2066,collection,0),"")</f>
        <v/>
      </c>
      <c r="F2066" s="1">
        <f t="shared" si="160"/>
        <v>0</v>
      </c>
      <c r="G2066" s="1">
        <f t="shared" si="162"/>
        <v>0</v>
      </c>
      <c r="H2066" s="4"/>
      <c r="I2066" s="2">
        <f t="shared" si="163"/>
        <v>0</v>
      </c>
      <c r="K2066" s="5">
        <f t="shared" ca="1" si="164"/>
        <v>0</v>
      </c>
      <c r="L2066" s="1">
        <f t="shared" si="161"/>
        <v>0</v>
      </c>
    </row>
    <row r="2067" spans="2:12">
      <c r="B2067" s="1" t="str">
        <f>IF($C2067&lt;&gt;"",MATCH($C2067,collection,0),"")</f>
        <v/>
      </c>
      <c r="F2067" s="1">
        <f t="shared" si="160"/>
        <v>0</v>
      </c>
      <c r="G2067" s="1">
        <f t="shared" si="162"/>
        <v>0</v>
      </c>
      <c r="H2067" s="4"/>
      <c r="I2067" s="2">
        <f t="shared" si="163"/>
        <v>0</v>
      </c>
      <c r="K2067" s="5">
        <f t="shared" ca="1" si="164"/>
        <v>0</v>
      </c>
      <c r="L2067" s="1">
        <f t="shared" si="161"/>
        <v>0</v>
      </c>
    </row>
    <row r="2068" spans="2:12">
      <c r="B2068" s="1" t="str">
        <f>IF($C2068&lt;&gt;"",MATCH($C2068,collection,0),"")</f>
        <v/>
      </c>
      <c r="F2068" s="1">
        <f t="shared" si="160"/>
        <v>0</v>
      </c>
      <c r="G2068" s="1">
        <f t="shared" si="162"/>
        <v>0</v>
      </c>
      <c r="H2068" s="4"/>
      <c r="I2068" s="2">
        <f t="shared" si="163"/>
        <v>0</v>
      </c>
      <c r="K2068" s="5">
        <f t="shared" ca="1" si="164"/>
        <v>0</v>
      </c>
      <c r="L2068" s="1">
        <f t="shared" si="161"/>
        <v>0</v>
      </c>
    </row>
    <row r="2069" spans="2:12">
      <c r="B2069" s="1" t="str">
        <f>IF($C2069&lt;&gt;"",MATCH($C2069,collection,0),"")</f>
        <v/>
      </c>
      <c r="F2069" s="1">
        <f t="shared" si="160"/>
        <v>0</v>
      </c>
      <c r="G2069" s="1">
        <f t="shared" si="162"/>
        <v>0</v>
      </c>
      <c r="H2069" s="4"/>
      <c r="I2069" s="2">
        <f t="shared" si="163"/>
        <v>0</v>
      </c>
      <c r="K2069" s="5">
        <f t="shared" ca="1" si="164"/>
        <v>0</v>
      </c>
      <c r="L2069" s="1">
        <f t="shared" si="161"/>
        <v>0</v>
      </c>
    </row>
    <row r="2070" spans="2:12">
      <c r="B2070" s="1" t="str">
        <f>IF($C2070&lt;&gt;"",MATCH($C2070,collection,0),"")</f>
        <v/>
      </c>
      <c r="F2070" s="1">
        <f t="shared" si="160"/>
        <v>0</v>
      </c>
      <c r="G2070" s="1">
        <f t="shared" si="162"/>
        <v>0</v>
      </c>
      <c r="H2070" s="4"/>
      <c r="I2070" s="2">
        <f t="shared" si="163"/>
        <v>0</v>
      </c>
      <c r="K2070" s="5">
        <f t="shared" ca="1" si="164"/>
        <v>0</v>
      </c>
      <c r="L2070" s="1">
        <f t="shared" si="161"/>
        <v>0</v>
      </c>
    </row>
    <row r="2071" spans="2:12">
      <c r="B2071" s="1" t="str">
        <f>IF($C2071&lt;&gt;"",MATCH($C2071,collection,0),"")</f>
        <v/>
      </c>
      <c r="F2071" s="1">
        <f t="shared" si="160"/>
        <v>0</v>
      </c>
      <c r="G2071" s="1">
        <f t="shared" si="162"/>
        <v>0</v>
      </c>
      <c r="H2071" s="4"/>
      <c r="I2071" s="2">
        <f t="shared" si="163"/>
        <v>0</v>
      </c>
      <c r="K2071" s="5">
        <f t="shared" ca="1" si="164"/>
        <v>0</v>
      </c>
      <c r="L2071" s="1">
        <f t="shared" si="161"/>
        <v>0</v>
      </c>
    </row>
    <row r="2072" spans="2:12">
      <c r="B2072" s="1" t="str">
        <f>IF($C2072&lt;&gt;"",MATCH($C2072,collection,0),"")</f>
        <v/>
      </c>
      <c r="F2072" s="1">
        <f t="shared" si="160"/>
        <v>0</v>
      </c>
      <c r="G2072" s="1">
        <f t="shared" si="162"/>
        <v>0</v>
      </c>
      <c r="H2072" s="4"/>
      <c r="I2072" s="2">
        <f t="shared" si="163"/>
        <v>0</v>
      </c>
      <c r="K2072" s="5">
        <f t="shared" ca="1" si="164"/>
        <v>0</v>
      </c>
      <c r="L2072" s="1">
        <f t="shared" si="161"/>
        <v>0</v>
      </c>
    </row>
    <row r="2073" spans="2:12">
      <c r="B2073" s="1" t="str">
        <f>IF($C2073&lt;&gt;"",MATCH($C2073,collection,0),"")</f>
        <v/>
      </c>
      <c r="F2073" s="1">
        <f t="shared" si="160"/>
        <v>0</v>
      </c>
      <c r="G2073" s="1">
        <f t="shared" si="162"/>
        <v>0</v>
      </c>
      <c r="H2073" s="4"/>
      <c r="I2073" s="2">
        <f t="shared" si="163"/>
        <v>0</v>
      </c>
      <c r="K2073" s="5">
        <f t="shared" ca="1" si="164"/>
        <v>0</v>
      </c>
      <c r="L2073" s="1">
        <f t="shared" si="161"/>
        <v>0</v>
      </c>
    </row>
    <row r="2074" spans="2:12">
      <c r="B2074" s="1" t="str">
        <f>IF($C2074&lt;&gt;"",MATCH($C2074,collection,0),"")</f>
        <v/>
      </c>
      <c r="F2074" s="1">
        <f t="shared" si="160"/>
        <v>0</v>
      </c>
      <c r="G2074" s="1">
        <f t="shared" si="162"/>
        <v>0</v>
      </c>
      <c r="H2074" s="4"/>
      <c r="I2074" s="2">
        <f t="shared" si="163"/>
        <v>0</v>
      </c>
      <c r="K2074" s="5">
        <f t="shared" ca="1" si="164"/>
        <v>0</v>
      </c>
      <c r="L2074" s="1">
        <f t="shared" si="161"/>
        <v>0</v>
      </c>
    </row>
    <row r="2075" spans="2:12">
      <c r="B2075" s="1" t="str">
        <f>IF($C2075&lt;&gt;"",MATCH($C2075,collection,0),"")</f>
        <v/>
      </c>
      <c r="F2075" s="1">
        <f t="shared" si="160"/>
        <v>0</v>
      </c>
      <c r="G2075" s="1">
        <f t="shared" si="162"/>
        <v>0</v>
      </c>
      <c r="H2075" s="4"/>
      <c r="I2075" s="2">
        <f t="shared" si="163"/>
        <v>0</v>
      </c>
      <c r="K2075" s="5">
        <f t="shared" ca="1" si="164"/>
        <v>0</v>
      </c>
      <c r="L2075" s="1">
        <f t="shared" si="161"/>
        <v>0</v>
      </c>
    </row>
    <row r="2076" spans="2:12">
      <c r="B2076" s="1" t="str">
        <f>IF($C2076&lt;&gt;"",MATCH($C2076,collection,0),"")</f>
        <v/>
      </c>
      <c r="F2076" s="1">
        <f t="shared" si="160"/>
        <v>0</v>
      </c>
      <c r="G2076" s="1">
        <f t="shared" si="162"/>
        <v>0</v>
      </c>
      <c r="H2076" s="4"/>
      <c r="I2076" s="2">
        <f t="shared" si="163"/>
        <v>0</v>
      </c>
      <c r="K2076" s="5">
        <f t="shared" ca="1" si="164"/>
        <v>0</v>
      </c>
      <c r="L2076" s="1">
        <f t="shared" si="161"/>
        <v>0</v>
      </c>
    </row>
    <row r="2077" spans="2:12">
      <c r="B2077" s="1" t="str">
        <f>IF($C2077&lt;&gt;"",MATCH($C2077,collection,0),"")</f>
        <v/>
      </c>
      <c r="F2077" s="1">
        <f t="shared" si="160"/>
        <v>0</v>
      </c>
      <c r="G2077" s="1">
        <f t="shared" si="162"/>
        <v>0</v>
      </c>
      <c r="H2077" s="4"/>
      <c r="I2077" s="2">
        <f t="shared" si="163"/>
        <v>0</v>
      </c>
      <c r="K2077" s="5">
        <f t="shared" ca="1" si="164"/>
        <v>0</v>
      </c>
      <c r="L2077" s="1">
        <f t="shared" si="161"/>
        <v>0</v>
      </c>
    </row>
    <row r="2078" spans="2:12">
      <c r="B2078" s="1" t="str">
        <f>IF($C2078&lt;&gt;"",MATCH($C2078,collection,0),"")</f>
        <v/>
      </c>
      <c r="F2078" s="1">
        <f t="shared" si="160"/>
        <v>0</v>
      </c>
      <c r="G2078" s="1">
        <f t="shared" si="162"/>
        <v>0</v>
      </c>
      <c r="H2078" s="4"/>
      <c r="I2078" s="2">
        <f t="shared" si="163"/>
        <v>0</v>
      </c>
      <c r="K2078" s="5">
        <f t="shared" ca="1" si="164"/>
        <v>0</v>
      </c>
      <c r="L2078" s="1">
        <f t="shared" si="161"/>
        <v>0</v>
      </c>
    </row>
    <row r="2079" spans="2:12">
      <c r="B2079" s="1" t="str">
        <f>IF($C2079&lt;&gt;"",MATCH($C2079,collection,0),"")</f>
        <v/>
      </c>
      <c r="F2079" s="1">
        <f t="shared" si="160"/>
        <v>0</v>
      </c>
      <c r="G2079" s="1">
        <f t="shared" si="162"/>
        <v>0</v>
      </c>
      <c r="H2079" s="4"/>
      <c r="I2079" s="2">
        <f t="shared" si="163"/>
        <v>0</v>
      </c>
      <c r="K2079" s="5">
        <f t="shared" ca="1" si="164"/>
        <v>0</v>
      </c>
      <c r="L2079" s="1">
        <f t="shared" si="161"/>
        <v>0</v>
      </c>
    </row>
    <row r="2080" spans="2:12">
      <c r="B2080" s="1" t="str">
        <f>IF($C2080&lt;&gt;"",MATCH($C2080,collection,0),"")</f>
        <v/>
      </c>
      <c r="F2080" s="1">
        <f t="shared" si="160"/>
        <v>0</v>
      </c>
      <c r="G2080" s="1">
        <f t="shared" si="162"/>
        <v>0</v>
      </c>
      <c r="H2080" s="4"/>
      <c r="I2080" s="2">
        <f t="shared" si="163"/>
        <v>0</v>
      </c>
      <c r="K2080" s="5">
        <f t="shared" ca="1" si="164"/>
        <v>0</v>
      </c>
      <c r="L2080" s="1">
        <f t="shared" si="161"/>
        <v>0</v>
      </c>
    </row>
    <row r="2081" spans="2:12">
      <c r="B2081" s="1" t="str">
        <f>IF($C2081&lt;&gt;"",MATCH($C2081,collection,0),"")</f>
        <v/>
      </c>
      <c r="F2081" s="1">
        <f t="shared" si="160"/>
        <v>0</v>
      </c>
      <c r="G2081" s="1">
        <f t="shared" si="162"/>
        <v>0</v>
      </c>
      <c r="H2081" s="4"/>
      <c r="I2081" s="2">
        <f t="shared" si="163"/>
        <v>0</v>
      </c>
      <c r="K2081" s="5">
        <f t="shared" ca="1" si="164"/>
        <v>0</v>
      </c>
      <c r="L2081" s="1">
        <f t="shared" si="161"/>
        <v>0</v>
      </c>
    </row>
    <row r="2082" spans="2:12">
      <c r="B2082" s="1" t="str">
        <f>IF($C2082&lt;&gt;"",MATCH($C2082,collection,0),"")</f>
        <v/>
      </c>
      <c r="F2082" s="1">
        <f t="shared" si="160"/>
        <v>0</v>
      </c>
      <c r="G2082" s="1">
        <f t="shared" si="162"/>
        <v>0</v>
      </c>
      <c r="H2082" s="4"/>
      <c r="I2082" s="2">
        <f t="shared" si="163"/>
        <v>0</v>
      </c>
      <c r="K2082" s="5">
        <f t="shared" ca="1" si="164"/>
        <v>0</v>
      </c>
      <c r="L2082" s="1">
        <f t="shared" si="161"/>
        <v>0</v>
      </c>
    </row>
    <row r="2083" spans="2:12">
      <c r="B2083" s="1" t="str">
        <f>IF($C2083&lt;&gt;"",MATCH($C2083,collection,0),"")</f>
        <v/>
      </c>
      <c r="F2083" s="1">
        <f t="shared" si="160"/>
        <v>0</v>
      </c>
      <c r="G2083" s="1">
        <f t="shared" si="162"/>
        <v>0</v>
      </c>
      <c r="H2083" s="4"/>
      <c r="I2083" s="2">
        <f t="shared" si="163"/>
        <v>0</v>
      </c>
      <c r="K2083" s="5">
        <f t="shared" ca="1" si="164"/>
        <v>0</v>
      </c>
      <c r="L2083" s="1">
        <f t="shared" si="161"/>
        <v>0</v>
      </c>
    </row>
    <row r="2084" spans="2:12">
      <c r="B2084" s="1" t="str">
        <f>IF($C2084&lt;&gt;"",MATCH($C2084,collection,0),"")</f>
        <v/>
      </c>
      <c r="F2084" s="1">
        <f t="shared" si="160"/>
        <v>0</v>
      </c>
      <c r="G2084" s="1">
        <f t="shared" si="162"/>
        <v>0</v>
      </c>
      <c r="H2084" s="4"/>
      <c r="I2084" s="2">
        <f t="shared" si="163"/>
        <v>0</v>
      </c>
      <c r="K2084" s="5">
        <f t="shared" ca="1" si="164"/>
        <v>0</v>
      </c>
      <c r="L2084" s="1">
        <f t="shared" si="161"/>
        <v>0</v>
      </c>
    </row>
    <row r="2085" spans="2:12">
      <c r="B2085" s="1" t="str">
        <f>IF($C2085&lt;&gt;"",MATCH($C2085,collection,0),"")</f>
        <v/>
      </c>
      <c r="F2085" s="1">
        <f t="shared" si="160"/>
        <v>0</v>
      </c>
      <c r="G2085" s="1">
        <f t="shared" si="162"/>
        <v>0</v>
      </c>
      <c r="H2085" s="4"/>
      <c r="I2085" s="2">
        <f t="shared" si="163"/>
        <v>0</v>
      </c>
      <c r="K2085" s="5">
        <f t="shared" ca="1" si="164"/>
        <v>0</v>
      </c>
      <c r="L2085" s="1">
        <f t="shared" si="161"/>
        <v>0</v>
      </c>
    </row>
    <row r="2086" spans="2:12">
      <c r="B2086" s="1" t="str">
        <f>IF($C2086&lt;&gt;"",MATCH($C2086,collection,0),"")</f>
        <v/>
      </c>
      <c r="F2086" s="1">
        <f t="shared" si="160"/>
        <v>0</v>
      </c>
      <c r="G2086" s="1">
        <f t="shared" si="162"/>
        <v>0</v>
      </c>
      <c r="H2086" s="4"/>
      <c r="I2086" s="2">
        <f t="shared" si="163"/>
        <v>0</v>
      </c>
      <c r="K2086" s="5">
        <f t="shared" ca="1" si="164"/>
        <v>0</v>
      </c>
      <c r="L2086" s="1">
        <f t="shared" si="161"/>
        <v>0</v>
      </c>
    </row>
    <row r="2087" spans="2:12">
      <c r="B2087" s="1" t="str">
        <f>IF($C2087&lt;&gt;"",MATCH($C2087,collection,0),"")</f>
        <v/>
      </c>
      <c r="F2087" s="1">
        <f t="shared" si="160"/>
        <v>0</v>
      </c>
      <c r="G2087" s="1">
        <f t="shared" si="162"/>
        <v>0</v>
      </c>
      <c r="H2087" s="4"/>
      <c r="I2087" s="2">
        <f t="shared" si="163"/>
        <v>0</v>
      </c>
      <c r="K2087" s="5">
        <f t="shared" ca="1" si="164"/>
        <v>0</v>
      </c>
      <c r="L2087" s="1">
        <f t="shared" si="161"/>
        <v>0</v>
      </c>
    </row>
    <row r="2088" spans="2:12">
      <c r="B2088" s="1" t="str">
        <f>IF($C2088&lt;&gt;"",MATCH($C2088,collection,0),"")</f>
        <v/>
      </c>
      <c r="F2088" s="1">
        <f t="shared" si="160"/>
        <v>0</v>
      </c>
      <c r="G2088" s="1">
        <f t="shared" si="162"/>
        <v>0</v>
      </c>
      <c r="H2088" s="4"/>
      <c r="I2088" s="2">
        <f t="shared" si="163"/>
        <v>0</v>
      </c>
      <c r="K2088" s="5">
        <f t="shared" ca="1" si="164"/>
        <v>0</v>
      </c>
      <c r="L2088" s="1">
        <f t="shared" si="161"/>
        <v>0</v>
      </c>
    </row>
    <row r="2089" spans="2:12">
      <c r="B2089" s="1" t="str">
        <f>IF($C2089&lt;&gt;"",MATCH($C2089,collection,0),"")</f>
        <v/>
      </c>
      <c r="F2089" s="1">
        <f t="shared" si="160"/>
        <v>0</v>
      </c>
      <c r="G2089" s="1">
        <f t="shared" si="162"/>
        <v>0</v>
      </c>
      <c r="H2089" s="4"/>
      <c r="I2089" s="2">
        <f t="shared" si="163"/>
        <v>0</v>
      </c>
      <c r="K2089" s="5">
        <f t="shared" ca="1" si="164"/>
        <v>0</v>
      </c>
      <c r="L2089" s="1">
        <f t="shared" si="161"/>
        <v>0</v>
      </c>
    </row>
    <row r="2090" spans="2:12">
      <c r="B2090" s="1" t="str">
        <f>IF($C2090&lt;&gt;"",MATCH($C2090,collection,0),"")</f>
        <v/>
      </c>
      <c r="F2090" s="1">
        <f t="shared" si="160"/>
        <v>0</v>
      </c>
      <c r="G2090" s="1">
        <f t="shared" si="162"/>
        <v>0</v>
      </c>
      <c r="H2090" s="4"/>
      <c r="I2090" s="2">
        <f t="shared" si="163"/>
        <v>0</v>
      </c>
      <c r="K2090" s="5">
        <f t="shared" ca="1" si="164"/>
        <v>0</v>
      </c>
      <c r="L2090" s="1">
        <f t="shared" si="161"/>
        <v>0</v>
      </c>
    </row>
    <row r="2091" spans="2:12">
      <c r="B2091" s="1" t="str">
        <f>IF($C2091&lt;&gt;"",MATCH($C2091,collection,0),"")</f>
        <v/>
      </c>
      <c r="F2091" s="1">
        <f t="shared" si="160"/>
        <v>0</v>
      </c>
      <c r="G2091" s="1">
        <f t="shared" si="162"/>
        <v>0</v>
      </c>
      <c r="H2091" s="4"/>
      <c r="I2091" s="2">
        <f t="shared" si="163"/>
        <v>0</v>
      </c>
      <c r="K2091" s="5">
        <f t="shared" ca="1" si="164"/>
        <v>0</v>
      </c>
      <c r="L2091" s="1">
        <f t="shared" si="161"/>
        <v>0</v>
      </c>
    </row>
    <row r="2092" spans="2:12">
      <c r="B2092" s="1" t="str">
        <f>IF($C2092&lt;&gt;"",MATCH($C2092,collection,0),"")</f>
        <v/>
      </c>
      <c r="F2092" s="1">
        <f t="shared" si="160"/>
        <v>0</v>
      </c>
      <c r="G2092" s="1">
        <f t="shared" si="162"/>
        <v>0</v>
      </c>
      <c r="H2092" s="4"/>
      <c r="I2092" s="2">
        <f t="shared" si="163"/>
        <v>0</v>
      </c>
      <c r="K2092" s="5">
        <f t="shared" ca="1" si="164"/>
        <v>0</v>
      </c>
      <c r="L2092" s="1">
        <f t="shared" si="161"/>
        <v>0</v>
      </c>
    </row>
    <row r="2093" spans="2:12">
      <c r="B2093" s="1" t="str">
        <f>IF($C2093&lt;&gt;"",MATCH($C2093,collection,0),"")</f>
        <v/>
      </c>
      <c r="F2093" s="1">
        <f t="shared" si="160"/>
        <v>0</v>
      </c>
      <c r="G2093" s="1">
        <f t="shared" si="162"/>
        <v>0</v>
      </c>
      <c r="H2093" s="4"/>
      <c r="I2093" s="2">
        <f t="shared" si="163"/>
        <v>0</v>
      </c>
      <c r="K2093" s="5">
        <f t="shared" ca="1" si="164"/>
        <v>0</v>
      </c>
      <c r="L2093" s="1">
        <f t="shared" si="161"/>
        <v>0</v>
      </c>
    </row>
    <row r="2094" spans="2:12">
      <c r="B2094" s="1" t="str">
        <f>IF($C2094&lt;&gt;"",MATCH($C2094,collection,0),"")</f>
        <v/>
      </c>
      <c r="F2094" s="1">
        <f t="shared" si="160"/>
        <v>0</v>
      </c>
      <c r="G2094" s="1">
        <f t="shared" si="162"/>
        <v>0</v>
      </c>
      <c r="H2094" s="4"/>
      <c r="I2094" s="2">
        <f t="shared" si="163"/>
        <v>0</v>
      </c>
      <c r="K2094" s="5">
        <f t="shared" ca="1" si="164"/>
        <v>0</v>
      </c>
      <c r="L2094" s="1">
        <f t="shared" si="161"/>
        <v>0</v>
      </c>
    </row>
    <row r="2095" spans="2:12">
      <c r="B2095" s="1" t="str">
        <f>IF($C2095&lt;&gt;"",MATCH($C2095,collection,0),"")</f>
        <v/>
      </c>
      <c r="F2095" s="1">
        <f t="shared" si="160"/>
        <v>0</v>
      </c>
      <c r="G2095" s="1">
        <f t="shared" si="162"/>
        <v>0</v>
      </c>
      <c r="H2095" s="4"/>
      <c r="I2095" s="2">
        <f t="shared" si="163"/>
        <v>0</v>
      </c>
      <c r="K2095" s="5">
        <f t="shared" ca="1" si="164"/>
        <v>0</v>
      </c>
      <c r="L2095" s="1">
        <f t="shared" si="161"/>
        <v>0</v>
      </c>
    </row>
    <row r="2096" spans="2:12">
      <c r="B2096" s="1" t="str">
        <f>IF($C2096&lt;&gt;"",MATCH($C2096,collection,0),"")</f>
        <v/>
      </c>
      <c r="F2096" s="1">
        <f t="shared" si="160"/>
        <v>0</v>
      </c>
      <c r="G2096" s="1">
        <f t="shared" si="162"/>
        <v>0</v>
      </c>
      <c r="H2096" s="4"/>
      <c r="I2096" s="2">
        <f t="shared" si="163"/>
        <v>0</v>
      </c>
      <c r="K2096" s="5">
        <f t="shared" ca="1" si="164"/>
        <v>0</v>
      </c>
      <c r="L2096" s="1">
        <f t="shared" si="161"/>
        <v>0</v>
      </c>
    </row>
    <row r="2097" spans="2:12">
      <c r="B2097" s="1" t="str">
        <f>IF($C2097&lt;&gt;"",MATCH($C2097,collection,0),"")</f>
        <v/>
      </c>
      <c r="F2097" s="1">
        <f t="shared" si="160"/>
        <v>0</v>
      </c>
      <c r="G2097" s="1">
        <f t="shared" si="162"/>
        <v>0</v>
      </c>
      <c r="H2097" s="4"/>
      <c r="I2097" s="2">
        <f t="shared" si="163"/>
        <v>0</v>
      </c>
      <c r="K2097" s="5">
        <f t="shared" ca="1" si="164"/>
        <v>0</v>
      </c>
      <c r="L2097" s="1">
        <f t="shared" si="161"/>
        <v>0</v>
      </c>
    </row>
    <row r="2098" spans="2:12">
      <c r="B2098" s="1" t="str">
        <f>IF($C2098&lt;&gt;"",MATCH($C2098,collection,0),"")</f>
        <v/>
      </c>
      <c r="F2098" s="1">
        <f t="shared" si="160"/>
        <v>0</v>
      </c>
      <c r="G2098" s="1">
        <f t="shared" si="162"/>
        <v>0</v>
      </c>
      <c r="H2098" s="4"/>
      <c r="I2098" s="2">
        <f t="shared" si="163"/>
        <v>0</v>
      </c>
      <c r="K2098" s="5">
        <f t="shared" ca="1" si="164"/>
        <v>0</v>
      </c>
      <c r="L2098" s="1">
        <f t="shared" si="161"/>
        <v>0</v>
      </c>
    </row>
    <row r="2099" spans="2:12">
      <c r="B2099" s="1" t="str">
        <f>IF($C2099&lt;&gt;"",MATCH($C2099,collection,0),"")</f>
        <v/>
      </c>
      <c r="F2099" s="1">
        <f t="shared" si="160"/>
        <v>0</v>
      </c>
      <c r="G2099" s="1">
        <f t="shared" si="162"/>
        <v>0</v>
      </c>
      <c r="H2099" s="4"/>
      <c r="I2099" s="2">
        <f t="shared" si="163"/>
        <v>0</v>
      </c>
      <c r="K2099" s="5">
        <f t="shared" ca="1" si="164"/>
        <v>0</v>
      </c>
      <c r="L2099" s="1">
        <f t="shared" si="161"/>
        <v>0</v>
      </c>
    </row>
    <row r="2100" spans="2:12">
      <c r="B2100" s="1" t="str">
        <f>IF($C2100&lt;&gt;"",MATCH($C2100,collection,0),"")</f>
        <v/>
      </c>
      <c r="F2100" s="1">
        <f t="shared" si="160"/>
        <v>0</v>
      </c>
      <c r="G2100" s="1">
        <f t="shared" si="162"/>
        <v>0</v>
      </c>
      <c r="H2100" s="4"/>
      <c r="I2100" s="2">
        <f t="shared" si="163"/>
        <v>0</v>
      </c>
      <c r="K2100" s="5">
        <f t="shared" ca="1" si="164"/>
        <v>0</v>
      </c>
      <c r="L2100" s="1">
        <f t="shared" si="161"/>
        <v>0</v>
      </c>
    </row>
    <row r="2101" spans="2:12">
      <c r="B2101" s="1" t="str">
        <f>IF($C2101&lt;&gt;"",MATCH($C2101,collection,0),"")</f>
        <v/>
      </c>
      <c r="F2101" s="1">
        <f t="shared" si="160"/>
        <v>0</v>
      </c>
      <c r="G2101" s="1">
        <f t="shared" si="162"/>
        <v>0</v>
      </c>
      <c r="H2101" s="4"/>
      <c r="I2101" s="2">
        <f t="shared" si="163"/>
        <v>0</v>
      </c>
      <c r="K2101" s="5">
        <f t="shared" ca="1" si="164"/>
        <v>0</v>
      </c>
      <c r="L2101" s="1">
        <f t="shared" si="161"/>
        <v>0</v>
      </c>
    </row>
    <row r="2102" spans="2:12">
      <c r="B2102" s="1" t="str">
        <f>IF($C2102&lt;&gt;"",MATCH($C2102,collection,0),"")</f>
        <v/>
      </c>
      <c r="F2102" s="1">
        <f t="shared" si="160"/>
        <v>0</v>
      </c>
      <c r="G2102" s="1">
        <f t="shared" si="162"/>
        <v>0</v>
      </c>
      <c r="H2102" s="4"/>
      <c r="I2102" s="2">
        <f t="shared" si="163"/>
        <v>0</v>
      </c>
      <c r="K2102" s="5">
        <f t="shared" ca="1" si="164"/>
        <v>0</v>
      </c>
      <c r="L2102" s="1">
        <f t="shared" si="161"/>
        <v>0</v>
      </c>
    </row>
    <row r="2103" spans="2:12">
      <c r="B2103" s="1" t="str">
        <f>IF($C2103&lt;&gt;"",MATCH($C2103,collection,0),"")</f>
        <v/>
      </c>
      <c r="F2103" s="1">
        <f t="shared" si="160"/>
        <v>0</v>
      </c>
      <c r="G2103" s="1">
        <f t="shared" si="162"/>
        <v>0</v>
      </c>
      <c r="H2103" s="4"/>
      <c r="I2103" s="2">
        <f t="shared" si="163"/>
        <v>0</v>
      </c>
      <c r="K2103" s="5">
        <f t="shared" ca="1" si="164"/>
        <v>0</v>
      </c>
      <c r="L2103" s="1">
        <f t="shared" si="161"/>
        <v>0</v>
      </c>
    </row>
    <row r="2104" spans="2:12">
      <c r="B2104" s="1" t="str">
        <f>IF($C2104&lt;&gt;"",MATCH($C2104,collection,0),"")</f>
        <v/>
      </c>
      <c r="F2104" s="1">
        <f t="shared" si="160"/>
        <v>0</v>
      </c>
      <c r="G2104" s="1">
        <f t="shared" si="162"/>
        <v>0</v>
      </c>
      <c r="H2104" s="4"/>
      <c r="I2104" s="2">
        <f t="shared" si="163"/>
        <v>0</v>
      </c>
      <c r="K2104" s="5">
        <f t="shared" ca="1" si="164"/>
        <v>0</v>
      </c>
      <c r="L2104" s="1">
        <f t="shared" si="161"/>
        <v>0</v>
      </c>
    </row>
    <row r="2105" spans="2:12">
      <c r="B2105" s="1" t="str">
        <f>IF($C2105&lt;&gt;"",MATCH($C2105,collection,0),"")</f>
        <v/>
      </c>
      <c r="F2105" s="1">
        <f t="shared" si="160"/>
        <v>0</v>
      </c>
      <c r="G2105" s="1">
        <f t="shared" si="162"/>
        <v>0</v>
      </c>
      <c r="H2105" s="4"/>
      <c r="I2105" s="2">
        <f t="shared" si="163"/>
        <v>0</v>
      </c>
      <c r="K2105" s="5">
        <f t="shared" ca="1" si="164"/>
        <v>0</v>
      </c>
      <c r="L2105" s="1">
        <f t="shared" si="161"/>
        <v>0</v>
      </c>
    </row>
    <row r="2106" spans="2:12">
      <c r="B2106" s="1" t="str">
        <f>IF($C2106&lt;&gt;"",MATCH($C2106,collection,0),"")</f>
        <v/>
      </c>
      <c r="F2106" s="1">
        <f t="shared" si="160"/>
        <v>0</v>
      </c>
      <c r="G2106" s="1">
        <f t="shared" si="162"/>
        <v>0</v>
      </c>
      <c r="H2106" s="4"/>
      <c r="I2106" s="2">
        <f t="shared" si="163"/>
        <v>0</v>
      </c>
      <c r="K2106" s="5">
        <f t="shared" ca="1" si="164"/>
        <v>0</v>
      </c>
      <c r="L2106" s="1">
        <f t="shared" si="161"/>
        <v>0</v>
      </c>
    </row>
    <row r="2107" spans="2:12">
      <c r="B2107" s="1" t="str">
        <f>IF($C2107&lt;&gt;"",MATCH($C2107,collection,0),"")</f>
        <v/>
      </c>
      <c r="F2107" s="1">
        <f t="shared" si="160"/>
        <v>0</v>
      </c>
      <c r="G2107" s="1">
        <f t="shared" si="162"/>
        <v>0</v>
      </c>
      <c r="H2107" s="4"/>
      <c r="I2107" s="2">
        <f t="shared" si="163"/>
        <v>0</v>
      </c>
      <c r="K2107" s="5">
        <f t="shared" ca="1" si="164"/>
        <v>0</v>
      </c>
      <c r="L2107" s="1">
        <f t="shared" si="161"/>
        <v>0</v>
      </c>
    </row>
    <row r="2108" spans="2:12">
      <c r="B2108" s="1" t="str">
        <f>IF($C2108&lt;&gt;"",MATCH($C2108,collection,0),"")</f>
        <v/>
      </c>
      <c r="F2108" s="1">
        <f t="shared" si="160"/>
        <v>0</v>
      </c>
      <c r="G2108" s="1">
        <f t="shared" si="162"/>
        <v>0</v>
      </c>
      <c r="H2108" s="4"/>
      <c r="I2108" s="2">
        <f t="shared" si="163"/>
        <v>0</v>
      </c>
      <c r="K2108" s="5">
        <f t="shared" ca="1" si="164"/>
        <v>0</v>
      </c>
      <c r="L2108" s="1">
        <f t="shared" si="161"/>
        <v>0</v>
      </c>
    </row>
    <row r="2109" spans="2:12">
      <c r="B2109" s="1" t="str">
        <f>IF($C2109&lt;&gt;"",MATCH($C2109,collection,0),"")</f>
        <v/>
      </c>
      <c r="F2109" s="1">
        <f t="shared" si="160"/>
        <v>0</v>
      </c>
      <c r="G2109" s="1">
        <f t="shared" si="162"/>
        <v>0</v>
      </c>
      <c r="H2109" s="4"/>
      <c r="I2109" s="2">
        <f t="shared" si="163"/>
        <v>0</v>
      </c>
      <c r="K2109" s="5">
        <f t="shared" ca="1" si="164"/>
        <v>0</v>
      </c>
      <c r="L2109" s="1">
        <f t="shared" si="161"/>
        <v>0</v>
      </c>
    </row>
    <row r="2110" spans="2:12">
      <c r="B2110" s="1" t="str">
        <f>IF($C2110&lt;&gt;"",MATCH($C2110,collection,0),"")</f>
        <v/>
      </c>
      <c r="F2110" s="1">
        <f t="shared" si="160"/>
        <v>0</v>
      </c>
      <c r="G2110" s="1">
        <f t="shared" si="162"/>
        <v>0</v>
      </c>
      <c r="H2110" s="4"/>
      <c r="I2110" s="2">
        <f t="shared" si="163"/>
        <v>0</v>
      </c>
      <c r="K2110" s="5">
        <f t="shared" ca="1" si="164"/>
        <v>0</v>
      </c>
      <c r="L2110" s="1">
        <f t="shared" si="161"/>
        <v>0</v>
      </c>
    </row>
    <row r="2111" spans="2:12">
      <c r="B2111" s="1" t="str">
        <f>IF($C2111&lt;&gt;"",MATCH($C2111,collection,0),"")</f>
        <v/>
      </c>
      <c r="F2111" s="1">
        <f t="shared" si="160"/>
        <v>0</v>
      </c>
      <c r="G2111" s="1">
        <f t="shared" si="162"/>
        <v>0</v>
      </c>
      <c r="H2111" s="4"/>
      <c r="I2111" s="2">
        <f t="shared" si="163"/>
        <v>0</v>
      </c>
      <c r="K2111" s="5">
        <f t="shared" ca="1" si="164"/>
        <v>0</v>
      </c>
      <c r="L2111" s="1">
        <f t="shared" si="161"/>
        <v>0</v>
      </c>
    </row>
    <row r="2112" spans="2:12">
      <c r="B2112" s="1" t="str">
        <f>IF($C2112&lt;&gt;"",MATCH($C2112,collection,0),"")</f>
        <v/>
      </c>
      <c r="F2112" s="1">
        <f t="shared" si="160"/>
        <v>0</v>
      </c>
      <c r="G2112" s="1">
        <f t="shared" si="162"/>
        <v>0</v>
      </c>
      <c r="H2112" s="4"/>
      <c r="I2112" s="2">
        <f t="shared" si="163"/>
        <v>0</v>
      </c>
      <c r="K2112" s="5">
        <f t="shared" ca="1" si="164"/>
        <v>0</v>
      </c>
      <c r="L2112" s="1">
        <f t="shared" si="161"/>
        <v>0</v>
      </c>
    </row>
    <row r="2113" spans="2:12">
      <c r="B2113" s="1" t="str">
        <f>IF($C2113&lt;&gt;"",MATCH($C2113,collection,0),"")</f>
        <v/>
      </c>
      <c r="F2113" s="1">
        <f t="shared" si="160"/>
        <v>0</v>
      </c>
      <c r="G2113" s="1">
        <f t="shared" si="162"/>
        <v>0</v>
      </c>
      <c r="H2113" s="4"/>
      <c r="I2113" s="2">
        <f t="shared" si="163"/>
        <v>0</v>
      </c>
      <c r="K2113" s="5">
        <f t="shared" ca="1" si="164"/>
        <v>0</v>
      </c>
      <c r="L2113" s="1">
        <f t="shared" si="161"/>
        <v>0</v>
      </c>
    </row>
    <row r="2114" spans="2:12">
      <c r="B2114" s="1" t="str">
        <f>IF($C2114&lt;&gt;"",MATCH($C2114,collection,0),"")</f>
        <v/>
      </c>
      <c r="F2114" s="1">
        <f t="shared" si="160"/>
        <v>0</v>
      </c>
      <c r="G2114" s="1">
        <f t="shared" si="162"/>
        <v>0</v>
      </c>
      <c r="H2114" s="4"/>
      <c r="I2114" s="2">
        <f t="shared" si="163"/>
        <v>0</v>
      </c>
      <c r="K2114" s="5">
        <f t="shared" ca="1" si="164"/>
        <v>0</v>
      </c>
      <c r="L2114" s="1">
        <f t="shared" si="161"/>
        <v>0</v>
      </c>
    </row>
    <row r="2115" spans="2:12">
      <c r="B2115" s="1" t="str">
        <f>IF($C2115&lt;&gt;"",MATCH($C2115,collection,0),"")</f>
        <v/>
      </c>
      <c r="F2115" s="1">
        <f t="shared" si="160"/>
        <v>0</v>
      </c>
      <c r="G2115" s="1">
        <f t="shared" si="162"/>
        <v>0</v>
      </c>
      <c r="H2115" s="4"/>
      <c r="I2115" s="2">
        <f t="shared" si="163"/>
        <v>0</v>
      </c>
      <c r="K2115" s="5">
        <f t="shared" ca="1" si="164"/>
        <v>0</v>
      </c>
      <c r="L2115" s="1">
        <f t="shared" si="161"/>
        <v>0</v>
      </c>
    </row>
    <row r="2116" spans="2:12">
      <c r="B2116" s="1" t="str">
        <f>IF($C2116&lt;&gt;"",MATCH($C2116,collection,0),"")</f>
        <v/>
      </c>
      <c r="F2116" s="1">
        <f t="shared" ref="F2116:F2179" si="165">D2116*3000</f>
        <v>0</v>
      </c>
      <c r="G2116" s="1">
        <f t="shared" si="162"/>
        <v>0</v>
      </c>
      <c r="H2116" s="4"/>
      <c r="I2116" s="2">
        <f t="shared" si="163"/>
        <v>0</v>
      </c>
      <c r="K2116" s="5">
        <f t="shared" ca="1" si="164"/>
        <v>0</v>
      </c>
      <c r="L2116" s="1">
        <f t="shared" ref="L2116:L2179" si="166">SUMIFS(G$4:G$5000,I$4:I$5000,"مستحق",C$4:C$5000,C2116)</f>
        <v>0</v>
      </c>
    </row>
    <row r="2117" spans="2:12">
      <c r="B2117" s="1" t="str">
        <f>IF($C2117&lt;&gt;"",MATCH($C2117,collection,0),"")</f>
        <v/>
      </c>
      <c r="F2117" s="1">
        <f t="shared" si="165"/>
        <v>0</v>
      </c>
      <c r="G2117" s="1">
        <f t="shared" ref="G2117:G2180" si="167">F2117/12</f>
        <v>0</v>
      </c>
      <c r="H2117" s="4"/>
      <c r="I2117" s="2">
        <f t="shared" ref="I2117:I2180" si="168">IF((OR(J2117="لم يتم السداد",J2117="متعثر")),"مستحق",(IF(J2117="تم السداد","تم السداد",0)))</f>
        <v>0</v>
      </c>
      <c r="K2117" s="5">
        <f t="shared" ref="K2117:K2180" ca="1" si="169">IF(F2117&gt;0,MONTH(TODAY()-H2117),0)</f>
        <v>0</v>
      </c>
      <c r="L2117" s="1">
        <f t="shared" si="166"/>
        <v>0</v>
      </c>
    </row>
    <row r="2118" spans="2:12">
      <c r="B2118" s="1" t="str">
        <f>IF($C2118&lt;&gt;"",MATCH($C2118,collection,0),"")</f>
        <v/>
      </c>
      <c r="F2118" s="1">
        <f t="shared" si="165"/>
        <v>0</v>
      </c>
      <c r="G2118" s="1">
        <f t="shared" si="167"/>
        <v>0</v>
      </c>
      <c r="H2118" s="4"/>
      <c r="I2118" s="2">
        <f t="shared" si="168"/>
        <v>0</v>
      </c>
      <c r="K2118" s="5">
        <f t="shared" ca="1" si="169"/>
        <v>0</v>
      </c>
      <c r="L2118" s="1">
        <f t="shared" si="166"/>
        <v>0</v>
      </c>
    </row>
    <row r="2119" spans="2:12">
      <c r="B2119" s="1" t="str">
        <f>IF($C2119&lt;&gt;"",MATCH($C2119,collection,0),"")</f>
        <v/>
      </c>
      <c r="F2119" s="1">
        <f t="shared" si="165"/>
        <v>0</v>
      </c>
      <c r="G2119" s="1">
        <f t="shared" si="167"/>
        <v>0</v>
      </c>
      <c r="H2119" s="4"/>
      <c r="I2119" s="2">
        <f t="shared" si="168"/>
        <v>0</v>
      </c>
      <c r="K2119" s="5">
        <f t="shared" ca="1" si="169"/>
        <v>0</v>
      </c>
      <c r="L2119" s="1">
        <f t="shared" si="166"/>
        <v>0</v>
      </c>
    </row>
    <row r="2120" spans="2:12">
      <c r="B2120" s="1" t="str">
        <f>IF($C2120&lt;&gt;"",MATCH($C2120,collection,0),"")</f>
        <v/>
      </c>
      <c r="F2120" s="1">
        <f t="shared" si="165"/>
        <v>0</v>
      </c>
      <c r="G2120" s="1">
        <f t="shared" si="167"/>
        <v>0</v>
      </c>
      <c r="H2120" s="4"/>
      <c r="I2120" s="2">
        <f t="shared" si="168"/>
        <v>0</v>
      </c>
      <c r="K2120" s="5">
        <f t="shared" ca="1" si="169"/>
        <v>0</v>
      </c>
      <c r="L2120" s="1">
        <f t="shared" si="166"/>
        <v>0</v>
      </c>
    </row>
    <row r="2121" spans="2:12">
      <c r="B2121" s="1" t="str">
        <f>IF($C2121&lt;&gt;"",MATCH($C2121,collection,0),"")</f>
        <v/>
      </c>
      <c r="F2121" s="1">
        <f t="shared" si="165"/>
        <v>0</v>
      </c>
      <c r="G2121" s="1">
        <f t="shared" si="167"/>
        <v>0</v>
      </c>
      <c r="H2121" s="4"/>
      <c r="I2121" s="2">
        <f t="shared" si="168"/>
        <v>0</v>
      </c>
      <c r="K2121" s="5">
        <f t="shared" ca="1" si="169"/>
        <v>0</v>
      </c>
      <c r="L2121" s="1">
        <f t="shared" si="166"/>
        <v>0</v>
      </c>
    </row>
    <row r="2122" spans="2:12">
      <c r="B2122" s="1" t="str">
        <f>IF($C2122&lt;&gt;"",MATCH($C2122,collection,0),"")</f>
        <v/>
      </c>
      <c r="F2122" s="1">
        <f t="shared" si="165"/>
        <v>0</v>
      </c>
      <c r="G2122" s="1">
        <f t="shared" si="167"/>
        <v>0</v>
      </c>
      <c r="H2122" s="4"/>
      <c r="I2122" s="2">
        <f t="shared" si="168"/>
        <v>0</v>
      </c>
      <c r="K2122" s="5">
        <f t="shared" ca="1" si="169"/>
        <v>0</v>
      </c>
      <c r="L2122" s="1">
        <f t="shared" si="166"/>
        <v>0</v>
      </c>
    </row>
    <row r="2123" spans="2:12">
      <c r="B2123" s="1" t="str">
        <f>IF($C2123&lt;&gt;"",MATCH($C2123,collection,0),"")</f>
        <v/>
      </c>
      <c r="F2123" s="1">
        <f t="shared" si="165"/>
        <v>0</v>
      </c>
      <c r="G2123" s="1">
        <f t="shared" si="167"/>
        <v>0</v>
      </c>
      <c r="H2123" s="4"/>
      <c r="I2123" s="2">
        <f t="shared" si="168"/>
        <v>0</v>
      </c>
      <c r="K2123" s="5">
        <f t="shared" ca="1" si="169"/>
        <v>0</v>
      </c>
      <c r="L2123" s="1">
        <f t="shared" si="166"/>
        <v>0</v>
      </c>
    </row>
    <row r="2124" spans="2:12">
      <c r="B2124" s="1" t="str">
        <f>IF($C2124&lt;&gt;"",MATCH($C2124,collection,0),"")</f>
        <v/>
      </c>
      <c r="F2124" s="1">
        <f t="shared" si="165"/>
        <v>0</v>
      </c>
      <c r="G2124" s="1">
        <f t="shared" si="167"/>
        <v>0</v>
      </c>
      <c r="H2124" s="4"/>
      <c r="I2124" s="2">
        <f t="shared" si="168"/>
        <v>0</v>
      </c>
      <c r="K2124" s="5">
        <f t="shared" ca="1" si="169"/>
        <v>0</v>
      </c>
      <c r="L2124" s="1">
        <f t="shared" si="166"/>
        <v>0</v>
      </c>
    </row>
    <row r="2125" spans="2:12">
      <c r="B2125" s="1" t="str">
        <f>IF($C2125&lt;&gt;"",MATCH($C2125,collection,0),"")</f>
        <v/>
      </c>
      <c r="F2125" s="1">
        <f t="shared" si="165"/>
        <v>0</v>
      </c>
      <c r="G2125" s="1">
        <f t="shared" si="167"/>
        <v>0</v>
      </c>
      <c r="H2125" s="4"/>
      <c r="I2125" s="2">
        <f t="shared" si="168"/>
        <v>0</v>
      </c>
      <c r="K2125" s="5">
        <f t="shared" ca="1" si="169"/>
        <v>0</v>
      </c>
      <c r="L2125" s="1">
        <f t="shared" si="166"/>
        <v>0</v>
      </c>
    </row>
    <row r="2126" spans="2:12">
      <c r="B2126" s="1" t="str">
        <f>IF($C2126&lt;&gt;"",MATCH($C2126,collection,0),"")</f>
        <v/>
      </c>
      <c r="F2126" s="1">
        <f t="shared" si="165"/>
        <v>0</v>
      </c>
      <c r="G2126" s="1">
        <f t="shared" si="167"/>
        <v>0</v>
      </c>
      <c r="H2126" s="4"/>
      <c r="I2126" s="2">
        <f t="shared" si="168"/>
        <v>0</v>
      </c>
      <c r="K2126" s="5">
        <f t="shared" ca="1" si="169"/>
        <v>0</v>
      </c>
      <c r="L2126" s="1">
        <f t="shared" si="166"/>
        <v>0</v>
      </c>
    </row>
    <row r="2127" spans="2:12">
      <c r="B2127" s="1" t="str">
        <f>IF($C2127&lt;&gt;"",MATCH($C2127,collection,0),"")</f>
        <v/>
      </c>
      <c r="F2127" s="1">
        <f t="shared" si="165"/>
        <v>0</v>
      </c>
      <c r="G2127" s="1">
        <f t="shared" si="167"/>
        <v>0</v>
      </c>
      <c r="H2127" s="4"/>
      <c r="I2127" s="2">
        <f t="shared" si="168"/>
        <v>0</v>
      </c>
      <c r="K2127" s="5">
        <f t="shared" ca="1" si="169"/>
        <v>0</v>
      </c>
      <c r="L2127" s="1">
        <f t="shared" si="166"/>
        <v>0</v>
      </c>
    </row>
    <row r="2128" spans="2:12">
      <c r="B2128" s="1" t="str">
        <f>IF($C2128&lt;&gt;"",MATCH($C2128,collection,0),"")</f>
        <v/>
      </c>
      <c r="F2128" s="1">
        <f t="shared" si="165"/>
        <v>0</v>
      </c>
      <c r="G2128" s="1">
        <f t="shared" si="167"/>
        <v>0</v>
      </c>
      <c r="H2128" s="4"/>
      <c r="I2128" s="2">
        <f t="shared" si="168"/>
        <v>0</v>
      </c>
      <c r="K2128" s="5">
        <f t="shared" ca="1" si="169"/>
        <v>0</v>
      </c>
      <c r="L2128" s="1">
        <f t="shared" si="166"/>
        <v>0</v>
      </c>
    </row>
    <row r="2129" spans="2:12">
      <c r="B2129" s="1" t="str">
        <f>IF($C2129&lt;&gt;"",MATCH($C2129,collection,0),"")</f>
        <v/>
      </c>
      <c r="F2129" s="1">
        <f t="shared" si="165"/>
        <v>0</v>
      </c>
      <c r="G2129" s="1">
        <f t="shared" si="167"/>
        <v>0</v>
      </c>
      <c r="H2129" s="4"/>
      <c r="I2129" s="2">
        <f t="shared" si="168"/>
        <v>0</v>
      </c>
      <c r="K2129" s="5">
        <f t="shared" ca="1" si="169"/>
        <v>0</v>
      </c>
      <c r="L2129" s="1">
        <f t="shared" si="166"/>
        <v>0</v>
      </c>
    </row>
    <row r="2130" spans="2:12">
      <c r="B2130" s="1" t="str">
        <f>IF($C2130&lt;&gt;"",MATCH($C2130,collection,0),"")</f>
        <v/>
      </c>
      <c r="F2130" s="1">
        <f t="shared" si="165"/>
        <v>0</v>
      </c>
      <c r="G2130" s="1">
        <f t="shared" si="167"/>
        <v>0</v>
      </c>
      <c r="H2130" s="4"/>
      <c r="I2130" s="2">
        <f t="shared" si="168"/>
        <v>0</v>
      </c>
      <c r="K2130" s="5">
        <f t="shared" ca="1" si="169"/>
        <v>0</v>
      </c>
      <c r="L2130" s="1">
        <f t="shared" si="166"/>
        <v>0</v>
      </c>
    </row>
    <row r="2131" spans="2:12">
      <c r="B2131" s="1" t="str">
        <f>IF($C2131&lt;&gt;"",MATCH($C2131,collection,0),"")</f>
        <v/>
      </c>
      <c r="F2131" s="1">
        <f t="shared" si="165"/>
        <v>0</v>
      </c>
      <c r="G2131" s="1">
        <f t="shared" si="167"/>
        <v>0</v>
      </c>
      <c r="H2131" s="4"/>
      <c r="I2131" s="2">
        <f t="shared" si="168"/>
        <v>0</v>
      </c>
      <c r="K2131" s="5">
        <f t="shared" ca="1" si="169"/>
        <v>0</v>
      </c>
      <c r="L2131" s="1">
        <f t="shared" si="166"/>
        <v>0</v>
      </c>
    </row>
    <row r="2132" spans="2:12">
      <c r="B2132" s="1" t="str">
        <f>IF($C2132&lt;&gt;"",MATCH($C2132,collection,0),"")</f>
        <v/>
      </c>
      <c r="F2132" s="1">
        <f t="shared" si="165"/>
        <v>0</v>
      </c>
      <c r="G2132" s="1">
        <f t="shared" si="167"/>
        <v>0</v>
      </c>
      <c r="H2132" s="4"/>
      <c r="I2132" s="2">
        <f t="shared" si="168"/>
        <v>0</v>
      </c>
      <c r="K2132" s="5">
        <f t="shared" ca="1" si="169"/>
        <v>0</v>
      </c>
      <c r="L2132" s="1">
        <f t="shared" si="166"/>
        <v>0</v>
      </c>
    </row>
    <row r="2133" spans="2:12">
      <c r="B2133" s="1" t="str">
        <f>IF($C2133&lt;&gt;"",MATCH($C2133,collection,0),"")</f>
        <v/>
      </c>
      <c r="F2133" s="1">
        <f t="shared" si="165"/>
        <v>0</v>
      </c>
      <c r="G2133" s="1">
        <f t="shared" si="167"/>
        <v>0</v>
      </c>
      <c r="H2133" s="4"/>
      <c r="I2133" s="2">
        <f t="shared" si="168"/>
        <v>0</v>
      </c>
      <c r="K2133" s="5">
        <f t="shared" ca="1" si="169"/>
        <v>0</v>
      </c>
      <c r="L2133" s="1">
        <f t="shared" si="166"/>
        <v>0</v>
      </c>
    </row>
    <row r="2134" spans="2:12">
      <c r="B2134" s="1" t="str">
        <f>IF($C2134&lt;&gt;"",MATCH($C2134,collection,0),"")</f>
        <v/>
      </c>
      <c r="F2134" s="1">
        <f t="shared" si="165"/>
        <v>0</v>
      </c>
      <c r="G2134" s="1">
        <f t="shared" si="167"/>
        <v>0</v>
      </c>
      <c r="H2134" s="4"/>
      <c r="I2134" s="2">
        <f t="shared" si="168"/>
        <v>0</v>
      </c>
      <c r="K2134" s="5">
        <f t="shared" ca="1" si="169"/>
        <v>0</v>
      </c>
      <c r="L2134" s="1">
        <f t="shared" si="166"/>
        <v>0</v>
      </c>
    </row>
    <row r="2135" spans="2:12">
      <c r="B2135" s="1" t="str">
        <f>IF($C2135&lt;&gt;"",MATCH($C2135,collection,0),"")</f>
        <v/>
      </c>
      <c r="F2135" s="1">
        <f t="shared" si="165"/>
        <v>0</v>
      </c>
      <c r="G2135" s="1">
        <f t="shared" si="167"/>
        <v>0</v>
      </c>
      <c r="H2135" s="4"/>
      <c r="I2135" s="2">
        <f t="shared" si="168"/>
        <v>0</v>
      </c>
      <c r="K2135" s="5">
        <f t="shared" ca="1" si="169"/>
        <v>0</v>
      </c>
      <c r="L2135" s="1">
        <f t="shared" si="166"/>
        <v>0</v>
      </c>
    </row>
    <row r="2136" spans="2:12">
      <c r="B2136" s="1" t="str">
        <f>IF($C2136&lt;&gt;"",MATCH($C2136,collection,0),"")</f>
        <v/>
      </c>
      <c r="F2136" s="1">
        <f t="shared" si="165"/>
        <v>0</v>
      </c>
      <c r="G2136" s="1">
        <f t="shared" si="167"/>
        <v>0</v>
      </c>
      <c r="H2136" s="4"/>
      <c r="I2136" s="2">
        <f t="shared" si="168"/>
        <v>0</v>
      </c>
      <c r="K2136" s="5">
        <f t="shared" ca="1" si="169"/>
        <v>0</v>
      </c>
      <c r="L2136" s="1">
        <f t="shared" si="166"/>
        <v>0</v>
      </c>
    </row>
    <row r="2137" spans="2:12">
      <c r="B2137" s="1" t="str">
        <f>IF($C2137&lt;&gt;"",MATCH($C2137,collection,0),"")</f>
        <v/>
      </c>
      <c r="F2137" s="1">
        <f t="shared" si="165"/>
        <v>0</v>
      </c>
      <c r="G2137" s="1">
        <f t="shared" si="167"/>
        <v>0</v>
      </c>
      <c r="H2137" s="4"/>
      <c r="I2137" s="2">
        <f t="shared" si="168"/>
        <v>0</v>
      </c>
      <c r="K2137" s="5">
        <f t="shared" ca="1" si="169"/>
        <v>0</v>
      </c>
      <c r="L2137" s="1">
        <f t="shared" si="166"/>
        <v>0</v>
      </c>
    </row>
    <row r="2138" spans="2:12">
      <c r="B2138" s="1" t="str">
        <f>IF($C2138&lt;&gt;"",MATCH($C2138,collection,0),"")</f>
        <v/>
      </c>
      <c r="F2138" s="1">
        <f t="shared" si="165"/>
        <v>0</v>
      </c>
      <c r="G2138" s="1">
        <f t="shared" si="167"/>
        <v>0</v>
      </c>
      <c r="H2138" s="4"/>
      <c r="I2138" s="2">
        <f t="shared" si="168"/>
        <v>0</v>
      </c>
      <c r="K2138" s="5">
        <f t="shared" ca="1" si="169"/>
        <v>0</v>
      </c>
      <c r="L2138" s="1">
        <f t="shared" si="166"/>
        <v>0</v>
      </c>
    </row>
    <row r="2139" spans="2:12">
      <c r="B2139" s="1" t="str">
        <f>IF($C2139&lt;&gt;"",MATCH($C2139,collection,0),"")</f>
        <v/>
      </c>
      <c r="F2139" s="1">
        <f t="shared" si="165"/>
        <v>0</v>
      </c>
      <c r="G2139" s="1">
        <f t="shared" si="167"/>
        <v>0</v>
      </c>
      <c r="H2139" s="4"/>
      <c r="I2139" s="2">
        <f t="shared" si="168"/>
        <v>0</v>
      </c>
      <c r="K2139" s="5">
        <f t="shared" ca="1" si="169"/>
        <v>0</v>
      </c>
      <c r="L2139" s="1">
        <f t="shared" si="166"/>
        <v>0</v>
      </c>
    </row>
    <row r="2140" spans="2:12">
      <c r="B2140" s="1" t="str">
        <f>IF($C2140&lt;&gt;"",MATCH($C2140,collection,0),"")</f>
        <v/>
      </c>
      <c r="F2140" s="1">
        <f t="shared" si="165"/>
        <v>0</v>
      </c>
      <c r="G2140" s="1">
        <f t="shared" si="167"/>
        <v>0</v>
      </c>
      <c r="H2140" s="4"/>
      <c r="I2140" s="2">
        <f t="shared" si="168"/>
        <v>0</v>
      </c>
      <c r="K2140" s="5">
        <f t="shared" ca="1" si="169"/>
        <v>0</v>
      </c>
      <c r="L2140" s="1">
        <f t="shared" si="166"/>
        <v>0</v>
      </c>
    </row>
    <row r="2141" spans="2:12">
      <c r="B2141" s="1" t="str">
        <f>IF($C2141&lt;&gt;"",MATCH($C2141,collection,0),"")</f>
        <v/>
      </c>
      <c r="F2141" s="1">
        <f t="shared" si="165"/>
        <v>0</v>
      </c>
      <c r="G2141" s="1">
        <f t="shared" si="167"/>
        <v>0</v>
      </c>
      <c r="H2141" s="4"/>
      <c r="I2141" s="2">
        <f t="shared" si="168"/>
        <v>0</v>
      </c>
      <c r="K2141" s="5">
        <f t="shared" ca="1" si="169"/>
        <v>0</v>
      </c>
      <c r="L2141" s="1">
        <f t="shared" si="166"/>
        <v>0</v>
      </c>
    </row>
    <row r="2142" spans="2:12">
      <c r="B2142" s="1" t="str">
        <f>IF($C2142&lt;&gt;"",MATCH($C2142,collection,0),"")</f>
        <v/>
      </c>
      <c r="F2142" s="1">
        <f t="shared" si="165"/>
        <v>0</v>
      </c>
      <c r="G2142" s="1">
        <f t="shared" si="167"/>
        <v>0</v>
      </c>
      <c r="H2142" s="4"/>
      <c r="I2142" s="2">
        <f t="shared" si="168"/>
        <v>0</v>
      </c>
      <c r="K2142" s="5">
        <f t="shared" ca="1" si="169"/>
        <v>0</v>
      </c>
      <c r="L2142" s="1">
        <f t="shared" si="166"/>
        <v>0</v>
      </c>
    </row>
    <row r="2143" spans="2:12">
      <c r="B2143" s="1" t="str">
        <f>IF($C2143&lt;&gt;"",MATCH($C2143,collection,0),"")</f>
        <v/>
      </c>
      <c r="F2143" s="1">
        <f t="shared" si="165"/>
        <v>0</v>
      </c>
      <c r="G2143" s="1">
        <f t="shared" si="167"/>
        <v>0</v>
      </c>
      <c r="H2143" s="4"/>
      <c r="I2143" s="2">
        <f t="shared" si="168"/>
        <v>0</v>
      </c>
      <c r="K2143" s="5">
        <f t="shared" ca="1" si="169"/>
        <v>0</v>
      </c>
      <c r="L2143" s="1">
        <f t="shared" si="166"/>
        <v>0</v>
      </c>
    </row>
    <row r="2144" spans="2:12">
      <c r="B2144" s="1" t="str">
        <f>IF($C2144&lt;&gt;"",MATCH($C2144,collection,0),"")</f>
        <v/>
      </c>
      <c r="F2144" s="1">
        <f t="shared" si="165"/>
        <v>0</v>
      </c>
      <c r="G2144" s="1">
        <f t="shared" si="167"/>
        <v>0</v>
      </c>
      <c r="H2144" s="4"/>
      <c r="I2144" s="2">
        <f t="shared" si="168"/>
        <v>0</v>
      </c>
      <c r="K2144" s="5">
        <f t="shared" ca="1" si="169"/>
        <v>0</v>
      </c>
      <c r="L2144" s="1">
        <f t="shared" si="166"/>
        <v>0</v>
      </c>
    </row>
    <row r="2145" spans="2:12">
      <c r="B2145" s="1" t="str">
        <f>IF($C2145&lt;&gt;"",MATCH($C2145,collection,0),"")</f>
        <v/>
      </c>
      <c r="F2145" s="1">
        <f t="shared" si="165"/>
        <v>0</v>
      </c>
      <c r="G2145" s="1">
        <f t="shared" si="167"/>
        <v>0</v>
      </c>
      <c r="H2145" s="4"/>
      <c r="I2145" s="2">
        <f t="shared" si="168"/>
        <v>0</v>
      </c>
      <c r="K2145" s="5">
        <f t="shared" ca="1" si="169"/>
        <v>0</v>
      </c>
      <c r="L2145" s="1">
        <f t="shared" si="166"/>
        <v>0</v>
      </c>
    </row>
    <row r="2146" spans="2:12">
      <c r="B2146" s="1" t="str">
        <f>IF($C2146&lt;&gt;"",MATCH($C2146,collection,0),"")</f>
        <v/>
      </c>
      <c r="F2146" s="1">
        <f t="shared" si="165"/>
        <v>0</v>
      </c>
      <c r="G2146" s="1">
        <f t="shared" si="167"/>
        <v>0</v>
      </c>
      <c r="H2146" s="4"/>
      <c r="I2146" s="2">
        <f t="shared" si="168"/>
        <v>0</v>
      </c>
      <c r="K2146" s="5">
        <f t="shared" ca="1" si="169"/>
        <v>0</v>
      </c>
      <c r="L2146" s="1">
        <f t="shared" si="166"/>
        <v>0</v>
      </c>
    </row>
    <row r="2147" spans="2:12">
      <c r="B2147" s="1" t="str">
        <f>IF($C2147&lt;&gt;"",MATCH($C2147,collection,0),"")</f>
        <v/>
      </c>
      <c r="F2147" s="1">
        <f t="shared" si="165"/>
        <v>0</v>
      </c>
      <c r="G2147" s="1">
        <f t="shared" si="167"/>
        <v>0</v>
      </c>
      <c r="H2147" s="4"/>
      <c r="I2147" s="2">
        <f t="shared" si="168"/>
        <v>0</v>
      </c>
      <c r="K2147" s="5">
        <f t="shared" ca="1" si="169"/>
        <v>0</v>
      </c>
      <c r="L2147" s="1">
        <f t="shared" si="166"/>
        <v>0</v>
      </c>
    </row>
    <row r="2148" spans="2:12">
      <c r="B2148" s="1" t="str">
        <f>IF($C2148&lt;&gt;"",MATCH($C2148,collection,0),"")</f>
        <v/>
      </c>
      <c r="F2148" s="1">
        <f t="shared" si="165"/>
        <v>0</v>
      </c>
      <c r="G2148" s="1">
        <f t="shared" si="167"/>
        <v>0</v>
      </c>
      <c r="H2148" s="4"/>
      <c r="I2148" s="2">
        <f t="shared" si="168"/>
        <v>0</v>
      </c>
      <c r="K2148" s="5">
        <f t="shared" ca="1" si="169"/>
        <v>0</v>
      </c>
      <c r="L2148" s="1">
        <f t="shared" si="166"/>
        <v>0</v>
      </c>
    </row>
    <row r="2149" spans="2:12">
      <c r="B2149" s="1" t="str">
        <f>IF($C2149&lt;&gt;"",MATCH($C2149,collection,0),"")</f>
        <v/>
      </c>
      <c r="F2149" s="1">
        <f t="shared" si="165"/>
        <v>0</v>
      </c>
      <c r="G2149" s="1">
        <f t="shared" si="167"/>
        <v>0</v>
      </c>
      <c r="H2149" s="4"/>
      <c r="I2149" s="2">
        <f t="shared" si="168"/>
        <v>0</v>
      </c>
      <c r="K2149" s="5">
        <f t="shared" ca="1" si="169"/>
        <v>0</v>
      </c>
      <c r="L2149" s="1">
        <f t="shared" si="166"/>
        <v>0</v>
      </c>
    </row>
    <row r="2150" spans="2:12">
      <c r="B2150" s="1" t="str">
        <f>IF($C2150&lt;&gt;"",MATCH($C2150,collection,0),"")</f>
        <v/>
      </c>
      <c r="F2150" s="1">
        <f t="shared" si="165"/>
        <v>0</v>
      </c>
      <c r="G2150" s="1">
        <f t="shared" si="167"/>
        <v>0</v>
      </c>
      <c r="H2150" s="4"/>
      <c r="I2150" s="2">
        <f t="shared" si="168"/>
        <v>0</v>
      </c>
      <c r="K2150" s="5">
        <f t="shared" ca="1" si="169"/>
        <v>0</v>
      </c>
      <c r="L2150" s="1">
        <f t="shared" si="166"/>
        <v>0</v>
      </c>
    </row>
    <row r="2151" spans="2:12">
      <c r="B2151" s="1" t="str">
        <f>IF($C2151&lt;&gt;"",MATCH($C2151,collection,0),"")</f>
        <v/>
      </c>
      <c r="F2151" s="1">
        <f t="shared" si="165"/>
        <v>0</v>
      </c>
      <c r="G2151" s="1">
        <f t="shared" si="167"/>
        <v>0</v>
      </c>
      <c r="H2151" s="4"/>
      <c r="I2151" s="2">
        <f t="shared" si="168"/>
        <v>0</v>
      </c>
      <c r="K2151" s="5">
        <f t="shared" ca="1" si="169"/>
        <v>0</v>
      </c>
      <c r="L2151" s="1">
        <f t="shared" si="166"/>
        <v>0</v>
      </c>
    </row>
    <row r="2152" spans="2:12">
      <c r="B2152" s="1" t="str">
        <f>IF($C2152&lt;&gt;"",MATCH($C2152,collection,0),"")</f>
        <v/>
      </c>
      <c r="F2152" s="1">
        <f t="shared" si="165"/>
        <v>0</v>
      </c>
      <c r="G2152" s="1">
        <f t="shared" si="167"/>
        <v>0</v>
      </c>
      <c r="H2152" s="4"/>
      <c r="I2152" s="2">
        <f t="shared" si="168"/>
        <v>0</v>
      </c>
      <c r="K2152" s="5">
        <f t="shared" ca="1" si="169"/>
        <v>0</v>
      </c>
      <c r="L2152" s="1">
        <f t="shared" si="166"/>
        <v>0</v>
      </c>
    </row>
    <row r="2153" spans="2:12">
      <c r="B2153" s="1" t="str">
        <f>IF($C2153&lt;&gt;"",MATCH($C2153,collection,0),"")</f>
        <v/>
      </c>
      <c r="F2153" s="1">
        <f t="shared" si="165"/>
        <v>0</v>
      </c>
      <c r="G2153" s="1">
        <f t="shared" si="167"/>
        <v>0</v>
      </c>
      <c r="H2153" s="4"/>
      <c r="I2153" s="2">
        <f t="shared" si="168"/>
        <v>0</v>
      </c>
      <c r="K2153" s="5">
        <f t="shared" ca="1" si="169"/>
        <v>0</v>
      </c>
      <c r="L2153" s="1">
        <f t="shared" si="166"/>
        <v>0</v>
      </c>
    </row>
    <row r="2154" spans="2:12">
      <c r="B2154" s="1" t="str">
        <f>IF($C2154&lt;&gt;"",MATCH($C2154,collection,0),"")</f>
        <v/>
      </c>
      <c r="F2154" s="1">
        <f t="shared" si="165"/>
        <v>0</v>
      </c>
      <c r="G2154" s="1">
        <f t="shared" si="167"/>
        <v>0</v>
      </c>
      <c r="H2154" s="4"/>
      <c r="I2154" s="2">
        <f t="shared" si="168"/>
        <v>0</v>
      </c>
      <c r="K2154" s="5">
        <f t="shared" ca="1" si="169"/>
        <v>0</v>
      </c>
      <c r="L2154" s="1">
        <f t="shared" si="166"/>
        <v>0</v>
      </c>
    </row>
    <row r="2155" spans="2:12">
      <c r="B2155" s="1" t="str">
        <f>IF($C2155&lt;&gt;"",MATCH($C2155,collection,0),"")</f>
        <v/>
      </c>
      <c r="F2155" s="1">
        <f t="shared" si="165"/>
        <v>0</v>
      </c>
      <c r="G2155" s="1">
        <f t="shared" si="167"/>
        <v>0</v>
      </c>
      <c r="H2155" s="4"/>
      <c r="I2155" s="2">
        <f t="shared" si="168"/>
        <v>0</v>
      </c>
      <c r="K2155" s="5">
        <f t="shared" ca="1" si="169"/>
        <v>0</v>
      </c>
      <c r="L2155" s="1">
        <f t="shared" si="166"/>
        <v>0</v>
      </c>
    </row>
    <row r="2156" spans="2:12">
      <c r="B2156" s="1" t="str">
        <f>IF($C2156&lt;&gt;"",MATCH($C2156,collection,0),"")</f>
        <v/>
      </c>
      <c r="F2156" s="1">
        <f t="shared" si="165"/>
        <v>0</v>
      </c>
      <c r="G2156" s="1">
        <f t="shared" si="167"/>
        <v>0</v>
      </c>
      <c r="H2156" s="4"/>
      <c r="I2156" s="2">
        <f t="shared" si="168"/>
        <v>0</v>
      </c>
      <c r="K2156" s="5">
        <f t="shared" ca="1" si="169"/>
        <v>0</v>
      </c>
      <c r="L2156" s="1">
        <f t="shared" si="166"/>
        <v>0</v>
      </c>
    </row>
    <row r="2157" spans="2:12">
      <c r="B2157" s="1" t="str">
        <f>IF($C2157&lt;&gt;"",MATCH($C2157,collection,0),"")</f>
        <v/>
      </c>
      <c r="F2157" s="1">
        <f t="shared" si="165"/>
        <v>0</v>
      </c>
      <c r="G2157" s="1">
        <f t="shared" si="167"/>
        <v>0</v>
      </c>
      <c r="H2157" s="4"/>
      <c r="I2157" s="2">
        <f t="shared" si="168"/>
        <v>0</v>
      </c>
      <c r="K2157" s="5">
        <f t="shared" ca="1" si="169"/>
        <v>0</v>
      </c>
      <c r="L2157" s="1">
        <f t="shared" si="166"/>
        <v>0</v>
      </c>
    </row>
    <row r="2158" spans="2:12">
      <c r="B2158" s="1" t="str">
        <f>IF($C2158&lt;&gt;"",MATCH($C2158,collection,0),"")</f>
        <v/>
      </c>
      <c r="F2158" s="1">
        <f t="shared" si="165"/>
        <v>0</v>
      </c>
      <c r="G2158" s="1">
        <f t="shared" si="167"/>
        <v>0</v>
      </c>
      <c r="H2158" s="4"/>
      <c r="I2158" s="2">
        <f t="shared" si="168"/>
        <v>0</v>
      </c>
      <c r="K2158" s="5">
        <f t="shared" ca="1" si="169"/>
        <v>0</v>
      </c>
      <c r="L2158" s="1">
        <f t="shared" si="166"/>
        <v>0</v>
      </c>
    </row>
    <row r="2159" spans="2:12">
      <c r="B2159" s="1" t="str">
        <f>IF($C2159&lt;&gt;"",MATCH($C2159,collection,0),"")</f>
        <v/>
      </c>
      <c r="F2159" s="1">
        <f t="shared" si="165"/>
        <v>0</v>
      </c>
      <c r="G2159" s="1">
        <f t="shared" si="167"/>
        <v>0</v>
      </c>
      <c r="H2159" s="4"/>
      <c r="I2159" s="2">
        <f t="shared" si="168"/>
        <v>0</v>
      </c>
      <c r="K2159" s="5">
        <f t="shared" ca="1" si="169"/>
        <v>0</v>
      </c>
      <c r="L2159" s="1">
        <f t="shared" si="166"/>
        <v>0</v>
      </c>
    </row>
    <row r="2160" spans="2:12">
      <c r="B2160" s="1" t="str">
        <f>IF($C2160&lt;&gt;"",MATCH($C2160,collection,0),"")</f>
        <v/>
      </c>
      <c r="F2160" s="1">
        <f t="shared" si="165"/>
        <v>0</v>
      </c>
      <c r="G2160" s="1">
        <f t="shared" si="167"/>
        <v>0</v>
      </c>
      <c r="H2160" s="4"/>
      <c r="I2160" s="2">
        <f t="shared" si="168"/>
        <v>0</v>
      </c>
      <c r="K2160" s="5">
        <f t="shared" ca="1" si="169"/>
        <v>0</v>
      </c>
      <c r="L2160" s="1">
        <f t="shared" si="166"/>
        <v>0</v>
      </c>
    </row>
    <row r="2161" spans="2:12">
      <c r="B2161" s="1" t="str">
        <f>IF($C2161&lt;&gt;"",MATCH($C2161,collection,0),"")</f>
        <v/>
      </c>
      <c r="F2161" s="1">
        <f t="shared" si="165"/>
        <v>0</v>
      </c>
      <c r="G2161" s="1">
        <f t="shared" si="167"/>
        <v>0</v>
      </c>
      <c r="H2161" s="4"/>
      <c r="I2161" s="2">
        <f t="shared" si="168"/>
        <v>0</v>
      </c>
      <c r="K2161" s="5">
        <f t="shared" ca="1" si="169"/>
        <v>0</v>
      </c>
      <c r="L2161" s="1">
        <f t="shared" si="166"/>
        <v>0</v>
      </c>
    </row>
    <row r="2162" spans="2:12">
      <c r="B2162" s="1" t="str">
        <f>IF($C2162&lt;&gt;"",MATCH($C2162,collection,0),"")</f>
        <v/>
      </c>
      <c r="F2162" s="1">
        <f t="shared" si="165"/>
        <v>0</v>
      </c>
      <c r="G2162" s="1">
        <f t="shared" si="167"/>
        <v>0</v>
      </c>
      <c r="H2162" s="4"/>
      <c r="I2162" s="2">
        <f t="shared" si="168"/>
        <v>0</v>
      </c>
      <c r="K2162" s="5">
        <f t="shared" ca="1" si="169"/>
        <v>0</v>
      </c>
      <c r="L2162" s="1">
        <f t="shared" si="166"/>
        <v>0</v>
      </c>
    </row>
    <row r="2163" spans="2:12">
      <c r="B2163" s="1" t="str">
        <f>IF($C2163&lt;&gt;"",MATCH($C2163,collection,0),"")</f>
        <v/>
      </c>
      <c r="F2163" s="1">
        <f t="shared" si="165"/>
        <v>0</v>
      </c>
      <c r="G2163" s="1">
        <f t="shared" si="167"/>
        <v>0</v>
      </c>
      <c r="H2163" s="4"/>
      <c r="I2163" s="2">
        <f t="shared" si="168"/>
        <v>0</v>
      </c>
      <c r="K2163" s="5">
        <f t="shared" ca="1" si="169"/>
        <v>0</v>
      </c>
      <c r="L2163" s="1">
        <f t="shared" si="166"/>
        <v>0</v>
      </c>
    </row>
    <row r="2164" spans="2:12">
      <c r="B2164" s="1" t="str">
        <f>IF($C2164&lt;&gt;"",MATCH($C2164,collection,0),"")</f>
        <v/>
      </c>
      <c r="F2164" s="1">
        <f t="shared" si="165"/>
        <v>0</v>
      </c>
      <c r="G2164" s="1">
        <f t="shared" si="167"/>
        <v>0</v>
      </c>
      <c r="H2164" s="4"/>
      <c r="I2164" s="2">
        <f t="shared" si="168"/>
        <v>0</v>
      </c>
      <c r="K2164" s="5">
        <f t="shared" ca="1" si="169"/>
        <v>0</v>
      </c>
      <c r="L2164" s="1">
        <f t="shared" si="166"/>
        <v>0</v>
      </c>
    </row>
    <row r="2165" spans="2:12">
      <c r="B2165" s="1" t="str">
        <f>IF($C2165&lt;&gt;"",MATCH($C2165,collection,0),"")</f>
        <v/>
      </c>
      <c r="F2165" s="1">
        <f t="shared" si="165"/>
        <v>0</v>
      </c>
      <c r="G2165" s="1">
        <f t="shared" si="167"/>
        <v>0</v>
      </c>
      <c r="H2165" s="4"/>
      <c r="I2165" s="2">
        <f t="shared" si="168"/>
        <v>0</v>
      </c>
      <c r="K2165" s="5">
        <f t="shared" ca="1" si="169"/>
        <v>0</v>
      </c>
      <c r="L2165" s="1">
        <f t="shared" si="166"/>
        <v>0</v>
      </c>
    </row>
    <row r="2166" spans="2:12">
      <c r="B2166" s="1" t="str">
        <f>IF($C2166&lt;&gt;"",MATCH($C2166,collection,0),"")</f>
        <v/>
      </c>
      <c r="F2166" s="1">
        <f t="shared" si="165"/>
        <v>0</v>
      </c>
      <c r="G2166" s="1">
        <f t="shared" si="167"/>
        <v>0</v>
      </c>
      <c r="H2166" s="4"/>
      <c r="I2166" s="2">
        <f t="shared" si="168"/>
        <v>0</v>
      </c>
      <c r="K2166" s="5">
        <f t="shared" ca="1" si="169"/>
        <v>0</v>
      </c>
      <c r="L2166" s="1">
        <f t="shared" si="166"/>
        <v>0</v>
      </c>
    </row>
    <row r="2167" spans="2:12">
      <c r="B2167" s="1" t="str">
        <f>IF($C2167&lt;&gt;"",MATCH($C2167,collection,0),"")</f>
        <v/>
      </c>
      <c r="F2167" s="1">
        <f t="shared" si="165"/>
        <v>0</v>
      </c>
      <c r="G2167" s="1">
        <f t="shared" si="167"/>
        <v>0</v>
      </c>
      <c r="H2167" s="4"/>
      <c r="I2167" s="2">
        <f t="shared" si="168"/>
        <v>0</v>
      </c>
      <c r="K2167" s="5">
        <f t="shared" ca="1" si="169"/>
        <v>0</v>
      </c>
      <c r="L2167" s="1">
        <f t="shared" si="166"/>
        <v>0</v>
      </c>
    </row>
    <row r="2168" spans="2:12">
      <c r="B2168" s="1" t="str">
        <f>IF($C2168&lt;&gt;"",MATCH($C2168,collection,0),"")</f>
        <v/>
      </c>
      <c r="F2168" s="1">
        <f t="shared" si="165"/>
        <v>0</v>
      </c>
      <c r="G2168" s="1">
        <f t="shared" si="167"/>
        <v>0</v>
      </c>
      <c r="H2168" s="4"/>
      <c r="I2168" s="2">
        <f t="shared" si="168"/>
        <v>0</v>
      </c>
      <c r="K2168" s="5">
        <f t="shared" ca="1" si="169"/>
        <v>0</v>
      </c>
      <c r="L2168" s="1">
        <f t="shared" si="166"/>
        <v>0</v>
      </c>
    </row>
    <row r="2169" spans="2:12">
      <c r="B2169" s="1" t="str">
        <f>IF($C2169&lt;&gt;"",MATCH($C2169,collection,0),"")</f>
        <v/>
      </c>
      <c r="F2169" s="1">
        <f t="shared" si="165"/>
        <v>0</v>
      </c>
      <c r="G2169" s="1">
        <f t="shared" si="167"/>
        <v>0</v>
      </c>
      <c r="H2169" s="4"/>
      <c r="I2169" s="2">
        <f t="shared" si="168"/>
        <v>0</v>
      </c>
      <c r="K2169" s="5">
        <f t="shared" ca="1" si="169"/>
        <v>0</v>
      </c>
      <c r="L2169" s="1">
        <f t="shared" si="166"/>
        <v>0</v>
      </c>
    </row>
    <row r="2170" spans="2:12">
      <c r="B2170" s="1" t="str">
        <f>IF($C2170&lt;&gt;"",MATCH($C2170,collection,0),"")</f>
        <v/>
      </c>
      <c r="F2170" s="1">
        <f t="shared" si="165"/>
        <v>0</v>
      </c>
      <c r="G2170" s="1">
        <f t="shared" si="167"/>
        <v>0</v>
      </c>
      <c r="H2170" s="4"/>
      <c r="I2170" s="2">
        <f t="shared" si="168"/>
        <v>0</v>
      </c>
      <c r="K2170" s="5">
        <f t="shared" ca="1" si="169"/>
        <v>0</v>
      </c>
      <c r="L2170" s="1">
        <f t="shared" si="166"/>
        <v>0</v>
      </c>
    </row>
    <row r="2171" spans="2:12">
      <c r="B2171" s="1" t="str">
        <f>IF($C2171&lt;&gt;"",MATCH($C2171,collection,0),"")</f>
        <v/>
      </c>
      <c r="F2171" s="1">
        <f t="shared" si="165"/>
        <v>0</v>
      </c>
      <c r="G2171" s="1">
        <f t="shared" si="167"/>
        <v>0</v>
      </c>
      <c r="H2171" s="4"/>
      <c r="I2171" s="2">
        <f t="shared" si="168"/>
        <v>0</v>
      </c>
      <c r="K2171" s="5">
        <f t="shared" ca="1" si="169"/>
        <v>0</v>
      </c>
      <c r="L2171" s="1">
        <f t="shared" si="166"/>
        <v>0</v>
      </c>
    </row>
    <row r="2172" spans="2:12">
      <c r="B2172" s="1" t="str">
        <f>IF($C2172&lt;&gt;"",MATCH($C2172,collection,0),"")</f>
        <v/>
      </c>
      <c r="F2172" s="1">
        <f t="shared" si="165"/>
        <v>0</v>
      </c>
      <c r="G2172" s="1">
        <f t="shared" si="167"/>
        <v>0</v>
      </c>
      <c r="H2172" s="4"/>
      <c r="I2172" s="2">
        <f t="shared" si="168"/>
        <v>0</v>
      </c>
      <c r="K2172" s="5">
        <f t="shared" ca="1" si="169"/>
        <v>0</v>
      </c>
      <c r="L2172" s="1">
        <f t="shared" si="166"/>
        <v>0</v>
      </c>
    </row>
    <row r="2173" spans="2:12">
      <c r="B2173" s="1" t="str">
        <f>IF($C2173&lt;&gt;"",MATCH($C2173,collection,0),"")</f>
        <v/>
      </c>
      <c r="F2173" s="1">
        <f t="shared" si="165"/>
        <v>0</v>
      </c>
      <c r="G2173" s="1">
        <f t="shared" si="167"/>
        <v>0</v>
      </c>
      <c r="H2173" s="4"/>
      <c r="I2173" s="2">
        <f t="shared" si="168"/>
        <v>0</v>
      </c>
      <c r="K2173" s="5">
        <f t="shared" ca="1" si="169"/>
        <v>0</v>
      </c>
      <c r="L2173" s="1">
        <f t="shared" si="166"/>
        <v>0</v>
      </c>
    </row>
    <row r="2174" spans="2:12">
      <c r="B2174" s="1" t="str">
        <f>IF($C2174&lt;&gt;"",MATCH($C2174,collection,0),"")</f>
        <v/>
      </c>
      <c r="F2174" s="1">
        <f t="shared" si="165"/>
        <v>0</v>
      </c>
      <c r="G2174" s="1">
        <f t="shared" si="167"/>
        <v>0</v>
      </c>
      <c r="H2174" s="4"/>
      <c r="I2174" s="2">
        <f t="shared" si="168"/>
        <v>0</v>
      </c>
      <c r="K2174" s="5">
        <f t="shared" ca="1" si="169"/>
        <v>0</v>
      </c>
      <c r="L2174" s="1">
        <f t="shared" si="166"/>
        <v>0</v>
      </c>
    </row>
    <row r="2175" spans="2:12">
      <c r="B2175" s="1" t="str">
        <f>IF($C2175&lt;&gt;"",MATCH($C2175,collection,0),"")</f>
        <v/>
      </c>
      <c r="F2175" s="1">
        <f t="shared" si="165"/>
        <v>0</v>
      </c>
      <c r="G2175" s="1">
        <f t="shared" si="167"/>
        <v>0</v>
      </c>
      <c r="H2175" s="4"/>
      <c r="I2175" s="2">
        <f t="shared" si="168"/>
        <v>0</v>
      </c>
      <c r="K2175" s="5">
        <f t="shared" ca="1" si="169"/>
        <v>0</v>
      </c>
      <c r="L2175" s="1">
        <f t="shared" si="166"/>
        <v>0</v>
      </c>
    </row>
    <row r="2176" spans="2:12">
      <c r="B2176" s="1" t="str">
        <f>IF($C2176&lt;&gt;"",MATCH($C2176,collection,0),"")</f>
        <v/>
      </c>
      <c r="F2176" s="1">
        <f t="shared" si="165"/>
        <v>0</v>
      </c>
      <c r="G2176" s="1">
        <f t="shared" si="167"/>
        <v>0</v>
      </c>
      <c r="H2176" s="4"/>
      <c r="I2176" s="2">
        <f t="shared" si="168"/>
        <v>0</v>
      </c>
      <c r="K2176" s="5">
        <f t="shared" ca="1" si="169"/>
        <v>0</v>
      </c>
      <c r="L2176" s="1">
        <f t="shared" si="166"/>
        <v>0</v>
      </c>
    </row>
    <row r="2177" spans="2:12">
      <c r="B2177" s="1" t="str">
        <f>IF($C2177&lt;&gt;"",MATCH($C2177,collection,0),"")</f>
        <v/>
      </c>
      <c r="F2177" s="1">
        <f t="shared" si="165"/>
        <v>0</v>
      </c>
      <c r="G2177" s="1">
        <f t="shared" si="167"/>
        <v>0</v>
      </c>
      <c r="H2177" s="4"/>
      <c r="I2177" s="2">
        <f t="shared" si="168"/>
        <v>0</v>
      </c>
      <c r="K2177" s="5">
        <f t="shared" ca="1" si="169"/>
        <v>0</v>
      </c>
      <c r="L2177" s="1">
        <f t="shared" si="166"/>
        <v>0</v>
      </c>
    </row>
    <row r="2178" spans="2:12">
      <c r="B2178" s="1" t="str">
        <f>IF($C2178&lt;&gt;"",MATCH($C2178,collection,0),"")</f>
        <v/>
      </c>
      <c r="F2178" s="1">
        <f t="shared" si="165"/>
        <v>0</v>
      </c>
      <c r="G2178" s="1">
        <f t="shared" si="167"/>
        <v>0</v>
      </c>
      <c r="H2178" s="4"/>
      <c r="I2178" s="2">
        <f t="shared" si="168"/>
        <v>0</v>
      </c>
      <c r="K2178" s="5">
        <f t="shared" ca="1" si="169"/>
        <v>0</v>
      </c>
      <c r="L2178" s="1">
        <f t="shared" si="166"/>
        <v>0</v>
      </c>
    </row>
    <row r="2179" spans="2:12">
      <c r="B2179" s="1" t="str">
        <f>IF($C2179&lt;&gt;"",MATCH($C2179,collection,0),"")</f>
        <v/>
      </c>
      <c r="F2179" s="1">
        <f t="shared" si="165"/>
        <v>0</v>
      </c>
      <c r="G2179" s="1">
        <f t="shared" si="167"/>
        <v>0</v>
      </c>
      <c r="H2179" s="4"/>
      <c r="I2179" s="2">
        <f t="shared" si="168"/>
        <v>0</v>
      </c>
      <c r="K2179" s="5">
        <f t="shared" ca="1" si="169"/>
        <v>0</v>
      </c>
      <c r="L2179" s="1">
        <f t="shared" si="166"/>
        <v>0</v>
      </c>
    </row>
    <row r="2180" spans="2:12">
      <c r="B2180" s="1" t="str">
        <f>IF($C2180&lt;&gt;"",MATCH($C2180,collection,0),"")</f>
        <v/>
      </c>
      <c r="F2180" s="1">
        <f t="shared" ref="F2180:F2243" si="170">D2180*3000</f>
        <v>0</v>
      </c>
      <c r="G2180" s="1">
        <f t="shared" si="167"/>
        <v>0</v>
      </c>
      <c r="H2180" s="4"/>
      <c r="I2180" s="2">
        <f t="shared" si="168"/>
        <v>0</v>
      </c>
      <c r="K2180" s="5">
        <f t="shared" ca="1" si="169"/>
        <v>0</v>
      </c>
      <c r="L2180" s="1">
        <f t="shared" ref="L2180:L2243" si="171">SUMIFS(G$4:G$5000,I$4:I$5000,"مستحق",C$4:C$5000,C2180)</f>
        <v>0</v>
      </c>
    </row>
    <row r="2181" spans="2:12">
      <c r="B2181" s="1" t="str">
        <f>IF($C2181&lt;&gt;"",MATCH($C2181,collection,0),"")</f>
        <v/>
      </c>
      <c r="F2181" s="1">
        <f t="shared" si="170"/>
        <v>0</v>
      </c>
      <c r="G2181" s="1">
        <f t="shared" ref="G2181:G2244" si="172">F2181/12</f>
        <v>0</v>
      </c>
      <c r="H2181" s="4"/>
      <c r="I2181" s="2">
        <f t="shared" ref="I2181:I2244" si="173">IF((OR(J2181="لم يتم السداد",J2181="متعثر")),"مستحق",(IF(J2181="تم السداد","تم السداد",0)))</f>
        <v>0</v>
      </c>
      <c r="K2181" s="5">
        <f t="shared" ref="K2181:K2244" ca="1" si="174">IF(F2181&gt;0,MONTH(TODAY()-H2181),0)</f>
        <v>0</v>
      </c>
      <c r="L2181" s="1">
        <f t="shared" si="171"/>
        <v>0</v>
      </c>
    </row>
    <row r="2182" spans="2:12">
      <c r="B2182" s="1" t="str">
        <f>IF($C2182&lt;&gt;"",MATCH($C2182,collection,0),"")</f>
        <v/>
      </c>
      <c r="F2182" s="1">
        <f t="shared" si="170"/>
        <v>0</v>
      </c>
      <c r="G2182" s="1">
        <f t="shared" si="172"/>
        <v>0</v>
      </c>
      <c r="H2182" s="4"/>
      <c r="I2182" s="2">
        <f t="shared" si="173"/>
        <v>0</v>
      </c>
      <c r="K2182" s="5">
        <f t="shared" ca="1" si="174"/>
        <v>0</v>
      </c>
      <c r="L2182" s="1">
        <f t="shared" si="171"/>
        <v>0</v>
      </c>
    </row>
    <row r="2183" spans="2:12">
      <c r="B2183" s="1" t="str">
        <f>IF($C2183&lt;&gt;"",MATCH($C2183,collection,0),"")</f>
        <v/>
      </c>
      <c r="F2183" s="1">
        <f t="shared" si="170"/>
        <v>0</v>
      </c>
      <c r="G2183" s="1">
        <f t="shared" si="172"/>
        <v>0</v>
      </c>
      <c r="H2183" s="4"/>
      <c r="I2183" s="2">
        <f t="shared" si="173"/>
        <v>0</v>
      </c>
      <c r="K2183" s="5">
        <f t="shared" ca="1" si="174"/>
        <v>0</v>
      </c>
      <c r="L2183" s="1">
        <f t="shared" si="171"/>
        <v>0</v>
      </c>
    </row>
    <row r="2184" spans="2:12">
      <c r="B2184" s="1" t="str">
        <f>IF($C2184&lt;&gt;"",MATCH($C2184,collection,0),"")</f>
        <v/>
      </c>
      <c r="F2184" s="1">
        <f t="shared" si="170"/>
        <v>0</v>
      </c>
      <c r="G2184" s="1">
        <f t="shared" si="172"/>
        <v>0</v>
      </c>
      <c r="H2184" s="4"/>
      <c r="I2184" s="2">
        <f t="shared" si="173"/>
        <v>0</v>
      </c>
      <c r="K2184" s="5">
        <f t="shared" ca="1" si="174"/>
        <v>0</v>
      </c>
      <c r="L2184" s="1">
        <f t="shared" si="171"/>
        <v>0</v>
      </c>
    </row>
    <row r="2185" spans="2:12">
      <c r="B2185" s="1" t="str">
        <f>IF($C2185&lt;&gt;"",MATCH($C2185,collection,0),"")</f>
        <v/>
      </c>
      <c r="F2185" s="1">
        <f t="shared" si="170"/>
        <v>0</v>
      </c>
      <c r="G2185" s="1">
        <f t="shared" si="172"/>
        <v>0</v>
      </c>
      <c r="H2185" s="4"/>
      <c r="I2185" s="2">
        <f t="shared" si="173"/>
        <v>0</v>
      </c>
      <c r="K2185" s="5">
        <f t="shared" ca="1" si="174"/>
        <v>0</v>
      </c>
      <c r="L2185" s="1">
        <f t="shared" si="171"/>
        <v>0</v>
      </c>
    </row>
    <row r="2186" spans="2:12">
      <c r="B2186" s="1" t="str">
        <f>IF($C2186&lt;&gt;"",MATCH($C2186,collection,0),"")</f>
        <v/>
      </c>
      <c r="F2186" s="1">
        <f t="shared" si="170"/>
        <v>0</v>
      </c>
      <c r="G2186" s="1">
        <f t="shared" si="172"/>
        <v>0</v>
      </c>
      <c r="H2186" s="4"/>
      <c r="I2186" s="2">
        <f t="shared" si="173"/>
        <v>0</v>
      </c>
      <c r="K2186" s="5">
        <f t="shared" ca="1" si="174"/>
        <v>0</v>
      </c>
      <c r="L2186" s="1">
        <f t="shared" si="171"/>
        <v>0</v>
      </c>
    </row>
    <row r="2187" spans="2:12">
      <c r="B2187" s="1" t="str">
        <f>IF($C2187&lt;&gt;"",MATCH($C2187,collection,0),"")</f>
        <v/>
      </c>
      <c r="F2187" s="1">
        <f t="shared" si="170"/>
        <v>0</v>
      </c>
      <c r="G2187" s="1">
        <f t="shared" si="172"/>
        <v>0</v>
      </c>
      <c r="H2187" s="4"/>
      <c r="I2187" s="2">
        <f t="shared" si="173"/>
        <v>0</v>
      </c>
      <c r="K2187" s="5">
        <f t="shared" ca="1" si="174"/>
        <v>0</v>
      </c>
      <c r="L2187" s="1">
        <f t="shared" si="171"/>
        <v>0</v>
      </c>
    </row>
    <row r="2188" spans="2:12">
      <c r="B2188" s="1" t="str">
        <f>IF($C2188&lt;&gt;"",MATCH($C2188,collection,0),"")</f>
        <v/>
      </c>
      <c r="F2188" s="1">
        <f t="shared" si="170"/>
        <v>0</v>
      </c>
      <c r="G2188" s="1">
        <f t="shared" si="172"/>
        <v>0</v>
      </c>
      <c r="H2188" s="4"/>
      <c r="I2188" s="2">
        <f t="shared" si="173"/>
        <v>0</v>
      </c>
      <c r="K2188" s="5">
        <f t="shared" ca="1" si="174"/>
        <v>0</v>
      </c>
      <c r="L2188" s="1">
        <f t="shared" si="171"/>
        <v>0</v>
      </c>
    </row>
    <row r="2189" spans="2:12">
      <c r="B2189" s="1" t="str">
        <f>IF($C2189&lt;&gt;"",MATCH($C2189,collection,0),"")</f>
        <v/>
      </c>
      <c r="F2189" s="1">
        <f t="shared" si="170"/>
        <v>0</v>
      </c>
      <c r="G2189" s="1">
        <f t="shared" si="172"/>
        <v>0</v>
      </c>
      <c r="H2189" s="4"/>
      <c r="I2189" s="2">
        <f t="shared" si="173"/>
        <v>0</v>
      </c>
      <c r="K2189" s="5">
        <f t="shared" ca="1" si="174"/>
        <v>0</v>
      </c>
      <c r="L2189" s="1">
        <f t="shared" si="171"/>
        <v>0</v>
      </c>
    </row>
    <row r="2190" spans="2:12">
      <c r="B2190" s="1" t="str">
        <f>IF($C2190&lt;&gt;"",MATCH($C2190,collection,0),"")</f>
        <v/>
      </c>
      <c r="F2190" s="1">
        <f t="shared" si="170"/>
        <v>0</v>
      </c>
      <c r="G2190" s="1">
        <f t="shared" si="172"/>
        <v>0</v>
      </c>
      <c r="H2190" s="4"/>
      <c r="I2190" s="2">
        <f t="shared" si="173"/>
        <v>0</v>
      </c>
      <c r="K2190" s="5">
        <f t="shared" ca="1" si="174"/>
        <v>0</v>
      </c>
      <c r="L2190" s="1">
        <f t="shared" si="171"/>
        <v>0</v>
      </c>
    </row>
    <row r="2191" spans="2:12">
      <c r="B2191" s="1" t="str">
        <f>IF($C2191&lt;&gt;"",MATCH($C2191,collection,0),"")</f>
        <v/>
      </c>
      <c r="F2191" s="1">
        <f t="shared" si="170"/>
        <v>0</v>
      </c>
      <c r="G2191" s="1">
        <f t="shared" si="172"/>
        <v>0</v>
      </c>
      <c r="H2191" s="4"/>
      <c r="I2191" s="2">
        <f t="shared" si="173"/>
        <v>0</v>
      </c>
      <c r="K2191" s="5">
        <f t="shared" ca="1" si="174"/>
        <v>0</v>
      </c>
      <c r="L2191" s="1">
        <f t="shared" si="171"/>
        <v>0</v>
      </c>
    </row>
    <row r="2192" spans="2:12">
      <c r="B2192" s="1" t="str">
        <f>IF($C2192&lt;&gt;"",MATCH($C2192,collection,0),"")</f>
        <v/>
      </c>
      <c r="F2192" s="1">
        <f t="shared" si="170"/>
        <v>0</v>
      </c>
      <c r="G2192" s="1">
        <f t="shared" si="172"/>
        <v>0</v>
      </c>
      <c r="H2192" s="4"/>
      <c r="I2192" s="2">
        <f t="shared" si="173"/>
        <v>0</v>
      </c>
      <c r="K2192" s="5">
        <f t="shared" ca="1" si="174"/>
        <v>0</v>
      </c>
      <c r="L2192" s="1">
        <f t="shared" si="171"/>
        <v>0</v>
      </c>
    </row>
    <row r="2193" spans="2:12">
      <c r="B2193" s="1" t="str">
        <f>IF($C2193&lt;&gt;"",MATCH($C2193,collection,0),"")</f>
        <v/>
      </c>
      <c r="F2193" s="1">
        <f t="shared" si="170"/>
        <v>0</v>
      </c>
      <c r="G2193" s="1">
        <f t="shared" si="172"/>
        <v>0</v>
      </c>
      <c r="H2193" s="4"/>
      <c r="I2193" s="2">
        <f t="shared" si="173"/>
        <v>0</v>
      </c>
      <c r="K2193" s="5">
        <f t="shared" ca="1" si="174"/>
        <v>0</v>
      </c>
      <c r="L2193" s="1">
        <f t="shared" si="171"/>
        <v>0</v>
      </c>
    </row>
    <row r="2194" spans="2:12">
      <c r="B2194" s="1" t="str">
        <f>IF($C2194&lt;&gt;"",MATCH($C2194,collection,0),"")</f>
        <v/>
      </c>
      <c r="F2194" s="1">
        <f t="shared" si="170"/>
        <v>0</v>
      </c>
      <c r="G2194" s="1">
        <f t="shared" si="172"/>
        <v>0</v>
      </c>
      <c r="H2194" s="4"/>
      <c r="I2194" s="2">
        <f t="shared" si="173"/>
        <v>0</v>
      </c>
      <c r="K2194" s="5">
        <f t="shared" ca="1" si="174"/>
        <v>0</v>
      </c>
      <c r="L2194" s="1">
        <f t="shared" si="171"/>
        <v>0</v>
      </c>
    </row>
    <row r="2195" spans="2:12">
      <c r="B2195" s="1" t="str">
        <f>IF($C2195&lt;&gt;"",MATCH($C2195,collection,0),"")</f>
        <v/>
      </c>
      <c r="F2195" s="1">
        <f t="shared" si="170"/>
        <v>0</v>
      </c>
      <c r="G2195" s="1">
        <f t="shared" si="172"/>
        <v>0</v>
      </c>
      <c r="H2195" s="4"/>
      <c r="I2195" s="2">
        <f t="shared" si="173"/>
        <v>0</v>
      </c>
      <c r="K2195" s="5">
        <f t="shared" ca="1" si="174"/>
        <v>0</v>
      </c>
      <c r="L2195" s="1">
        <f t="shared" si="171"/>
        <v>0</v>
      </c>
    </row>
    <row r="2196" spans="2:12">
      <c r="B2196" s="1" t="str">
        <f>IF($C2196&lt;&gt;"",MATCH($C2196,collection,0),"")</f>
        <v/>
      </c>
      <c r="F2196" s="1">
        <f t="shared" si="170"/>
        <v>0</v>
      </c>
      <c r="G2196" s="1">
        <f t="shared" si="172"/>
        <v>0</v>
      </c>
      <c r="H2196" s="4"/>
      <c r="I2196" s="2">
        <f t="shared" si="173"/>
        <v>0</v>
      </c>
      <c r="K2196" s="5">
        <f t="shared" ca="1" si="174"/>
        <v>0</v>
      </c>
      <c r="L2196" s="1">
        <f t="shared" si="171"/>
        <v>0</v>
      </c>
    </row>
    <row r="2197" spans="2:12">
      <c r="B2197" s="1" t="str">
        <f>IF($C2197&lt;&gt;"",MATCH($C2197,collection,0),"")</f>
        <v/>
      </c>
      <c r="F2197" s="1">
        <f t="shared" si="170"/>
        <v>0</v>
      </c>
      <c r="G2197" s="1">
        <f t="shared" si="172"/>
        <v>0</v>
      </c>
      <c r="H2197" s="4"/>
      <c r="I2197" s="2">
        <f t="shared" si="173"/>
        <v>0</v>
      </c>
      <c r="K2197" s="5">
        <f t="shared" ca="1" si="174"/>
        <v>0</v>
      </c>
      <c r="L2197" s="1">
        <f t="shared" si="171"/>
        <v>0</v>
      </c>
    </row>
    <row r="2198" spans="2:12">
      <c r="B2198" s="1" t="str">
        <f>IF($C2198&lt;&gt;"",MATCH($C2198,collection,0),"")</f>
        <v/>
      </c>
      <c r="F2198" s="1">
        <f t="shared" si="170"/>
        <v>0</v>
      </c>
      <c r="G2198" s="1">
        <f t="shared" si="172"/>
        <v>0</v>
      </c>
      <c r="H2198" s="4"/>
      <c r="I2198" s="2">
        <f t="shared" si="173"/>
        <v>0</v>
      </c>
      <c r="K2198" s="5">
        <f t="shared" ca="1" si="174"/>
        <v>0</v>
      </c>
      <c r="L2198" s="1">
        <f t="shared" si="171"/>
        <v>0</v>
      </c>
    </row>
    <row r="2199" spans="2:12">
      <c r="B2199" s="1" t="str">
        <f>IF($C2199&lt;&gt;"",MATCH($C2199,collection,0),"")</f>
        <v/>
      </c>
      <c r="F2199" s="1">
        <f t="shared" si="170"/>
        <v>0</v>
      </c>
      <c r="G2199" s="1">
        <f t="shared" si="172"/>
        <v>0</v>
      </c>
      <c r="H2199" s="4"/>
      <c r="I2199" s="2">
        <f t="shared" si="173"/>
        <v>0</v>
      </c>
      <c r="K2199" s="5">
        <f t="shared" ca="1" si="174"/>
        <v>0</v>
      </c>
      <c r="L2199" s="1">
        <f t="shared" si="171"/>
        <v>0</v>
      </c>
    </row>
    <row r="2200" spans="2:12">
      <c r="B2200" s="1" t="str">
        <f>IF($C2200&lt;&gt;"",MATCH($C2200,collection,0),"")</f>
        <v/>
      </c>
      <c r="F2200" s="1">
        <f t="shared" si="170"/>
        <v>0</v>
      </c>
      <c r="G2200" s="1">
        <f t="shared" si="172"/>
        <v>0</v>
      </c>
      <c r="H2200" s="4"/>
      <c r="I2200" s="2">
        <f t="shared" si="173"/>
        <v>0</v>
      </c>
      <c r="K2200" s="5">
        <f t="shared" ca="1" si="174"/>
        <v>0</v>
      </c>
      <c r="L2200" s="1">
        <f t="shared" si="171"/>
        <v>0</v>
      </c>
    </row>
    <row r="2201" spans="2:12">
      <c r="B2201" s="1" t="str">
        <f>IF($C2201&lt;&gt;"",MATCH($C2201,collection,0),"")</f>
        <v/>
      </c>
      <c r="F2201" s="1">
        <f t="shared" si="170"/>
        <v>0</v>
      </c>
      <c r="G2201" s="1">
        <f t="shared" si="172"/>
        <v>0</v>
      </c>
      <c r="H2201" s="4"/>
      <c r="I2201" s="2">
        <f t="shared" si="173"/>
        <v>0</v>
      </c>
      <c r="K2201" s="5">
        <f t="shared" ca="1" si="174"/>
        <v>0</v>
      </c>
      <c r="L2201" s="1">
        <f t="shared" si="171"/>
        <v>0</v>
      </c>
    </row>
    <row r="2202" spans="2:12">
      <c r="B2202" s="1" t="str">
        <f>IF($C2202&lt;&gt;"",MATCH($C2202,collection,0),"")</f>
        <v/>
      </c>
      <c r="F2202" s="1">
        <f t="shared" si="170"/>
        <v>0</v>
      </c>
      <c r="G2202" s="1">
        <f t="shared" si="172"/>
        <v>0</v>
      </c>
      <c r="H2202" s="4"/>
      <c r="I2202" s="2">
        <f t="shared" si="173"/>
        <v>0</v>
      </c>
      <c r="K2202" s="5">
        <f t="shared" ca="1" si="174"/>
        <v>0</v>
      </c>
      <c r="L2202" s="1">
        <f t="shared" si="171"/>
        <v>0</v>
      </c>
    </row>
    <row r="2203" spans="2:12">
      <c r="B2203" s="1" t="str">
        <f>IF($C2203&lt;&gt;"",MATCH($C2203,collection,0),"")</f>
        <v/>
      </c>
      <c r="F2203" s="1">
        <f t="shared" si="170"/>
        <v>0</v>
      </c>
      <c r="G2203" s="1">
        <f t="shared" si="172"/>
        <v>0</v>
      </c>
      <c r="H2203" s="4"/>
      <c r="I2203" s="2">
        <f t="shared" si="173"/>
        <v>0</v>
      </c>
      <c r="K2203" s="5">
        <f t="shared" ca="1" si="174"/>
        <v>0</v>
      </c>
      <c r="L2203" s="1">
        <f t="shared" si="171"/>
        <v>0</v>
      </c>
    </row>
    <row r="2204" spans="2:12">
      <c r="B2204" s="1" t="str">
        <f>IF($C2204&lt;&gt;"",MATCH($C2204,collection,0),"")</f>
        <v/>
      </c>
      <c r="F2204" s="1">
        <f t="shared" si="170"/>
        <v>0</v>
      </c>
      <c r="G2204" s="1">
        <f t="shared" si="172"/>
        <v>0</v>
      </c>
      <c r="H2204" s="4"/>
      <c r="I2204" s="2">
        <f t="shared" si="173"/>
        <v>0</v>
      </c>
      <c r="K2204" s="5">
        <f t="shared" ca="1" si="174"/>
        <v>0</v>
      </c>
      <c r="L2204" s="1">
        <f t="shared" si="171"/>
        <v>0</v>
      </c>
    </row>
    <row r="2205" spans="2:12">
      <c r="B2205" s="1" t="str">
        <f>IF($C2205&lt;&gt;"",MATCH($C2205,collection,0),"")</f>
        <v/>
      </c>
      <c r="F2205" s="1">
        <f t="shared" si="170"/>
        <v>0</v>
      </c>
      <c r="G2205" s="1">
        <f t="shared" si="172"/>
        <v>0</v>
      </c>
      <c r="H2205" s="4"/>
      <c r="I2205" s="2">
        <f t="shared" si="173"/>
        <v>0</v>
      </c>
      <c r="K2205" s="5">
        <f t="shared" ca="1" si="174"/>
        <v>0</v>
      </c>
      <c r="L2205" s="1">
        <f t="shared" si="171"/>
        <v>0</v>
      </c>
    </row>
    <row r="2206" spans="2:12">
      <c r="B2206" s="1" t="str">
        <f>IF($C2206&lt;&gt;"",MATCH($C2206,collection,0),"")</f>
        <v/>
      </c>
      <c r="F2206" s="1">
        <f t="shared" si="170"/>
        <v>0</v>
      </c>
      <c r="G2206" s="1">
        <f t="shared" si="172"/>
        <v>0</v>
      </c>
      <c r="H2206" s="4"/>
      <c r="I2206" s="2">
        <f t="shared" si="173"/>
        <v>0</v>
      </c>
      <c r="K2206" s="5">
        <f t="shared" ca="1" si="174"/>
        <v>0</v>
      </c>
      <c r="L2206" s="1">
        <f t="shared" si="171"/>
        <v>0</v>
      </c>
    </row>
    <row r="2207" spans="2:12">
      <c r="B2207" s="1" t="str">
        <f>IF($C2207&lt;&gt;"",MATCH($C2207,collection,0),"")</f>
        <v/>
      </c>
      <c r="F2207" s="1">
        <f t="shared" si="170"/>
        <v>0</v>
      </c>
      <c r="G2207" s="1">
        <f t="shared" si="172"/>
        <v>0</v>
      </c>
      <c r="H2207" s="4"/>
      <c r="I2207" s="2">
        <f t="shared" si="173"/>
        <v>0</v>
      </c>
      <c r="K2207" s="5">
        <f t="shared" ca="1" si="174"/>
        <v>0</v>
      </c>
      <c r="L2207" s="1">
        <f t="shared" si="171"/>
        <v>0</v>
      </c>
    </row>
    <row r="2208" spans="2:12">
      <c r="B2208" s="1" t="str">
        <f>IF($C2208&lt;&gt;"",MATCH($C2208,collection,0),"")</f>
        <v/>
      </c>
      <c r="F2208" s="1">
        <f t="shared" si="170"/>
        <v>0</v>
      </c>
      <c r="G2208" s="1">
        <f t="shared" si="172"/>
        <v>0</v>
      </c>
      <c r="H2208" s="4"/>
      <c r="I2208" s="2">
        <f t="shared" si="173"/>
        <v>0</v>
      </c>
      <c r="K2208" s="5">
        <f t="shared" ca="1" si="174"/>
        <v>0</v>
      </c>
      <c r="L2208" s="1">
        <f t="shared" si="171"/>
        <v>0</v>
      </c>
    </row>
    <row r="2209" spans="2:12">
      <c r="B2209" s="1" t="str">
        <f>IF($C2209&lt;&gt;"",MATCH($C2209,collection,0),"")</f>
        <v/>
      </c>
      <c r="F2209" s="1">
        <f t="shared" si="170"/>
        <v>0</v>
      </c>
      <c r="G2209" s="1">
        <f t="shared" si="172"/>
        <v>0</v>
      </c>
      <c r="H2209" s="4"/>
      <c r="I2209" s="2">
        <f t="shared" si="173"/>
        <v>0</v>
      </c>
      <c r="K2209" s="5">
        <f t="shared" ca="1" si="174"/>
        <v>0</v>
      </c>
      <c r="L2209" s="1">
        <f t="shared" si="171"/>
        <v>0</v>
      </c>
    </row>
    <row r="2210" spans="2:12">
      <c r="B2210" s="1" t="str">
        <f>IF($C2210&lt;&gt;"",MATCH($C2210,collection,0),"")</f>
        <v/>
      </c>
      <c r="F2210" s="1">
        <f t="shared" si="170"/>
        <v>0</v>
      </c>
      <c r="G2210" s="1">
        <f t="shared" si="172"/>
        <v>0</v>
      </c>
      <c r="H2210" s="4"/>
      <c r="I2210" s="2">
        <f t="shared" si="173"/>
        <v>0</v>
      </c>
      <c r="K2210" s="5">
        <f t="shared" ca="1" si="174"/>
        <v>0</v>
      </c>
      <c r="L2210" s="1">
        <f t="shared" si="171"/>
        <v>0</v>
      </c>
    </row>
    <row r="2211" spans="2:12">
      <c r="B2211" s="1" t="str">
        <f>IF($C2211&lt;&gt;"",MATCH($C2211,collection,0),"")</f>
        <v/>
      </c>
      <c r="F2211" s="1">
        <f t="shared" si="170"/>
        <v>0</v>
      </c>
      <c r="G2211" s="1">
        <f t="shared" si="172"/>
        <v>0</v>
      </c>
      <c r="H2211" s="4"/>
      <c r="I2211" s="2">
        <f t="shared" si="173"/>
        <v>0</v>
      </c>
      <c r="K2211" s="5">
        <f t="shared" ca="1" si="174"/>
        <v>0</v>
      </c>
      <c r="L2211" s="1">
        <f t="shared" si="171"/>
        <v>0</v>
      </c>
    </row>
    <row r="2212" spans="2:12">
      <c r="B2212" s="1" t="str">
        <f>IF($C2212&lt;&gt;"",MATCH($C2212,collection,0),"")</f>
        <v/>
      </c>
      <c r="F2212" s="1">
        <f t="shared" si="170"/>
        <v>0</v>
      </c>
      <c r="G2212" s="1">
        <f t="shared" si="172"/>
        <v>0</v>
      </c>
      <c r="H2212" s="4"/>
      <c r="I2212" s="2">
        <f t="shared" si="173"/>
        <v>0</v>
      </c>
      <c r="K2212" s="5">
        <f t="shared" ca="1" si="174"/>
        <v>0</v>
      </c>
      <c r="L2212" s="1">
        <f t="shared" si="171"/>
        <v>0</v>
      </c>
    </row>
    <row r="2213" spans="2:12">
      <c r="B2213" s="1" t="str">
        <f>IF($C2213&lt;&gt;"",MATCH($C2213,collection,0),"")</f>
        <v/>
      </c>
      <c r="F2213" s="1">
        <f t="shared" si="170"/>
        <v>0</v>
      </c>
      <c r="G2213" s="1">
        <f t="shared" si="172"/>
        <v>0</v>
      </c>
      <c r="H2213" s="4"/>
      <c r="I2213" s="2">
        <f t="shared" si="173"/>
        <v>0</v>
      </c>
      <c r="K2213" s="5">
        <f t="shared" ca="1" si="174"/>
        <v>0</v>
      </c>
      <c r="L2213" s="1">
        <f t="shared" si="171"/>
        <v>0</v>
      </c>
    </row>
    <row r="2214" spans="2:12">
      <c r="B2214" s="1" t="str">
        <f>IF($C2214&lt;&gt;"",MATCH($C2214,collection,0),"")</f>
        <v/>
      </c>
      <c r="F2214" s="1">
        <f t="shared" si="170"/>
        <v>0</v>
      </c>
      <c r="G2214" s="1">
        <f t="shared" si="172"/>
        <v>0</v>
      </c>
      <c r="H2214" s="4"/>
      <c r="I2214" s="2">
        <f t="shared" si="173"/>
        <v>0</v>
      </c>
      <c r="K2214" s="5">
        <f t="shared" ca="1" si="174"/>
        <v>0</v>
      </c>
      <c r="L2214" s="1">
        <f t="shared" si="171"/>
        <v>0</v>
      </c>
    </row>
    <row r="2215" spans="2:12">
      <c r="B2215" s="1" t="str">
        <f>IF($C2215&lt;&gt;"",MATCH($C2215,collection,0),"")</f>
        <v/>
      </c>
      <c r="F2215" s="1">
        <f t="shared" si="170"/>
        <v>0</v>
      </c>
      <c r="G2215" s="1">
        <f t="shared" si="172"/>
        <v>0</v>
      </c>
      <c r="H2215" s="4"/>
      <c r="I2215" s="2">
        <f t="shared" si="173"/>
        <v>0</v>
      </c>
      <c r="K2215" s="5">
        <f t="shared" ca="1" si="174"/>
        <v>0</v>
      </c>
      <c r="L2215" s="1">
        <f t="shared" si="171"/>
        <v>0</v>
      </c>
    </row>
    <row r="2216" spans="2:12">
      <c r="B2216" s="1" t="str">
        <f>IF($C2216&lt;&gt;"",MATCH($C2216,collection,0),"")</f>
        <v/>
      </c>
      <c r="F2216" s="1">
        <f t="shared" si="170"/>
        <v>0</v>
      </c>
      <c r="G2216" s="1">
        <f t="shared" si="172"/>
        <v>0</v>
      </c>
      <c r="H2216" s="4"/>
      <c r="I2216" s="2">
        <f t="shared" si="173"/>
        <v>0</v>
      </c>
      <c r="K2216" s="5">
        <f t="shared" ca="1" si="174"/>
        <v>0</v>
      </c>
      <c r="L2216" s="1">
        <f t="shared" si="171"/>
        <v>0</v>
      </c>
    </row>
    <row r="2217" spans="2:12">
      <c r="B2217" s="1" t="str">
        <f>IF($C2217&lt;&gt;"",MATCH($C2217,collection,0),"")</f>
        <v/>
      </c>
      <c r="F2217" s="1">
        <f t="shared" si="170"/>
        <v>0</v>
      </c>
      <c r="G2217" s="1">
        <f t="shared" si="172"/>
        <v>0</v>
      </c>
      <c r="H2217" s="4"/>
      <c r="I2217" s="2">
        <f t="shared" si="173"/>
        <v>0</v>
      </c>
      <c r="K2217" s="5">
        <f t="shared" ca="1" si="174"/>
        <v>0</v>
      </c>
      <c r="L2217" s="1">
        <f t="shared" si="171"/>
        <v>0</v>
      </c>
    </row>
    <row r="2218" spans="2:12">
      <c r="B2218" s="1" t="str">
        <f>IF($C2218&lt;&gt;"",MATCH($C2218,collection,0),"")</f>
        <v/>
      </c>
      <c r="F2218" s="1">
        <f t="shared" si="170"/>
        <v>0</v>
      </c>
      <c r="G2218" s="1">
        <f t="shared" si="172"/>
        <v>0</v>
      </c>
      <c r="H2218" s="4"/>
      <c r="I2218" s="2">
        <f t="shared" si="173"/>
        <v>0</v>
      </c>
      <c r="K2218" s="5">
        <f t="shared" ca="1" si="174"/>
        <v>0</v>
      </c>
      <c r="L2218" s="1">
        <f t="shared" si="171"/>
        <v>0</v>
      </c>
    </row>
    <row r="2219" spans="2:12">
      <c r="B2219" s="1" t="str">
        <f>IF($C2219&lt;&gt;"",MATCH($C2219,collection,0),"")</f>
        <v/>
      </c>
      <c r="F2219" s="1">
        <f t="shared" si="170"/>
        <v>0</v>
      </c>
      <c r="G2219" s="1">
        <f t="shared" si="172"/>
        <v>0</v>
      </c>
      <c r="H2219" s="4"/>
      <c r="I2219" s="2">
        <f t="shared" si="173"/>
        <v>0</v>
      </c>
      <c r="K2219" s="5">
        <f t="shared" ca="1" si="174"/>
        <v>0</v>
      </c>
      <c r="L2219" s="1">
        <f t="shared" si="171"/>
        <v>0</v>
      </c>
    </row>
    <row r="2220" spans="2:12">
      <c r="B2220" s="1" t="str">
        <f>IF($C2220&lt;&gt;"",MATCH($C2220,collection,0),"")</f>
        <v/>
      </c>
      <c r="F2220" s="1">
        <f t="shared" si="170"/>
        <v>0</v>
      </c>
      <c r="G2220" s="1">
        <f t="shared" si="172"/>
        <v>0</v>
      </c>
      <c r="H2220" s="4"/>
      <c r="I2220" s="2">
        <f t="shared" si="173"/>
        <v>0</v>
      </c>
      <c r="K2220" s="5">
        <f t="shared" ca="1" si="174"/>
        <v>0</v>
      </c>
      <c r="L2220" s="1">
        <f t="shared" si="171"/>
        <v>0</v>
      </c>
    </row>
    <row r="2221" spans="2:12">
      <c r="B2221" s="1" t="str">
        <f>IF($C2221&lt;&gt;"",MATCH($C2221,collection,0),"")</f>
        <v/>
      </c>
      <c r="F2221" s="1">
        <f t="shared" si="170"/>
        <v>0</v>
      </c>
      <c r="G2221" s="1">
        <f t="shared" si="172"/>
        <v>0</v>
      </c>
      <c r="H2221" s="4"/>
      <c r="I2221" s="2">
        <f t="shared" si="173"/>
        <v>0</v>
      </c>
      <c r="K2221" s="5">
        <f t="shared" ca="1" si="174"/>
        <v>0</v>
      </c>
      <c r="L2221" s="1">
        <f t="shared" si="171"/>
        <v>0</v>
      </c>
    </row>
    <row r="2222" spans="2:12">
      <c r="B2222" s="1" t="str">
        <f>IF($C2222&lt;&gt;"",MATCH($C2222,collection,0),"")</f>
        <v/>
      </c>
      <c r="F2222" s="1">
        <f t="shared" si="170"/>
        <v>0</v>
      </c>
      <c r="G2222" s="1">
        <f t="shared" si="172"/>
        <v>0</v>
      </c>
      <c r="H2222" s="4"/>
      <c r="I2222" s="2">
        <f t="shared" si="173"/>
        <v>0</v>
      </c>
      <c r="K2222" s="5">
        <f t="shared" ca="1" si="174"/>
        <v>0</v>
      </c>
      <c r="L2222" s="1">
        <f t="shared" si="171"/>
        <v>0</v>
      </c>
    </row>
    <row r="2223" spans="2:12">
      <c r="B2223" s="1" t="str">
        <f>IF($C2223&lt;&gt;"",MATCH($C2223,collection,0),"")</f>
        <v/>
      </c>
      <c r="F2223" s="1">
        <f t="shared" si="170"/>
        <v>0</v>
      </c>
      <c r="G2223" s="1">
        <f t="shared" si="172"/>
        <v>0</v>
      </c>
      <c r="H2223" s="4"/>
      <c r="I2223" s="2">
        <f t="shared" si="173"/>
        <v>0</v>
      </c>
      <c r="K2223" s="5">
        <f t="shared" ca="1" si="174"/>
        <v>0</v>
      </c>
      <c r="L2223" s="1">
        <f t="shared" si="171"/>
        <v>0</v>
      </c>
    </row>
    <row r="2224" spans="2:12">
      <c r="B2224" s="1" t="str">
        <f>IF($C2224&lt;&gt;"",MATCH($C2224,collection,0),"")</f>
        <v/>
      </c>
      <c r="F2224" s="1">
        <f t="shared" si="170"/>
        <v>0</v>
      </c>
      <c r="G2224" s="1">
        <f t="shared" si="172"/>
        <v>0</v>
      </c>
      <c r="H2224" s="4"/>
      <c r="I2224" s="2">
        <f t="shared" si="173"/>
        <v>0</v>
      </c>
      <c r="K2224" s="5">
        <f t="shared" ca="1" si="174"/>
        <v>0</v>
      </c>
      <c r="L2224" s="1">
        <f t="shared" si="171"/>
        <v>0</v>
      </c>
    </row>
    <row r="2225" spans="2:12">
      <c r="B2225" s="1" t="str">
        <f>IF($C2225&lt;&gt;"",MATCH($C2225,collection,0),"")</f>
        <v/>
      </c>
      <c r="F2225" s="1">
        <f t="shared" si="170"/>
        <v>0</v>
      </c>
      <c r="G2225" s="1">
        <f t="shared" si="172"/>
        <v>0</v>
      </c>
      <c r="H2225" s="4"/>
      <c r="I2225" s="2">
        <f t="shared" si="173"/>
        <v>0</v>
      </c>
      <c r="K2225" s="5">
        <f t="shared" ca="1" si="174"/>
        <v>0</v>
      </c>
      <c r="L2225" s="1">
        <f t="shared" si="171"/>
        <v>0</v>
      </c>
    </row>
    <row r="2226" spans="2:12">
      <c r="B2226" s="1" t="str">
        <f>IF($C2226&lt;&gt;"",MATCH($C2226,collection,0),"")</f>
        <v/>
      </c>
      <c r="F2226" s="1">
        <f t="shared" si="170"/>
        <v>0</v>
      </c>
      <c r="G2226" s="1">
        <f t="shared" si="172"/>
        <v>0</v>
      </c>
      <c r="H2226" s="4"/>
      <c r="I2226" s="2">
        <f t="shared" si="173"/>
        <v>0</v>
      </c>
      <c r="K2226" s="5">
        <f t="shared" ca="1" si="174"/>
        <v>0</v>
      </c>
      <c r="L2226" s="1">
        <f t="shared" si="171"/>
        <v>0</v>
      </c>
    </row>
    <row r="2227" spans="2:12">
      <c r="B2227" s="1" t="str">
        <f>IF($C2227&lt;&gt;"",MATCH($C2227,collection,0),"")</f>
        <v/>
      </c>
      <c r="F2227" s="1">
        <f t="shared" si="170"/>
        <v>0</v>
      </c>
      <c r="G2227" s="1">
        <f t="shared" si="172"/>
        <v>0</v>
      </c>
      <c r="H2227" s="4"/>
      <c r="I2227" s="2">
        <f t="shared" si="173"/>
        <v>0</v>
      </c>
      <c r="K2227" s="5">
        <f t="shared" ca="1" si="174"/>
        <v>0</v>
      </c>
      <c r="L2227" s="1">
        <f t="shared" si="171"/>
        <v>0</v>
      </c>
    </row>
    <row r="2228" spans="2:12">
      <c r="B2228" s="1" t="str">
        <f>IF($C2228&lt;&gt;"",MATCH($C2228,collection,0),"")</f>
        <v/>
      </c>
      <c r="F2228" s="1">
        <f t="shared" si="170"/>
        <v>0</v>
      </c>
      <c r="G2228" s="1">
        <f t="shared" si="172"/>
        <v>0</v>
      </c>
      <c r="H2228" s="4"/>
      <c r="I2228" s="2">
        <f t="shared" si="173"/>
        <v>0</v>
      </c>
      <c r="K2228" s="5">
        <f t="shared" ca="1" si="174"/>
        <v>0</v>
      </c>
      <c r="L2228" s="1">
        <f t="shared" si="171"/>
        <v>0</v>
      </c>
    </row>
    <row r="2229" spans="2:12">
      <c r="B2229" s="1" t="str">
        <f>IF($C2229&lt;&gt;"",MATCH($C2229,collection,0),"")</f>
        <v/>
      </c>
      <c r="F2229" s="1">
        <f t="shared" si="170"/>
        <v>0</v>
      </c>
      <c r="G2229" s="1">
        <f t="shared" si="172"/>
        <v>0</v>
      </c>
      <c r="H2229" s="4"/>
      <c r="I2229" s="2">
        <f t="shared" si="173"/>
        <v>0</v>
      </c>
      <c r="K2229" s="5">
        <f t="shared" ca="1" si="174"/>
        <v>0</v>
      </c>
      <c r="L2229" s="1">
        <f t="shared" si="171"/>
        <v>0</v>
      </c>
    </row>
    <row r="2230" spans="2:12">
      <c r="B2230" s="1" t="str">
        <f>IF($C2230&lt;&gt;"",MATCH($C2230,collection,0),"")</f>
        <v/>
      </c>
      <c r="F2230" s="1">
        <f t="shared" si="170"/>
        <v>0</v>
      </c>
      <c r="G2230" s="1">
        <f t="shared" si="172"/>
        <v>0</v>
      </c>
      <c r="H2230" s="4"/>
      <c r="I2230" s="2">
        <f t="shared" si="173"/>
        <v>0</v>
      </c>
      <c r="K2230" s="5">
        <f t="shared" ca="1" si="174"/>
        <v>0</v>
      </c>
      <c r="L2230" s="1">
        <f t="shared" si="171"/>
        <v>0</v>
      </c>
    </row>
    <row r="2231" spans="2:12">
      <c r="B2231" s="1" t="str">
        <f>IF($C2231&lt;&gt;"",MATCH($C2231,collection,0),"")</f>
        <v/>
      </c>
      <c r="F2231" s="1">
        <f t="shared" si="170"/>
        <v>0</v>
      </c>
      <c r="G2231" s="1">
        <f t="shared" si="172"/>
        <v>0</v>
      </c>
      <c r="H2231" s="4"/>
      <c r="I2231" s="2">
        <f t="shared" si="173"/>
        <v>0</v>
      </c>
      <c r="K2231" s="5">
        <f t="shared" ca="1" si="174"/>
        <v>0</v>
      </c>
      <c r="L2231" s="1">
        <f t="shared" si="171"/>
        <v>0</v>
      </c>
    </row>
    <row r="2232" spans="2:12">
      <c r="B2232" s="1" t="str">
        <f>IF($C2232&lt;&gt;"",MATCH($C2232,collection,0),"")</f>
        <v/>
      </c>
      <c r="F2232" s="1">
        <f t="shared" si="170"/>
        <v>0</v>
      </c>
      <c r="G2232" s="1">
        <f t="shared" si="172"/>
        <v>0</v>
      </c>
      <c r="H2232" s="4"/>
      <c r="I2232" s="2">
        <f t="shared" si="173"/>
        <v>0</v>
      </c>
      <c r="K2232" s="5">
        <f t="shared" ca="1" si="174"/>
        <v>0</v>
      </c>
      <c r="L2232" s="1">
        <f t="shared" si="171"/>
        <v>0</v>
      </c>
    </row>
    <row r="2233" spans="2:12">
      <c r="B2233" s="1" t="str">
        <f>IF($C2233&lt;&gt;"",MATCH($C2233,collection,0),"")</f>
        <v/>
      </c>
      <c r="F2233" s="1">
        <f t="shared" si="170"/>
        <v>0</v>
      </c>
      <c r="G2233" s="1">
        <f t="shared" si="172"/>
        <v>0</v>
      </c>
      <c r="H2233" s="4"/>
      <c r="I2233" s="2">
        <f t="shared" si="173"/>
        <v>0</v>
      </c>
      <c r="K2233" s="5">
        <f t="shared" ca="1" si="174"/>
        <v>0</v>
      </c>
      <c r="L2233" s="1">
        <f t="shared" si="171"/>
        <v>0</v>
      </c>
    </row>
    <row r="2234" spans="2:12">
      <c r="B2234" s="1" t="str">
        <f>IF($C2234&lt;&gt;"",MATCH($C2234,collection,0),"")</f>
        <v/>
      </c>
      <c r="F2234" s="1">
        <f t="shared" si="170"/>
        <v>0</v>
      </c>
      <c r="G2234" s="1">
        <f t="shared" si="172"/>
        <v>0</v>
      </c>
      <c r="H2234" s="4"/>
      <c r="I2234" s="2">
        <f t="shared" si="173"/>
        <v>0</v>
      </c>
      <c r="K2234" s="5">
        <f t="shared" ca="1" si="174"/>
        <v>0</v>
      </c>
      <c r="L2234" s="1">
        <f t="shared" si="171"/>
        <v>0</v>
      </c>
    </row>
    <row r="2235" spans="2:12">
      <c r="B2235" s="1" t="str">
        <f>IF($C2235&lt;&gt;"",MATCH($C2235,collection,0),"")</f>
        <v/>
      </c>
      <c r="F2235" s="1">
        <f t="shared" si="170"/>
        <v>0</v>
      </c>
      <c r="G2235" s="1">
        <f t="shared" si="172"/>
        <v>0</v>
      </c>
      <c r="H2235" s="4"/>
      <c r="I2235" s="2">
        <f t="shared" si="173"/>
        <v>0</v>
      </c>
      <c r="K2235" s="5">
        <f t="shared" ca="1" si="174"/>
        <v>0</v>
      </c>
      <c r="L2235" s="1">
        <f t="shared" si="171"/>
        <v>0</v>
      </c>
    </row>
    <row r="2236" spans="2:12">
      <c r="B2236" s="1" t="str">
        <f>IF($C2236&lt;&gt;"",MATCH($C2236,collection,0),"")</f>
        <v/>
      </c>
      <c r="F2236" s="1">
        <f t="shared" si="170"/>
        <v>0</v>
      </c>
      <c r="G2236" s="1">
        <f t="shared" si="172"/>
        <v>0</v>
      </c>
      <c r="H2236" s="4"/>
      <c r="I2236" s="2">
        <f t="shared" si="173"/>
        <v>0</v>
      </c>
      <c r="K2236" s="5">
        <f t="shared" ca="1" si="174"/>
        <v>0</v>
      </c>
      <c r="L2236" s="1">
        <f t="shared" si="171"/>
        <v>0</v>
      </c>
    </row>
    <row r="2237" spans="2:12">
      <c r="B2237" s="1" t="str">
        <f>IF($C2237&lt;&gt;"",MATCH($C2237,collection,0),"")</f>
        <v/>
      </c>
      <c r="F2237" s="1">
        <f t="shared" si="170"/>
        <v>0</v>
      </c>
      <c r="G2237" s="1">
        <f t="shared" si="172"/>
        <v>0</v>
      </c>
      <c r="H2237" s="4"/>
      <c r="I2237" s="2">
        <f t="shared" si="173"/>
        <v>0</v>
      </c>
      <c r="K2237" s="5">
        <f t="shared" ca="1" si="174"/>
        <v>0</v>
      </c>
      <c r="L2237" s="1">
        <f t="shared" si="171"/>
        <v>0</v>
      </c>
    </row>
    <row r="2238" spans="2:12">
      <c r="B2238" s="1" t="str">
        <f>IF($C2238&lt;&gt;"",MATCH($C2238,collection,0),"")</f>
        <v/>
      </c>
      <c r="F2238" s="1">
        <f t="shared" si="170"/>
        <v>0</v>
      </c>
      <c r="G2238" s="1">
        <f t="shared" si="172"/>
        <v>0</v>
      </c>
      <c r="H2238" s="4"/>
      <c r="I2238" s="2">
        <f t="shared" si="173"/>
        <v>0</v>
      </c>
      <c r="K2238" s="5">
        <f t="shared" ca="1" si="174"/>
        <v>0</v>
      </c>
      <c r="L2238" s="1">
        <f t="shared" si="171"/>
        <v>0</v>
      </c>
    </row>
    <row r="2239" spans="2:12">
      <c r="B2239" s="1" t="str">
        <f>IF($C2239&lt;&gt;"",MATCH($C2239,collection,0),"")</f>
        <v/>
      </c>
      <c r="F2239" s="1">
        <f t="shared" si="170"/>
        <v>0</v>
      </c>
      <c r="G2239" s="1">
        <f t="shared" si="172"/>
        <v>0</v>
      </c>
      <c r="H2239" s="4"/>
      <c r="I2239" s="2">
        <f t="shared" si="173"/>
        <v>0</v>
      </c>
      <c r="K2239" s="5">
        <f t="shared" ca="1" si="174"/>
        <v>0</v>
      </c>
      <c r="L2239" s="1">
        <f t="shared" si="171"/>
        <v>0</v>
      </c>
    </row>
    <row r="2240" spans="2:12">
      <c r="B2240" s="1" t="str">
        <f>IF($C2240&lt;&gt;"",MATCH($C2240,collection,0),"")</f>
        <v/>
      </c>
      <c r="F2240" s="1">
        <f t="shared" si="170"/>
        <v>0</v>
      </c>
      <c r="G2240" s="1">
        <f t="shared" si="172"/>
        <v>0</v>
      </c>
      <c r="H2240" s="4"/>
      <c r="I2240" s="2">
        <f t="shared" si="173"/>
        <v>0</v>
      </c>
      <c r="K2240" s="5">
        <f t="shared" ca="1" si="174"/>
        <v>0</v>
      </c>
      <c r="L2240" s="1">
        <f t="shared" si="171"/>
        <v>0</v>
      </c>
    </row>
    <row r="2241" spans="2:12">
      <c r="B2241" s="1" t="str">
        <f>IF($C2241&lt;&gt;"",MATCH($C2241,collection,0),"")</f>
        <v/>
      </c>
      <c r="F2241" s="1">
        <f t="shared" si="170"/>
        <v>0</v>
      </c>
      <c r="G2241" s="1">
        <f t="shared" si="172"/>
        <v>0</v>
      </c>
      <c r="H2241" s="4"/>
      <c r="I2241" s="2">
        <f t="shared" si="173"/>
        <v>0</v>
      </c>
      <c r="K2241" s="5">
        <f t="shared" ca="1" si="174"/>
        <v>0</v>
      </c>
      <c r="L2241" s="1">
        <f t="shared" si="171"/>
        <v>0</v>
      </c>
    </row>
    <row r="2242" spans="2:12">
      <c r="B2242" s="1" t="str">
        <f>IF($C2242&lt;&gt;"",MATCH($C2242,collection,0),"")</f>
        <v/>
      </c>
      <c r="F2242" s="1">
        <f t="shared" si="170"/>
        <v>0</v>
      </c>
      <c r="G2242" s="1">
        <f t="shared" si="172"/>
        <v>0</v>
      </c>
      <c r="H2242" s="4"/>
      <c r="I2242" s="2">
        <f t="shared" si="173"/>
        <v>0</v>
      </c>
      <c r="K2242" s="5">
        <f t="shared" ca="1" si="174"/>
        <v>0</v>
      </c>
      <c r="L2242" s="1">
        <f t="shared" si="171"/>
        <v>0</v>
      </c>
    </row>
    <row r="2243" spans="2:12">
      <c r="B2243" s="1" t="str">
        <f>IF($C2243&lt;&gt;"",MATCH($C2243,collection,0),"")</f>
        <v/>
      </c>
      <c r="F2243" s="1">
        <f t="shared" si="170"/>
        <v>0</v>
      </c>
      <c r="G2243" s="1">
        <f t="shared" si="172"/>
        <v>0</v>
      </c>
      <c r="H2243" s="4"/>
      <c r="I2243" s="2">
        <f t="shared" si="173"/>
        <v>0</v>
      </c>
      <c r="K2243" s="5">
        <f t="shared" ca="1" si="174"/>
        <v>0</v>
      </c>
      <c r="L2243" s="1">
        <f t="shared" si="171"/>
        <v>0</v>
      </c>
    </row>
    <row r="2244" spans="2:12">
      <c r="B2244" s="1" t="str">
        <f>IF($C2244&lt;&gt;"",MATCH($C2244,collection,0),"")</f>
        <v/>
      </c>
      <c r="F2244" s="1">
        <f t="shared" ref="F2244:F2307" si="175">D2244*3000</f>
        <v>0</v>
      </c>
      <c r="G2244" s="1">
        <f t="shared" si="172"/>
        <v>0</v>
      </c>
      <c r="H2244" s="4"/>
      <c r="I2244" s="2">
        <f t="shared" si="173"/>
        <v>0</v>
      </c>
      <c r="K2244" s="5">
        <f t="shared" ca="1" si="174"/>
        <v>0</v>
      </c>
      <c r="L2244" s="1">
        <f t="shared" ref="L2244:L2307" si="176">SUMIFS(G$4:G$5000,I$4:I$5000,"مستحق",C$4:C$5000,C2244)</f>
        <v>0</v>
      </c>
    </row>
    <row r="2245" spans="2:12">
      <c r="B2245" s="1" t="str">
        <f>IF($C2245&lt;&gt;"",MATCH($C2245,collection,0),"")</f>
        <v/>
      </c>
      <c r="F2245" s="1">
        <f t="shared" si="175"/>
        <v>0</v>
      </c>
      <c r="G2245" s="1">
        <f t="shared" ref="G2245:G2308" si="177">F2245/12</f>
        <v>0</v>
      </c>
      <c r="H2245" s="4"/>
      <c r="I2245" s="2">
        <f t="shared" ref="I2245:I2308" si="178">IF((OR(J2245="لم يتم السداد",J2245="متعثر")),"مستحق",(IF(J2245="تم السداد","تم السداد",0)))</f>
        <v>0</v>
      </c>
      <c r="K2245" s="5">
        <f t="shared" ref="K2245:K2308" ca="1" si="179">IF(F2245&gt;0,MONTH(TODAY()-H2245),0)</f>
        <v>0</v>
      </c>
      <c r="L2245" s="1">
        <f t="shared" si="176"/>
        <v>0</v>
      </c>
    </row>
    <row r="2246" spans="2:12">
      <c r="B2246" s="1" t="str">
        <f>IF($C2246&lt;&gt;"",MATCH($C2246,collection,0),"")</f>
        <v/>
      </c>
      <c r="F2246" s="1">
        <f t="shared" si="175"/>
        <v>0</v>
      </c>
      <c r="G2246" s="1">
        <f t="shared" si="177"/>
        <v>0</v>
      </c>
      <c r="H2246" s="4"/>
      <c r="I2246" s="2">
        <f t="shared" si="178"/>
        <v>0</v>
      </c>
      <c r="K2246" s="5">
        <f t="shared" ca="1" si="179"/>
        <v>0</v>
      </c>
      <c r="L2246" s="1">
        <f t="shared" si="176"/>
        <v>0</v>
      </c>
    </row>
    <row r="2247" spans="2:12">
      <c r="B2247" s="1" t="str">
        <f>IF($C2247&lt;&gt;"",MATCH($C2247,collection,0),"")</f>
        <v/>
      </c>
      <c r="F2247" s="1">
        <f t="shared" si="175"/>
        <v>0</v>
      </c>
      <c r="G2247" s="1">
        <f t="shared" si="177"/>
        <v>0</v>
      </c>
      <c r="H2247" s="4"/>
      <c r="I2247" s="2">
        <f t="shared" si="178"/>
        <v>0</v>
      </c>
      <c r="K2247" s="5">
        <f t="shared" ca="1" si="179"/>
        <v>0</v>
      </c>
      <c r="L2247" s="1">
        <f t="shared" si="176"/>
        <v>0</v>
      </c>
    </row>
    <row r="2248" spans="2:12">
      <c r="B2248" s="1" t="str">
        <f>IF($C2248&lt;&gt;"",MATCH($C2248,collection,0),"")</f>
        <v/>
      </c>
      <c r="F2248" s="1">
        <f t="shared" si="175"/>
        <v>0</v>
      </c>
      <c r="G2248" s="1">
        <f t="shared" si="177"/>
        <v>0</v>
      </c>
      <c r="H2248" s="4"/>
      <c r="I2248" s="2">
        <f t="shared" si="178"/>
        <v>0</v>
      </c>
      <c r="K2248" s="5">
        <f t="shared" ca="1" si="179"/>
        <v>0</v>
      </c>
      <c r="L2248" s="1">
        <f t="shared" si="176"/>
        <v>0</v>
      </c>
    </row>
    <row r="2249" spans="2:12">
      <c r="B2249" s="1" t="str">
        <f>IF($C2249&lt;&gt;"",MATCH($C2249,collection,0),"")</f>
        <v/>
      </c>
      <c r="F2249" s="1">
        <f t="shared" si="175"/>
        <v>0</v>
      </c>
      <c r="G2249" s="1">
        <f t="shared" si="177"/>
        <v>0</v>
      </c>
      <c r="H2249" s="4"/>
      <c r="I2249" s="2">
        <f t="shared" si="178"/>
        <v>0</v>
      </c>
      <c r="K2249" s="5">
        <f t="shared" ca="1" si="179"/>
        <v>0</v>
      </c>
      <c r="L2249" s="1">
        <f t="shared" si="176"/>
        <v>0</v>
      </c>
    </row>
    <row r="2250" spans="2:12">
      <c r="B2250" s="1" t="str">
        <f>IF($C2250&lt;&gt;"",MATCH($C2250,collection,0),"")</f>
        <v/>
      </c>
      <c r="F2250" s="1">
        <f t="shared" si="175"/>
        <v>0</v>
      </c>
      <c r="G2250" s="1">
        <f t="shared" si="177"/>
        <v>0</v>
      </c>
      <c r="H2250" s="4"/>
      <c r="I2250" s="2">
        <f t="shared" si="178"/>
        <v>0</v>
      </c>
      <c r="K2250" s="5">
        <f t="shared" ca="1" si="179"/>
        <v>0</v>
      </c>
      <c r="L2250" s="1">
        <f t="shared" si="176"/>
        <v>0</v>
      </c>
    </row>
    <row r="2251" spans="2:12">
      <c r="B2251" s="1" t="str">
        <f>IF($C2251&lt;&gt;"",MATCH($C2251,collection,0),"")</f>
        <v/>
      </c>
      <c r="F2251" s="1">
        <f t="shared" si="175"/>
        <v>0</v>
      </c>
      <c r="G2251" s="1">
        <f t="shared" si="177"/>
        <v>0</v>
      </c>
      <c r="H2251" s="4"/>
      <c r="I2251" s="2">
        <f t="shared" si="178"/>
        <v>0</v>
      </c>
      <c r="K2251" s="5">
        <f t="shared" ca="1" si="179"/>
        <v>0</v>
      </c>
      <c r="L2251" s="1">
        <f t="shared" si="176"/>
        <v>0</v>
      </c>
    </row>
    <row r="2252" spans="2:12">
      <c r="B2252" s="1" t="str">
        <f>IF($C2252&lt;&gt;"",MATCH($C2252,collection,0),"")</f>
        <v/>
      </c>
      <c r="F2252" s="1">
        <f t="shared" si="175"/>
        <v>0</v>
      </c>
      <c r="G2252" s="1">
        <f t="shared" si="177"/>
        <v>0</v>
      </c>
      <c r="H2252" s="4"/>
      <c r="I2252" s="2">
        <f t="shared" si="178"/>
        <v>0</v>
      </c>
      <c r="K2252" s="5">
        <f t="shared" ca="1" si="179"/>
        <v>0</v>
      </c>
      <c r="L2252" s="1">
        <f t="shared" si="176"/>
        <v>0</v>
      </c>
    </row>
    <row r="2253" spans="2:12">
      <c r="B2253" s="1" t="str">
        <f>IF($C2253&lt;&gt;"",MATCH($C2253,collection,0),"")</f>
        <v/>
      </c>
      <c r="F2253" s="1">
        <f t="shared" si="175"/>
        <v>0</v>
      </c>
      <c r="G2253" s="1">
        <f t="shared" si="177"/>
        <v>0</v>
      </c>
      <c r="H2253" s="4"/>
      <c r="I2253" s="2">
        <f t="shared" si="178"/>
        <v>0</v>
      </c>
      <c r="K2253" s="5">
        <f t="shared" ca="1" si="179"/>
        <v>0</v>
      </c>
      <c r="L2253" s="1">
        <f t="shared" si="176"/>
        <v>0</v>
      </c>
    </row>
    <row r="2254" spans="2:12">
      <c r="B2254" s="1" t="str">
        <f>IF($C2254&lt;&gt;"",MATCH($C2254,collection,0),"")</f>
        <v/>
      </c>
      <c r="F2254" s="1">
        <f t="shared" si="175"/>
        <v>0</v>
      </c>
      <c r="G2254" s="1">
        <f t="shared" si="177"/>
        <v>0</v>
      </c>
      <c r="H2254" s="4"/>
      <c r="I2254" s="2">
        <f t="shared" si="178"/>
        <v>0</v>
      </c>
      <c r="K2254" s="5">
        <f t="shared" ca="1" si="179"/>
        <v>0</v>
      </c>
      <c r="L2254" s="1">
        <f t="shared" si="176"/>
        <v>0</v>
      </c>
    </row>
    <row r="2255" spans="2:12">
      <c r="B2255" s="1" t="str">
        <f>IF($C2255&lt;&gt;"",MATCH($C2255,collection,0),"")</f>
        <v/>
      </c>
      <c r="F2255" s="1">
        <f t="shared" si="175"/>
        <v>0</v>
      </c>
      <c r="G2255" s="1">
        <f t="shared" si="177"/>
        <v>0</v>
      </c>
      <c r="H2255" s="4"/>
      <c r="I2255" s="2">
        <f t="shared" si="178"/>
        <v>0</v>
      </c>
      <c r="K2255" s="5">
        <f t="shared" ca="1" si="179"/>
        <v>0</v>
      </c>
      <c r="L2255" s="1">
        <f t="shared" si="176"/>
        <v>0</v>
      </c>
    </row>
    <row r="2256" spans="2:12">
      <c r="B2256" s="1" t="str">
        <f>IF($C2256&lt;&gt;"",MATCH($C2256,collection,0),"")</f>
        <v/>
      </c>
      <c r="F2256" s="1">
        <f t="shared" si="175"/>
        <v>0</v>
      </c>
      <c r="G2256" s="1">
        <f t="shared" si="177"/>
        <v>0</v>
      </c>
      <c r="H2256" s="4"/>
      <c r="I2256" s="2">
        <f t="shared" si="178"/>
        <v>0</v>
      </c>
      <c r="K2256" s="5">
        <f t="shared" ca="1" si="179"/>
        <v>0</v>
      </c>
      <c r="L2256" s="1">
        <f t="shared" si="176"/>
        <v>0</v>
      </c>
    </row>
    <row r="2257" spans="2:12">
      <c r="B2257" s="1" t="str">
        <f>IF($C2257&lt;&gt;"",MATCH($C2257,collection,0),"")</f>
        <v/>
      </c>
      <c r="F2257" s="1">
        <f t="shared" si="175"/>
        <v>0</v>
      </c>
      <c r="G2257" s="1">
        <f t="shared" si="177"/>
        <v>0</v>
      </c>
      <c r="H2257" s="4"/>
      <c r="I2257" s="2">
        <f t="shared" si="178"/>
        <v>0</v>
      </c>
      <c r="K2257" s="5">
        <f t="shared" ca="1" si="179"/>
        <v>0</v>
      </c>
      <c r="L2257" s="1">
        <f t="shared" si="176"/>
        <v>0</v>
      </c>
    </row>
    <row r="2258" spans="2:12">
      <c r="B2258" s="1" t="str">
        <f>IF($C2258&lt;&gt;"",MATCH($C2258,collection,0),"")</f>
        <v/>
      </c>
      <c r="F2258" s="1">
        <f t="shared" si="175"/>
        <v>0</v>
      </c>
      <c r="G2258" s="1">
        <f t="shared" si="177"/>
        <v>0</v>
      </c>
      <c r="H2258" s="4"/>
      <c r="I2258" s="2">
        <f t="shared" si="178"/>
        <v>0</v>
      </c>
      <c r="K2258" s="5">
        <f t="shared" ca="1" si="179"/>
        <v>0</v>
      </c>
      <c r="L2258" s="1">
        <f t="shared" si="176"/>
        <v>0</v>
      </c>
    </row>
    <row r="2259" spans="2:12">
      <c r="B2259" s="1" t="str">
        <f>IF($C2259&lt;&gt;"",MATCH($C2259,collection,0),"")</f>
        <v/>
      </c>
      <c r="F2259" s="1">
        <f t="shared" si="175"/>
        <v>0</v>
      </c>
      <c r="G2259" s="1">
        <f t="shared" si="177"/>
        <v>0</v>
      </c>
      <c r="H2259" s="4"/>
      <c r="I2259" s="2">
        <f t="shared" si="178"/>
        <v>0</v>
      </c>
      <c r="K2259" s="5">
        <f t="shared" ca="1" si="179"/>
        <v>0</v>
      </c>
      <c r="L2259" s="1">
        <f t="shared" si="176"/>
        <v>0</v>
      </c>
    </row>
    <row r="2260" spans="2:12">
      <c r="B2260" s="1" t="str">
        <f>IF($C2260&lt;&gt;"",MATCH($C2260,collection,0),"")</f>
        <v/>
      </c>
      <c r="F2260" s="1">
        <f t="shared" si="175"/>
        <v>0</v>
      </c>
      <c r="G2260" s="1">
        <f t="shared" si="177"/>
        <v>0</v>
      </c>
      <c r="H2260" s="4"/>
      <c r="I2260" s="2">
        <f t="shared" si="178"/>
        <v>0</v>
      </c>
      <c r="K2260" s="5">
        <f t="shared" ca="1" si="179"/>
        <v>0</v>
      </c>
      <c r="L2260" s="1">
        <f t="shared" si="176"/>
        <v>0</v>
      </c>
    </row>
    <row r="2261" spans="2:12">
      <c r="B2261" s="1" t="str">
        <f>IF($C2261&lt;&gt;"",MATCH($C2261,collection,0),"")</f>
        <v/>
      </c>
      <c r="F2261" s="1">
        <f t="shared" si="175"/>
        <v>0</v>
      </c>
      <c r="G2261" s="1">
        <f t="shared" si="177"/>
        <v>0</v>
      </c>
      <c r="H2261" s="4"/>
      <c r="I2261" s="2">
        <f t="shared" si="178"/>
        <v>0</v>
      </c>
      <c r="K2261" s="5">
        <f t="shared" ca="1" si="179"/>
        <v>0</v>
      </c>
      <c r="L2261" s="1">
        <f t="shared" si="176"/>
        <v>0</v>
      </c>
    </row>
    <row r="2262" spans="2:12">
      <c r="B2262" s="1" t="str">
        <f>IF($C2262&lt;&gt;"",MATCH($C2262,collection,0),"")</f>
        <v/>
      </c>
      <c r="F2262" s="1">
        <f t="shared" si="175"/>
        <v>0</v>
      </c>
      <c r="G2262" s="1">
        <f t="shared" si="177"/>
        <v>0</v>
      </c>
      <c r="H2262" s="4"/>
      <c r="I2262" s="2">
        <f t="shared" si="178"/>
        <v>0</v>
      </c>
      <c r="K2262" s="5">
        <f t="shared" ca="1" si="179"/>
        <v>0</v>
      </c>
      <c r="L2262" s="1">
        <f t="shared" si="176"/>
        <v>0</v>
      </c>
    </row>
    <row r="2263" spans="2:12">
      <c r="B2263" s="1" t="str">
        <f>IF($C2263&lt;&gt;"",MATCH($C2263,collection,0),"")</f>
        <v/>
      </c>
      <c r="F2263" s="1">
        <f t="shared" si="175"/>
        <v>0</v>
      </c>
      <c r="G2263" s="1">
        <f t="shared" si="177"/>
        <v>0</v>
      </c>
      <c r="H2263" s="4"/>
      <c r="I2263" s="2">
        <f t="shared" si="178"/>
        <v>0</v>
      </c>
      <c r="K2263" s="5">
        <f t="shared" ca="1" si="179"/>
        <v>0</v>
      </c>
      <c r="L2263" s="1">
        <f t="shared" si="176"/>
        <v>0</v>
      </c>
    </row>
    <row r="2264" spans="2:12">
      <c r="B2264" s="1" t="str">
        <f>IF($C2264&lt;&gt;"",MATCH($C2264,collection,0),"")</f>
        <v/>
      </c>
      <c r="F2264" s="1">
        <f t="shared" si="175"/>
        <v>0</v>
      </c>
      <c r="G2264" s="1">
        <f t="shared" si="177"/>
        <v>0</v>
      </c>
      <c r="H2264" s="4"/>
      <c r="I2264" s="2">
        <f t="shared" si="178"/>
        <v>0</v>
      </c>
      <c r="K2264" s="5">
        <f t="shared" ca="1" si="179"/>
        <v>0</v>
      </c>
      <c r="L2264" s="1">
        <f t="shared" si="176"/>
        <v>0</v>
      </c>
    </row>
    <row r="2265" spans="2:12">
      <c r="B2265" s="1" t="str">
        <f>IF($C2265&lt;&gt;"",MATCH($C2265,collection,0),"")</f>
        <v/>
      </c>
      <c r="F2265" s="1">
        <f t="shared" si="175"/>
        <v>0</v>
      </c>
      <c r="G2265" s="1">
        <f t="shared" si="177"/>
        <v>0</v>
      </c>
      <c r="H2265" s="4"/>
      <c r="I2265" s="2">
        <f t="shared" si="178"/>
        <v>0</v>
      </c>
      <c r="K2265" s="5">
        <f t="shared" ca="1" si="179"/>
        <v>0</v>
      </c>
      <c r="L2265" s="1">
        <f t="shared" si="176"/>
        <v>0</v>
      </c>
    </row>
    <row r="2266" spans="2:12">
      <c r="B2266" s="1" t="str">
        <f>IF($C2266&lt;&gt;"",MATCH($C2266,collection,0),"")</f>
        <v/>
      </c>
      <c r="F2266" s="1">
        <f t="shared" si="175"/>
        <v>0</v>
      </c>
      <c r="G2266" s="1">
        <f t="shared" si="177"/>
        <v>0</v>
      </c>
      <c r="H2266" s="4"/>
      <c r="I2266" s="2">
        <f t="shared" si="178"/>
        <v>0</v>
      </c>
      <c r="K2266" s="5">
        <f t="shared" ca="1" si="179"/>
        <v>0</v>
      </c>
      <c r="L2266" s="1">
        <f t="shared" si="176"/>
        <v>0</v>
      </c>
    </row>
    <row r="2267" spans="2:12">
      <c r="B2267" s="1" t="str">
        <f>IF($C2267&lt;&gt;"",MATCH($C2267,collection,0),"")</f>
        <v/>
      </c>
      <c r="F2267" s="1">
        <f t="shared" si="175"/>
        <v>0</v>
      </c>
      <c r="G2267" s="1">
        <f t="shared" si="177"/>
        <v>0</v>
      </c>
      <c r="H2267" s="4"/>
      <c r="I2267" s="2">
        <f t="shared" si="178"/>
        <v>0</v>
      </c>
      <c r="K2267" s="5">
        <f t="shared" ca="1" si="179"/>
        <v>0</v>
      </c>
      <c r="L2267" s="1">
        <f t="shared" si="176"/>
        <v>0</v>
      </c>
    </row>
    <row r="2268" spans="2:12">
      <c r="B2268" s="1" t="str">
        <f>IF($C2268&lt;&gt;"",MATCH($C2268,collection,0),"")</f>
        <v/>
      </c>
      <c r="F2268" s="1">
        <f t="shared" si="175"/>
        <v>0</v>
      </c>
      <c r="G2268" s="1">
        <f t="shared" si="177"/>
        <v>0</v>
      </c>
      <c r="H2268" s="4"/>
      <c r="I2268" s="2">
        <f t="shared" si="178"/>
        <v>0</v>
      </c>
      <c r="K2268" s="5">
        <f t="shared" ca="1" si="179"/>
        <v>0</v>
      </c>
      <c r="L2268" s="1">
        <f t="shared" si="176"/>
        <v>0</v>
      </c>
    </row>
    <row r="2269" spans="2:12">
      <c r="B2269" s="1" t="str">
        <f>IF($C2269&lt;&gt;"",MATCH($C2269,collection,0),"")</f>
        <v/>
      </c>
      <c r="F2269" s="1">
        <f t="shared" si="175"/>
        <v>0</v>
      </c>
      <c r="G2269" s="1">
        <f t="shared" si="177"/>
        <v>0</v>
      </c>
      <c r="H2269" s="4"/>
      <c r="I2269" s="2">
        <f t="shared" si="178"/>
        <v>0</v>
      </c>
      <c r="K2269" s="5">
        <f t="shared" ca="1" si="179"/>
        <v>0</v>
      </c>
      <c r="L2269" s="1">
        <f t="shared" si="176"/>
        <v>0</v>
      </c>
    </row>
    <row r="2270" spans="2:12">
      <c r="B2270" s="1" t="str">
        <f>IF($C2270&lt;&gt;"",MATCH($C2270,collection,0),"")</f>
        <v/>
      </c>
      <c r="F2270" s="1">
        <f t="shared" si="175"/>
        <v>0</v>
      </c>
      <c r="G2270" s="1">
        <f t="shared" si="177"/>
        <v>0</v>
      </c>
      <c r="H2270" s="4"/>
      <c r="I2270" s="2">
        <f t="shared" si="178"/>
        <v>0</v>
      </c>
      <c r="K2270" s="5">
        <f t="shared" ca="1" si="179"/>
        <v>0</v>
      </c>
      <c r="L2270" s="1">
        <f t="shared" si="176"/>
        <v>0</v>
      </c>
    </row>
    <row r="2271" spans="2:12">
      <c r="B2271" s="1" t="str">
        <f>IF($C2271&lt;&gt;"",MATCH($C2271,collection,0),"")</f>
        <v/>
      </c>
      <c r="F2271" s="1">
        <f t="shared" si="175"/>
        <v>0</v>
      </c>
      <c r="G2271" s="1">
        <f t="shared" si="177"/>
        <v>0</v>
      </c>
      <c r="H2271" s="4"/>
      <c r="I2271" s="2">
        <f t="shared" si="178"/>
        <v>0</v>
      </c>
      <c r="K2271" s="5">
        <f t="shared" ca="1" si="179"/>
        <v>0</v>
      </c>
      <c r="L2271" s="1">
        <f t="shared" si="176"/>
        <v>0</v>
      </c>
    </row>
    <row r="2272" spans="2:12">
      <c r="B2272" s="1" t="str">
        <f>IF($C2272&lt;&gt;"",MATCH($C2272,collection,0),"")</f>
        <v/>
      </c>
      <c r="F2272" s="1">
        <f t="shared" si="175"/>
        <v>0</v>
      </c>
      <c r="G2272" s="1">
        <f t="shared" si="177"/>
        <v>0</v>
      </c>
      <c r="H2272" s="4"/>
      <c r="I2272" s="2">
        <f t="shared" si="178"/>
        <v>0</v>
      </c>
      <c r="K2272" s="5">
        <f t="shared" ca="1" si="179"/>
        <v>0</v>
      </c>
      <c r="L2272" s="1">
        <f t="shared" si="176"/>
        <v>0</v>
      </c>
    </row>
    <row r="2273" spans="2:12">
      <c r="B2273" s="1" t="str">
        <f>IF($C2273&lt;&gt;"",MATCH($C2273,collection,0),"")</f>
        <v/>
      </c>
      <c r="F2273" s="1">
        <f t="shared" si="175"/>
        <v>0</v>
      </c>
      <c r="G2273" s="1">
        <f t="shared" si="177"/>
        <v>0</v>
      </c>
      <c r="H2273" s="4"/>
      <c r="I2273" s="2">
        <f t="shared" si="178"/>
        <v>0</v>
      </c>
      <c r="K2273" s="5">
        <f t="shared" ca="1" si="179"/>
        <v>0</v>
      </c>
      <c r="L2273" s="1">
        <f t="shared" si="176"/>
        <v>0</v>
      </c>
    </row>
    <row r="2274" spans="2:12">
      <c r="B2274" s="1" t="str">
        <f>IF($C2274&lt;&gt;"",MATCH($C2274,collection,0),"")</f>
        <v/>
      </c>
      <c r="F2274" s="1">
        <f t="shared" si="175"/>
        <v>0</v>
      </c>
      <c r="G2274" s="1">
        <f t="shared" si="177"/>
        <v>0</v>
      </c>
      <c r="H2274" s="4"/>
      <c r="I2274" s="2">
        <f t="shared" si="178"/>
        <v>0</v>
      </c>
      <c r="K2274" s="5">
        <f t="shared" ca="1" si="179"/>
        <v>0</v>
      </c>
      <c r="L2274" s="1">
        <f t="shared" si="176"/>
        <v>0</v>
      </c>
    </row>
    <row r="2275" spans="2:12">
      <c r="B2275" s="1" t="str">
        <f>IF($C2275&lt;&gt;"",MATCH($C2275,collection,0),"")</f>
        <v/>
      </c>
      <c r="F2275" s="1">
        <f t="shared" si="175"/>
        <v>0</v>
      </c>
      <c r="G2275" s="1">
        <f t="shared" si="177"/>
        <v>0</v>
      </c>
      <c r="H2275" s="4"/>
      <c r="I2275" s="2">
        <f t="shared" si="178"/>
        <v>0</v>
      </c>
      <c r="K2275" s="5">
        <f t="shared" ca="1" si="179"/>
        <v>0</v>
      </c>
      <c r="L2275" s="1">
        <f t="shared" si="176"/>
        <v>0</v>
      </c>
    </row>
    <row r="2276" spans="2:12">
      <c r="B2276" s="1" t="str">
        <f>IF($C2276&lt;&gt;"",MATCH($C2276,collection,0),"")</f>
        <v/>
      </c>
      <c r="F2276" s="1">
        <f t="shared" si="175"/>
        <v>0</v>
      </c>
      <c r="G2276" s="1">
        <f t="shared" si="177"/>
        <v>0</v>
      </c>
      <c r="H2276" s="4"/>
      <c r="I2276" s="2">
        <f t="shared" si="178"/>
        <v>0</v>
      </c>
      <c r="K2276" s="5">
        <f t="shared" ca="1" si="179"/>
        <v>0</v>
      </c>
      <c r="L2276" s="1">
        <f t="shared" si="176"/>
        <v>0</v>
      </c>
    </row>
    <row r="2277" spans="2:12">
      <c r="B2277" s="1" t="str">
        <f>IF($C2277&lt;&gt;"",MATCH($C2277,collection,0),"")</f>
        <v/>
      </c>
      <c r="F2277" s="1">
        <f t="shared" si="175"/>
        <v>0</v>
      </c>
      <c r="G2277" s="1">
        <f t="shared" si="177"/>
        <v>0</v>
      </c>
      <c r="H2277" s="4"/>
      <c r="I2277" s="2">
        <f t="shared" si="178"/>
        <v>0</v>
      </c>
      <c r="K2277" s="5">
        <f t="shared" ca="1" si="179"/>
        <v>0</v>
      </c>
      <c r="L2277" s="1">
        <f t="shared" si="176"/>
        <v>0</v>
      </c>
    </row>
    <row r="2278" spans="2:12">
      <c r="B2278" s="1" t="str">
        <f>IF($C2278&lt;&gt;"",MATCH($C2278,collection,0),"")</f>
        <v/>
      </c>
      <c r="F2278" s="1">
        <f t="shared" si="175"/>
        <v>0</v>
      </c>
      <c r="G2278" s="1">
        <f t="shared" si="177"/>
        <v>0</v>
      </c>
      <c r="H2278" s="4"/>
      <c r="I2278" s="2">
        <f t="shared" si="178"/>
        <v>0</v>
      </c>
      <c r="K2278" s="5">
        <f t="shared" ca="1" si="179"/>
        <v>0</v>
      </c>
      <c r="L2278" s="1">
        <f t="shared" si="176"/>
        <v>0</v>
      </c>
    </row>
    <row r="2279" spans="2:12">
      <c r="B2279" s="1" t="str">
        <f>IF($C2279&lt;&gt;"",MATCH($C2279,collection,0),"")</f>
        <v/>
      </c>
      <c r="F2279" s="1">
        <f t="shared" si="175"/>
        <v>0</v>
      </c>
      <c r="G2279" s="1">
        <f t="shared" si="177"/>
        <v>0</v>
      </c>
      <c r="H2279" s="4"/>
      <c r="I2279" s="2">
        <f t="shared" si="178"/>
        <v>0</v>
      </c>
      <c r="K2279" s="5">
        <f t="shared" ca="1" si="179"/>
        <v>0</v>
      </c>
      <c r="L2279" s="1">
        <f t="shared" si="176"/>
        <v>0</v>
      </c>
    </row>
    <row r="2280" spans="2:12">
      <c r="B2280" s="1" t="str">
        <f>IF($C2280&lt;&gt;"",MATCH($C2280,collection,0),"")</f>
        <v/>
      </c>
      <c r="F2280" s="1">
        <f t="shared" si="175"/>
        <v>0</v>
      </c>
      <c r="G2280" s="1">
        <f t="shared" si="177"/>
        <v>0</v>
      </c>
      <c r="H2280" s="4"/>
      <c r="I2280" s="2">
        <f t="shared" si="178"/>
        <v>0</v>
      </c>
      <c r="K2280" s="5">
        <f t="shared" ca="1" si="179"/>
        <v>0</v>
      </c>
      <c r="L2280" s="1">
        <f t="shared" si="176"/>
        <v>0</v>
      </c>
    </row>
    <row r="2281" spans="2:12">
      <c r="B2281" s="1" t="str">
        <f>IF($C2281&lt;&gt;"",MATCH($C2281,collection,0),"")</f>
        <v/>
      </c>
      <c r="F2281" s="1">
        <f t="shared" si="175"/>
        <v>0</v>
      </c>
      <c r="G2281" s="1">
        <f t="shared" si="177"/>
        <v>0</v>
      </c>
      <c r="H2281" s="4"/>
      <c r="I2281" s="2">
        <f t="shared" si="178"/>
        <v>0</v>
      </c>
      <c r="K2281" s="5">
        <f t="shared" ca="1" si="179"/>
        <v>0</v>
      </c>
      <c r="L2281" s="1">
        <f t="shared" si="176"/>
        <v>0</v>
      </c>
    </row>
    <row r="2282" spans="2:12">
      <c r="B2282" s="1" t="str">
        <f>IF($C2282&lt;&gt;"",MATCH($C2282,collection,0),"")</f>
        <v/>
      </c>
      <c r="F2282" s="1">
        <f t="shared" si="175"/>
        <v>0</v>
      </c>
      <c r="G2282" s="1">
        <f t="shared" si="177"/>
        <v>0</v>
      </c>
      <c r="H2282" s="4"/>
      <c r="I2282" s="2">
        <f t="shared" si="178"/>
        <v>0</v>
      </c>
      <c r="K2282" s="5">
        <f t="shared" ca="1" si="179"/>
        <v>0</v>
      </c>
      <c r="L2282" s="1">
        <f t="shared" si="176"/>
        <v>0</v>
      </c>
    </row>
    <row r="2283" spans="2:12">
      <c r="B2283" s="1" t="str">
        <f>IF($C2283&lt;&gt;"",MATCH($C2283,collection,0),"")</f>
        <v/>
      </c>
      <c r="F2283" s="1">
        <f t="shared" si="175"/>
        <v>0</v>
      </c>
      <c r="G2283" s="1">
        <f t="shared" si="177"/>
        <v>0</v>
      </c>
      <c r="H2283" s="4"/>
      <c r="I2283" s="2">
        <f t="shared" si="178"/>
        <v>0</v>
      </c>
      <c r="K2283" s="5">
        <f t="shared" ca="1" si="179"/>
        <v>0</v>
      </c>
      <c r="L2283" s="1">
        <f t="shared" si="176"/>
        <v>0</v>
      </c>
    </row>
    <row r="2284" spans="2:12">
      <c r="B2284" s="1" t="str">
        <f>IF($C2284&lt;&gt;"",MATCH($C2284,collection,0),"")</f>
        <v/>
      </c>
      <c r="F2284" s="1">
        <f t="shared" si="175"/>
        <v>0</v>
      </c>
      <c r="G2284" s="1">
        <f t="shared" si="177"/>
        <v>0</v>
      </c>
      <c r="H2284" s="4"/>
      <c r="I2284" s="2">
        <f t="shared" si="178"/>
        <v>0</v>
      </c>
      <c r="K2284" s="5">
        <f t="shared" ca="1" si="179"/>
        <v>0</v>
      </c>
      <c r="L2284" s="1">
        <f t="shared" si="176"/>
        <v>0</v>
      </c>
    </row>
    <row r="2285" spans="2:12">
      <c r="B2285" s="1" t="str">
        <f>IF($C2285&lt;&gt;"",MATCH($C2285,collection,0),"")</f>
        <v/>
      </c>
      <c r="F2285" s="1">
        <f t="shared" si="175"/>
        <v>0</v>
      </c>
      <c r="G2285" s="1">
        <f t="shared" si="177"/>
        <v>0</v>
      </c>
      <c r="H2285" s="4"/>
      <c r="I2285" s="2">
        <f t="shared" si="178"/>
        <v>0</v>
      </c>
      <c r="K2285" s="5">
        <f t="shared" ca="1" si="179"/>
        <v>0</v>
      </c>
      <c r="L2285" s="1">
        <f t="shared" si="176"/>
        <v>0</v>
      </c>
    </row>
    <row r="2286" spans="2:12">
      <c r="B2286" s="1" t="str">
        <f>IF($C2286&lt;&gt;"",MATCH($C2286,collection,0),"")</f>
        <v/>
      </c>
      <c r="F2286" s="1">
        <f t="shared" si="175"/>
        <v>0</v>
      </c>
      <c r="G2286" s="1">
        <f t="shared" si="177"/>
        <v>0</v>
      </c>
      <c r="H2286" s="4"/>
      <c r="I2286" s="2">
        <f t="shared" si="178"/>
        <v>0</v>
      </c>
      <c r="K2286" s="5">
        <f t="shared" ca="1" si="179"/>
        <v>0</v>
      </c>
      <c r="L2286" s="1">
        <f t="shared" si="176"/>
        <v>0</v>
      </c>
    </row>
    <row r="2287" spans="2:12">
      <c r="B2287" s="1" t="str">
        <f>IF($C2287&lt;&gt;"",MATCH($C2287,collection,0),"")</f>
        <v/>
      </c>
      <c r="F2287" s="1">
        <f t="shared" si="175"/>
        <v>0</v>
      </c>
      <c r="G2287" s="1">
        <f t="shared" si="177"/>
        <v>0</v>
      </c>
      <c r="H2287" s="4"/>
      <c r="I2287" s="2">
        <f t="shared" si="178"/>
        <v>0</v>
      </c>
      <c r="K2287" s="5">
        <f t="shared" ca="1" si="179"/>
        <v>0</v>
      </c>
      <c r="L2287" s="1">
        <f t="shared" si="176"/>
        <v>0</v>
      </c>
    </row>
    <row r="2288" spans="2:12">
      <c r="B2288" s="1" t="str">
        <f>IF($C2288&lt;&gt;"",MATCH($C2288,collection,0),"")</f>
        <v/>
      </c>
      <c r="F2288" s="1">
        <f t="shared" si="175"/>
        <v>0</v>
      </c>
      <c r="G2288" s="1">
        <f t="shared" si="177"/>
        <v>0</v>
      </c>
      <c r="H2288" s="4"/>
      <c r="I2288" s="2">
        <f t="shared" si="178"/>
        <v>0</v>
      </c>
      <c r="K2288" s="5">
        <f t="shared" ca="1" si="179"/>
        <v>0</v>
      </c>
      <c r="L2288" s="1">
        <f t="shared" si="176"/>
        <v>0</v>
      </c>
    </row>
    <row r="2289" spans="2:12">
      <c r="B2289" s="1" t="str">
        <f>IF($C2289&lt;&gt;"",MATCH($C2289,collection,0),"")</f>
        <v/>
      </c>
      <c r="F2289" s="1">
        <f t="shared" si="175"/>
        <v>0</v>
      </c>
      <c r="G2289" s="1">
        <f t="shared" si="177"/>
        <v>0</v>
      </c>
      <c r="H2289" s="4"/>
      <c r="I2289" s="2">
        <f t="shared" si="178"/>
        <v>0</v>
      </c>
      <c r="K2289" s="5">
        <f t="shared" ca="1" si="179"/>
        <v>0</v>
      </c>
      <c r="L2289" s="1">
        <f t="shared" si="176"/>
        <v>0</v>
      </c>
    </row>
    <row r="2290" spans="2:12">
      <c r="B2290" s="1" t="str">
        <f>IF($C2290&lt;&gt;"",MATCH($C2290,collection,0),"")</f>
        <v/>
      </c>
      <c r="F2290" s="1">
        <f t="shared" si="175"/>
        <v>0</v>
      </c>
      <c r="G2290" s="1">
        <f t="shared" si="177"/>
        <v>0</v>
      </c>
      <c r="H2290" s="4"/>
      <c r="I2290" s="2">
        <f t="shared" si="178"/>
        <v>0</v>
      </c>
      <c r="K2290" s="5">
        <f t="shared" ca="1" si="179"/>
        <v>0</v>
      </c>
      <c r="L2290" s="1">
        <f t="shared" si="176"/>
        <v>0</v>
      </c>
    </row>
    <row r="2291" spans="2:12">
      <c r="B2291" s="1" t="str">
        <f>IF($C2291&lt;&gt;"",MATCH($C2291,collection,0),"")</f>
        <v/>
      </c>
      <c r="F2291" s="1">
        <f t="shared" si="175"/>
        <v>0</v>
      </c>
      <c r="G2291" s="1">
        <f t="shared" si="177"/>
        <v>0</v>
      </c>
      <c r="H2291" s="4"/>
      <c r="I2291" s="2">
        <f t="shared" si="178"/>
        <v>0</v>
      </c>
      <c r="K2291" s="5">
        <f t="shared" ca="1" si="179"/>
        <v>0</v>
      </c>
      <c r="L2291" s="1">
        <f t="shared" si="176"/>
        <v>0</v>
      </c>
    </row>
    <row r="2292" spans="2:12">
      <c r="B2292" s="1" t="str">
        <f>IF($C2292&lt;&gt;"",MATCH($C2292,collection,0),"")</f>
        <v/>
      </c>
      <c r="F2292" s="1">
        <f t="shared" si="175"/>
        <v>0</v>
      </c>
      <c r="G2292" s="1">
        <f t="shared" si="177"/>
        <v>0</v>
      </c>
      <c r="H2292" s="4"/>
      <c r="I2292" s="2">
        <f t="shared" si="178"/>
        <v>0</v>
      </c>
      <c r="K2292" s="5">
        <f t="shared" ca="1" si="179"/>
        <v>0</v>
      </c>
      <c r="L2292" s="1">
        <f t="shared" si="176"/>
        <v>0</v>
      </c>
    </row>
    <row r="2293" spans="2:12">
      <c r="B2293" s="1" t="str">
        <f>IF($C2293&lt;&gt;"",MATCH($C2293,collection,0),"")</f>
        <v/>
      </c>
      <c r="F2293" s="1">
        <f t="shared" si="175"/>
        <v>0</v>
      </c>
      <c r="G2293" s="1">
        <f t="shared" si="177"/>
        <v>0</v>
      </c>
      <c r="H2293" s="4"/>
      <c r="I2293" s="2">
        <f t="shared" si="178"/>
        <v>0</v>
      </c>
      <c r="K2293" s="5">
        <f t="shared" ca="1" si="179"/>
        <v>0</v>
      </c>
      <c r="L2293" s="1">
        <f t="shared" si="176"/>
        <v>0</v>
      </c>
    </row>
    <row r="2294" spans="2:12">
      <c r="B2294" s="1" t="str">
        <f>IF($C2294&lt;&gt;"",MATCH($C2294,collection,0),"")</f>
        <v/>
      </c>
      <c r="F2294" s="1">
        <f t="shared" si="175"/>
        <v>0</v>
      </c>
      <c r="G2294" s="1">
        <f t="shared" si="177"/>
        <v>0</v>
      </c>
      <c r="H2294" s="4"/>
      <c r="I2294" s="2">
        <f t="shared" si="178"/>
        <v>0</v>
      </c>
      <c r="K2294" s="5">
        <f t="shared" ca="1" si="179"/>
        <v>0</v>
      </c>
      <c r="L2294" s="1">
        <f t="shared" si="176"/>
        <v>0</v>
      </c>
    </row>
    <row r="2295" spans="2:12">
      <c r="B2295" s="1" t="str">
        <f>IF($C2295&lt;&gt;"",MATCH($C2295,collection,0),"")</f>
        <v/>
      </c>
      <c r="F2295" s="1">
        <f t="shared" si="175"/>
        <v>0</v>
      </c>
      <c r="G2295" s="1">
        <f t="shared" si="177"/>
        <v>0</v>
      </c>
      <c r="H2295" s="4"/>
      <c r="I2295" s="2">
        <f t="shared" si="178"/>
        <v>0</v>
      </c>
      <c r="K2295" s="5">
        <f t="shared" ca="1" si="179"/>
        <v>0</v>
      </c>
      <c r="L2295" s="1">
        <f t="shared" si="176"/>
        <v>0</v>
      </c>
    </row>
    <row r="2296" spans="2:12">
      <c r="B2296" s="1" t="str">
        <f>IF($C2296&lt;&gt;"",MATCH($C2296,collection,0),"")</f>
        <v/>
      </c>
      <c r="F2296" s="1">
        <f t="shared" si="175"/>
        <v>0</v>
      </c>
      <c r="G2296" s="1">
        <f t="shared" si="177"/>
        <v>0</v>
      </c>
      <c r="H2296" s="4"/>
      <c r="I2296" s="2">
        <f t="shared" si="178"/>
        <v>0</v>
      </c>
      <c r="K2296" s="5">
        <f t="shared" ca="1" si="179"/>
        <v>0</v>
      </c>
      <c r="L2296" s="1">
        <f t="shared" si="176"/>
        <v>0</v>
      </c>
    </row>
    <row r="2297" spans="2:12">
      <c r="B2297" s="1" t="str">
        <f>IF($C2297&lt;&gt;"",MATCH($C2297,collection,0),"")</f>
        <v/>
      </c>
      <c r="F2297" s="1">
        <f t="shared" si="175"/>
        <v>0</v>
      </c>
      <c r="G2297" s="1">
        <f t="shared" si="177"/>
        <v>0</v>
      </c>
      <c r="H2297" s="4"/>
      <c r="I2297" s="2">
        <f t="shared" si="178"/>
        <v>0</v>
      </c>
      <c r="K2297" s="5">
        <f t="shared" ca="1" si="179"/>
        <v>0</v>
      </c>
      <c r="L2297" s="1">
        <f t="shared" si="176"/>
        <v>0</v>
      </c>
    </row>
    <row r="2298" spans="2:12">
      <c r="B2298" s="1" t="str">
        <f>IF($C2298&lt;&gt;"",MATCH($C2298,collection,0),"")</f>
        <v/>
      </c>
      <c r="F2298" s="1">
        <f t="shared" si="175"/>
        <v>0</v>
      </c>
      <c r="G2298" s="1">
        <f t="shared" si="177"/>
        <v>0</v>
      </c>
      <c r="H2298" s="4"/>
      <c r="I2298" s="2">
        <f t="shared" si="178"/>
        <v>0</v>
      </c>
      <c r="K2298" s="5">
        <f t="shared" ca="1" si="179"/>
        <v>0</v>
      </c>
      <c r="L2298" s="1">
        <f t="shared" si="176"/>
        <v>0</v>
      </c>
    </row>
    <row r="2299" spans="2:12">
      <c r="B2299" s="1" t="str">
        <f>IF($C2299&lt;&gt;"",MATCH($C2299,collection,0),"")</f>
        <v/>
      </c>
      <c r="F2299" s="1">
        <f t="shared" si="175"/>
        <v>0</v>
      </c>
      <c r="G2299" s="1">
        <f t="shared" si="177"/>
        <v>0</v>
      </c>
      <c r="H2299" s="4"/>
      <c r="I2299" s="2">
        <f t="shared" si="178"/>
        <v>0</v>
      </c>
      <c r="K2299" s="5">
        <f t="shared" ca="1" si="179"/>
        <v>0</v>
      </c>
      <c r="L2299" s="1">
        <f t="shared" si="176"/>
        <v>0</v>
      </c>
    </row>
    <row r="2300" spans="2:12">
      <c r="B2300" s="1" t="str">
        <f>IF($C2300&lt;&gt;"",MATCH($C2300,collection,0),"")</f>
        <v/>
      </c>
      <c r="F2300" s="1">
        <f t="shared" si="175"/>
        <v>0</v>
      </c>
      <c r="G2300" s="1">
        <f t="shared" si="177"/>
        <v>0</v>
      </c>
      <c r="H2300" s="4"/>
      <c r="I2300" s="2">
        <f t="shared" si="178"/>
        <v>0</v>
      </c>
      <c r="K2300" s="5">
        <f t="shared" ca="1" si="179"/>
        <v>0</v>
      </c>
      <c r="L2300" s="1">
        <f t="shared" si="176"/>
        <v>0</v>
      </c>
    </row>
    <row r="2301" spans="2:12">
      <c r="B2301" s="1" t="str">
        <f>IF($C2301&lt;&gt;"",MATCH($C2301,collection,0),"")</f>
        <v/>
      </c>
      <c r="F2301" s="1">
        <f t="shared" si="175"/>
        <v>0</v>
      </c>
      <c r="G2301" s="1">
        <f t="shared" si="177"/>
        <v>0</v>
      </c>
      <c r="H2301" s="4"/>
      <c r="I2301" s="2">
        <f t="shared" si="178"/>
        <v>0</v>
      </c>
      <c r="K2301" s="5">
        <f t="shared" ca="1" si="179"/>
        <v>0</v>
      </c>
      <c r="L2301" s="1">
        <f t="shared" si="176"/>
        <v>0</v>
      </c>
    </row>
    <row r="2302" spans="2:12">
      <c r="B2302" s="1" t="str">
        <f>IF($C2302&lt;&gt;"",MATCH($C2302,collection,0),"")</f>
        <v/>
      </c>
      <c r="F2302" s="1">
        <f t="shared" si="175"/>
        <v>0</v>
      </c>
      <c r="G2302" s="1">
        <f t="shared" si="177"/>
        <v>0</v>
      </c>
      <c r="H2302" s="4"/>
      <c r="I2302" s="2">
        <f t="shared" si="178"/>
        <v>0</v>
      </c>
      <c r="K2302" s="5">
        <f t="shared" ca="1" si="179"/>
        <v>0</v>
      </c>
      <c r="L2302" s="1">
        <f t="shared" si="176"/>
        <v>0</v>
      </c>
    </row>
    <row r="2303" spans="2:12">
      <c r="B2303" s="1" t="str">
        <f>IF($C2303&lt;&gt;"",MATCH($C2303,collection,0),"")</f>
        <v/>
      </c>
      <c r="F2303" s="1">
        <f t="shared" si="175"/>
        <v>0</v>
      </c>
      <c r="G2303" s="1">
        <f t="shared" si="177"/>
        <v>0</v>
      </c>
      <c r="H2303" s="4"/>
      <c r="I2303" s="2">
        <f t="shared" si="178"/>
        <v>0</v>
      </c>
      <c r="K2303" s="5">
        <f t="shared" ca="1" si="179"/>
        <v>0</v>
      </c>
      <c r="L2303" s="1">
        <f t="shared" si="176"/>
        <v>0</v>
      </c>
    </row>
    <row r="2304" spans="2:12">
      <c r="B2304" s="1" t="str">
        <f>IF($C2304&lt;&gt;"",MATCH($C2304,collection,0),"")</f>
        <v/>
      </c>
      <c r="F2304" s="1">
        <f t="shared" si="175"/>
        <v>0</v>
      </c>
      <c r="G2304" s="1">
        <f t="shared" si="177"/>
        <v>0</v>
      </c>
      <c r="H2304" s="4"/>
      <c r="I2304" s="2">
        <f t="shared" si="178"/>
        <v>0</v>
      </c>
      <c r="K2304" s="5">
        <f t="shared" ca="1" si="179"/>
        <v>0</v>
      </c>
      <c r="L2304" s="1">
        <f t="shared" si="176"/>
        <v>0</v>
      </c>
    </row>
    <row r="2305" spans="2:12">
      <c r="B2305" s="1" t="str">
        <f>IF($C2305&lt;&gt;"",MATCH($C2305,collection,0),"")</f>
        <v/>
      </c>
      <c r="F2305" s="1">
        <f t="shared" si="175"/>
        <v>0</v>
      </c>
      <c r="G2305" s="1">
        <f t="shared" si="177"/>
        <v>0</v>
      </c>
      <c r="H2305" s="4"/>
      <c r="I2305" s="2">
        <f t="shared" si="178"/>
        <v>0</v>
      </c>
      <c r="K2305" s="5">
        <f t="shared" ca="1" si="179"/>
        <v>0</v>
      </c>
      <c r="L2305" s="1">
        <f t="shared" si="176"/>
        <v>0</v>
      </c>
    </row>
    <row r="2306" spans="2:12">
      <c r="B2306" s="1" t="str">
        <f>IF($C2306&lt;&gt;"",MATCH($C2306,collection,0),"")</f>
        <v/>
      </c>
      <c r="F2306" s="1">
        <f t="shared" si="175"/>
        <v>0</v>
      </c>
      <c r="G2306" s="1">
        <f t="shared" si="177"/>
        <v>0</v>
      </c>
      <c r="H2306" s="4"/>
      <c r="I2306" s="2">
        <f t="shared" si="178"/>
        <v>0</v>
      </c>
      <c r="K2306" s="5">
        <f t="shared" ca="1" si="179"/>
        <v>0</v>
      </c>
      <c r="L2306" s="1">
        <f t="shared" si="176"/>
        <v>0</v>
      </c>
    </row>
    <row r="2307" spans="2:12">
      <c r="B2307" s="1" t="str">
        <f>IF($C2307&lt;&gt;"",MATCH($C2307,collection,0),"")</f>
        <v/>
      </c>
      <c r="F2307" s="1">
        <f t="shared" si="175"/>
        <v>0</v>
      </c>
      <c r="G2307" s="1">
        <f t="shared" si="177"/>
        <v>0</v>
      </c>
      <c r="H2307" s="4"/>
      <c r="I2307" s="2">
        <f t="shared" si="178"/>
        <v>0</v>
      </c>
      <c r="K2307" s="5">
        <f t="shared" ca="1" si="179"/>
        <v>0</v>
      </c>
      <c r="L2307" s="1">
        <f t="shared" si="176"/>
        <v>0</v>
      </c>
    </row>
    <row r="2308" spans="2:12">
      <c r="B2308" s="1" t="str">
        <f>IF($C2308&lt;&gt;"",MATCH($C2308,collection,0),"")</f>
        <v/>
      </c>
      <c r="F2308" s="1">
        <f t="shared" ref="F2308:F2371" si="180">D2308*3000</f>
        <v>0</v>
      </c>
      <c r="G2308" s="1">
        <f t="shared" si="177"/>
        <v>0</v>
      </c>
      <c r="H2308" s="4"/>
      <c r="I2308" s="2">
        <f t="shared" si="178"/>
        <v>0</v>
      </c>
      <c r="K2308" s="5">
        <f t="shared" ca="1" si="179"/>
        <v>0</v>
      </c>
      <c r="L2308" s="1">
        <f t="shared" ref="L2308:L2371" si="181">SUMIFS(G$4:G$5000,I$4:I$5000,"مستحق",C$4:C$5000,C2308)</f>
        <v>0</v>
      </c>
    </row>
    <row r="2309" spans="2:12">
      <c r="B2309" s="1" t="str">
        <f>IF($C2309&lt;&gt;"",MATCH($C2309,collection,0),"")</f>
        <v/>
      </c>
      <c r="F2309" s="1">
        <f t="shared" si="180"/>
        <v>0</v>
      </c>
      <c r="G2309" s="1">
        <f t="shared" ref="G2309:G2372" si="182">F2309/12</f>
        <v>0</v>
      </c>
      <c r="H2309" s="4"/>
      <c r="I2309" s="2">
        <f t="shared" ref="I2309:I2372" si="183">IF((OR(J2309="لم يتم السداد",J2309="متعثر")),"مستحق",(IF(J2309="تم السداد","تم السداد",0)))</f>
        <v>0</v>
      </c>
      <c r="K2309" s="5">
        <f t="shared" ref="K2309:K2372" ca="1" si="184">IF(F2309&gt;0,MONTH(TODAY()-H2309),0)</f>
        <v>0</v>
      </c>
      <c r="L2309" s="1">
        <f t="shared" si="181"/>
        <v>0</v>
      </c>
    </row>
    <row r="2310" spans="2:12">
      <c r="B2310" s="1" t="str">
        <f>IF($C2310&lt;&gt;"",MATCH($C2310,collection,0),"")</f>
        <v/>
      </c>
      <c r="F2310" s="1">
        <f t="shared" si="180"/>
        <v>0</v>
      </c>
      <c r="G2310" s="1">
        <f t="shared" si="182"/>
        <v>0</v>
      </c>
      <c r="H2310" s="4"/>
      <c r="I2310" s="2">
        <f t="shared" si="183"/>
        <v>0</v>
      </c>
      <c r="K2310" s="5">
        <f t="shared" ca="1" si="184"/>
        <v>0</v>
      </c>
      <c r="L2310" s="1">
        <f t="shared" si="181"/>
        <v>0</v>
      </c>
    </row>
    <row r="2311" spans="2:12">
      <c r="B2311" s="1" t="str">
        <f>IF($C2311&lt;&gt;"",MATCH($C2311,collection,0),"")</f>
        <v/>
      </c>
      <c r="F2311" s="1">
        <f t="shared" si="180"/>
        <v>0</v>
      </c>
      <c r="G2311" s="1">
        <f t="shared" si="182"/>
        <v>0</v>
      </c>
      <c r="H2311" s="4"/>
      <c r="I2311" s="2">
        <f t="shared" si="183"/>
        <v>0</v>
      </c>
      <c r="K2311" s="5">
        <f t="shared" ca="1" si="184"/>
        <v>0</v>
      </c>
      <c r="L2311" s="1">
        <f t="shared" si="181"/>
        <v>0</v>
      </c>
    </row>
    <row r="2312" spans="2:12">
      <c r="B2312" s="1" t="str">
        <f>IF($C2312&lt;&gt;"",MATCH($C2312,collection,0),"")</f>
        <v/>
      </c>
      <c r="F2312" s="1">
        <f t="shared" si="180"/>
        <v>0</v>
      </c>
      <c r="G2312" s="1">
        <f t="shared" si="182"/>
        <v>0</v>
      </c>
      <c r="H2312" s="4"/>
      <c r="I2312" s="2">
        <f t="shared" si="183"/>
        <v>0</v>
      </c>
      <c r="K2312" s="5">
        <f t="shared" ca="1" si="184"/>
        <v>0</v>
      </c>
      <c r="L2312" s="1">
        <f t="shared" si="181"/>
        <v>0</v>
      </c>
    </row>
    <row r="2313" spans="2:12">
      <c r="B2313" s="1" t="str">
        <f>IF($C2313&lt;&gt;"",MATCH($C2313,collection,0),"")</f>
        <v/>
      </c>
      <c r="F2313" s="1">
        <f t="shared" si="180"/>
        <v>0</v>
      </c>
      <c r="G2313" s="1">
        <f t="shared" si="182"/>
        <v>0</v>
      </c>
      <c r="H2313" s="4"/>
      <c r="I2313" s="2">
        <f t="shared" si="183"/>
        <v>0</v>
      </c>
      <c r="K2313" s="5">
        <f t="shared" ca="1" si="184"/>
        <v>0</v>
      </c>
      <c r="L2313" s="1">
        <f t="shared" si="181"/>
        <v>0</v>
      </c>
    </row>
    <row r="2314" spans="2:12">
      <c r="B2314" s="1" t="str">
        <f>IF($C2314&lt;&gt;"",MATCH($C2314,collection,0),"")</f>
        <v/>
      </c>
      <c r="F2314" s="1">
        <f t="shared" si="180"/>
        <v>0</v>
      </c>
      <c r="G2314" s="1">
        <f t="shared" si="182"/>
        <v>0</v>
      </c>
      <c r="H2314" s="4"/>
      <c r="I2314" s="2">
        <f t="shared" si="183"/>
        <v>0</v>
      </c>
      <c r="K2314" s="5">
        <f t="shared" ca="1" si="184"/>
        <v>0</v>
      </c>
      <c r="L2314" s="1">
        <f t="shared" si="181"/>
        <v>0</v>
      </c>
    </row>
    <row r="2315" spans="2:12">
      <c r="B2315" s="1" t="str">
        <f>IF($C2315&lt;&gt;"",MATCH($C2315,collection,0),"")</f>
        <v/>
      </c>
      <c r="F2315" s="1">
        <f t="shared" si="180"/>
        <v>0</v>
      </c>
      <c r="G2315" s="1">
        <f t="shared" si="182"/>
        <v>0</v>
      </c>
      <c r="H2315" s="4"/>
      <c r="I2315" s="2">
        <f t="shared" si="183"/>
        <v>0</v>
      </c>
      <c r="K2315" s="5">
        <f t="shared" ca="1" si="184"/>
        <v>0</v>
      </c>
      <c r="L2315" s="1">
        <f t="shared" si="181"/>
        <v>0</v>
      </c>
    </row>
    <row r="2316" spans="2:12">
      <c r="B2316" s="1" t="str">
        <f>IF($C2316&lt;&gt;"",MATCH($C2316,collection,0),"")</f>
        <v/>
      </c>
      <c r="F2316" s="1">
        <f t="shared" si="180"/>
        <v>0</v>
      </c>
      <c r="G2316" s="1">
        <f t="shared" si="182"/>
        <v>0</v>
      </c>
      <c r="H2316" s="4"/>
      <c r="I2316" s="2">
        <f t="shared" si="183"/>
        <v>0</v>
      </c>
      <c r="K2316" s="5">
        <f t="shared" ca="1" si="184"/>
        <v>0</v>
      </c>
      <c r="L2316" s="1">
        <f t="shared" si="181"/>
        <v>0</v>
      </c>
    </row>
    <row r="2317" spans="2:12">
      <c r="B2317" s="1" t="str">
        <f>IF($C2317&lt;&gt;"",MATCH($C2317,collection,0),"")</f>
        <v/>
      </c>
      <c r="F2317" s="1">
        <f t="shared" si="180"/>
        <v>0</v>
      </c>
      <c r="G2317" s="1">
        <f t="shared" si="182"/>
        <v>0</v>
      </c>
      <c r="H2317" s="4"/>
      <c r="I2317" s="2">
        <f t="shared" si="183"/>
        <v>0</v>
      </c>
      <c r="K2317" s="5">
        <f t="shared" ca="1" si="184"/>
        <v>0</v>
      </c>
      <c r="L2317" s="1">
        <f t="shared" si="181"/>
        <v>0</v>
      </c>
    </row>
    <row r="2318" spans="2:12">
      <c r="B2318" s="1" t="str">
        <f>IF($C2318&lt;&gt;"",MATCH($C2318,collection,0),"")</f>
        <v/>
      </c>
      <c r="F2318" s="1">
        <f t="shared" si="180"/>
        <v>0</v>
      </c>
      <c r="G2318" s="1">
        <f t="shared" si="182"/>
        <v>0</v>
      </c>
      <c r="H2318" s="4"/>
      <c r="I2318" s="2">
        <f t="shared" si="183"/>
        <v>0</v>
      </c>
      <c r="K2318" s="5">
        <f t="shared" ca="1" si="184"/>
        <v>0</v>
      </c>
      <c r="L2318" s="1">
        <f t="shared" si="181"/>
        <v>0</v>
      </c>
    </row>
    <row r="2319" spans="2:12">
      <c r="B2319" s="1" t="str">
        <f>IF($C2319&lt;&gt;"",MATCH($C2319,collection,0),"")</f>
        <v/>
      </c>
      <c r="F2319" s="1">
        <f t="shared" si="180"/>
        <v>0</v>
      </c>
      <c r="G2319" s="1">
        <f t="shared" si="182"/>
        <v>0</v>
      </c>
      <c r="H2319" s="4"/>
      <c r="I2319" s="2">
        <f t="shared" si="183"/>
        <v>0</v>
      </c>
      <c r="K2319" s="5">
        <f t="shared" ca="1" si="184"/>
        <v>0</v>
      </c>
      <c r="L2319" s="1">
        <f t="shared" si="181"/>
        <v>0</v>
      </c>
    </row>
    <row r="2320" spans="2:12">
      <c r="B2320" s="1" t="str">
        <f>IF($C2320&lt;&gt;"",MATCH($C2320,collection,0),"")</f>
        <v/>
      </c>
      <c r="F2320" s="1">
        <f t="shared" si="180"/>
        <v>0</v>
      </c>
      <c r="G2320" s="1">
        <f t="shared" si="182"/>
        <v>0</v>
      </c>
      <c r="H2320" s="4"/>
      <c r="I2320" s="2">
        <f t="shared" si="183"/>
        <v>0</v>
      </c>
      <c r="K2320" s="5">
        <f t="shared" ca="1" si="184"/>
        <v>0</v>
      </c>
      <c r="L2320" s="1">
        <f t="shared" si="181"/>
        <v>0</v>
      </c>
    </row>
    <row r="2321" spans="2:12">
      <c r="B2321" s="1" t="str">
        <f>IF($C2321&lt;&gt;"",MATCH($C2321,collection,0),"")</f>
        <v/>
      </c>
      <c r="F2321" s="1">
        <f t="shared" si="180"/>
        <v>0</v>
      </c>
      <c r="G2321" s="1">
        <f t="shared" si="182"/>
        <v>0</v>
      </c>
      <c r="H2321" s="4"/>
      <c r="I2321" s="2">
        <f t="shared" si="183"/>
        <v>0</v>
      </c>
      <c r="K2321" s="5">
        <f t="shared" ca="1" si="184"/>
        <v>0</v>
      </c>
      <c r="L2321" s="1">
        <f t="shared" si="181"/>
        <v>0</v>
      </c>
    </row>
    <row r="2322" spans="2:12">
      <c r="B2322" s="1" t="str">
        <f>IF($C2322&lt;&gt;"",MATCH($C2322,collection,0),"")</f>
        <v/>
      </c>
      <c r="F2322" s="1">
        <f t="shared" si="180"/>
        <v>0</v>
      </c>
      <c r="G2322" s="1">
        <f t="shared" si="182"/>
        <v>0</v>
      </c>
      <c r="H2322" s="4"/>
      <c r="I2322" s="2">
        <f t="shared" si="183"/>
        <v>0</v>
      </c>
      <c r="K2322" s="5">
        <f t="shared" ca="1" si="184"/>
        <v>0</v>
      </c>
      <c r="L2322" s="1">
        <f t="shared" si="181"/>
        <v>0</v>
      </c>
    </row>
    <row r="2323" spans="2:12">
      <c r="B2323" s="1" t="str">
        <f>IF($C2323&lt;&gt;"",MATCH($C2323,collection,0),"")</f>
        <v/>
      </c>
      <c r="F2323" s="1">
        <f t="shared" si="180"/>
        <v>0</v>
      </c>
      <c r="G2323" s="1">
        <f t="shared" si="182"/>
        <v>0</v>
      </c>
      <c r="H2323" s="4"/>
      <c r="I2323" s="2">
        <f t="shared" si="183"/>
        <v>0</v>
      </c>
      <c r="K2323" s="5">
        <f t="shared" ca="1" si="184"/>
        <v>0</v>
      </c>
      <c r="L2323" s="1">
        <f t="shared" si="181"/>
        <v>0</v>
      </c>
    </row>
    <row r="2324" spans="2:12">
      <c r="B2324" s="1" t="str">
        <f>IF($C2324&lt;&gt;"",MATCH($C2324,collection,0),"")</f>
        <v/>
      </c>
      <c r="F2324" s="1">
        <f t="shared" si="180"/>
        <v>0</v>
      </c>
      <c r="G2324" s="1">
        <f t="shared" si="182"/>
        <v>0</v>
      </c>
      <c r="H2324" s="4"/>
      <c r="I2324" s="2">
        <f t="shared" si="183"/>
        <v>0</v>
      </c>
      <c r="K2324" s="5">
        <f t="shared" ca="1" si="184"/>
        <v>0</v>
      </c>
      <c r="L2324" s="1">
        <f t="shared" si="181"/>
        <v>0</v>
      </c>
    </row>
    <row r="2325" spans="2:12">
      <c r="B2325" s="1" t="str">
        <f>IF($C2325&lt;&gt;"",MATCH($C2325,collection,0),"")</f>
        <v/>
      </c>
      <c r="F2325" s="1">
        <f t="shared" si="180"/>
        <v>0</v>
      </c>
      <c r="G2325" s="1">
        <f t="shared" si="182"/>
        <v>0</v>
      </c>
      <c r="H2325" s="4"/>
      <c r="I2325" s="2">
        <f t="shared" si="183"/>
        <v>0</v>
      </c>
      <c r="K2325" s="5">
        <f t="shared" ca="1" si="184"/>
        <v>0</v>
      </c>
      <c r="L2325" s="1">
        <f t="shared" si="181"/>
        <v>0</v>
      </c>
    </row>
    <row r="2326" spans="2:12">
      <c r="B2326" s="1" t="str">
        <f>IF($C2326&lt;&gt;"",MATCH($C2326,collection,0),"")</f>
        <v/>
      </c>
      <c r="F2326" s="1">
        <f t="shared" si="180"/>
        <v>0</v>
      </c>
      <c r="G2326" s="1">
        <f t="shared" si="182"/>
        <v>0</v>
      </c>
      <c r="H2326" s="4"/>
      <c r="I2326" s="2">
        <f t="shared" si="183"/>
        <v>0</v>
      </c>
      <c r="K2326" s="5">
        <f t="shared" ca="1" si="184"/>
        <v>0</v>
      </c>
      <c r="L2326" s="1">
        <f t="shared" si="181"/>
        <v>0</v>
      </c>
    </row>
    <row r="2327" spans="2:12">
      <c r="B2327" s="1" t="str">
        <f>IF($C2327&lt;&gt;"",MATCH($C2327,collection,0),"")</f>
        <v/>
      </c>
      <c r="F2327" s="1">
        <f t="shared" si="180"/>
        <v>0</v>
      </c>
      <c r="G2327" s="1">
        <f t="shared" si="182"/>
        <v>0</v>
      </c>
      <c r="H2327" s="4"/>
      <c r="I2327" s="2">
        <f t="shared" si="183"/>
        <v>0</v>
      </c>
      <c r="K2327" s="5">
        <f t="shared" ca="1" si="184"/>
        <v>0</v>
      </c>
      <c r="L2327" s="1">
        <f t="shared" si="181"/>
        <v>0</v>
      </c>
    </row>
    <row r="2328" spans="2:12">
      <c r="B2328" s="1" t="str">
        <f>IF($C2328&lt;&gt;"",MATCH($C2328,collection,0),"")</f>
        <v/>
      </c>
      <c r="F2328" s="1">
        <f t="shared" si="180"/>
        <v>0</v>
      </c>
      <c r="G2328" s="1">
        <f t="shared" si="182"/>
        <v>0</v>
      </c>
      <c r="H2328" s="4"/>
      <c r="I2328" s="2">
        <f t="shared" si="183"/>
        <v>0</v>
      </c>
      <c r="K2328" s="5">
        <f t="shared" ca="1" si="184"/>
        <v>0</v>
      </c>
      <c r="L2328" s="1">
        <f t="shared" si="181"/>
        <v>0</v>
      </c>
    </row>
    <row r="2329" spans="2:12">
      <c r="B2329" s="1" t="str">
        <f>IF($C2329&lt;&gt;"",MATCH($C2329,collection,0),"")</f>
        <v/>
      </c>
      <c r="F2329" s="1">
        <f t="shared" si="180"/>
        <v>0</v>
      </c>
      <c r="G2329" s="1">
        <f t="shared" si="182"/>
        <v>0</v>
      </c>
      <c r="H2329" s="4"/>
      <c r="I2329" s="2">
        <f t="shared" si="183"/>
        <v>0</v>
      </c>
      <c r="K2329" s="5">
        <f t="shared" ca="1" si="184"/>
        <v>0</v>
      </c>
      <c r="L2329" s="1">
        <f t="shared" si="181"/>
        <v>0</v>
      </c>
    </row>
    <row r="2330" spans="2:12">
      <c r="B2330" s="1" t="str">
        <f>IF($C2330&lt;&gt;"",MATCH($C2330,collection,0),"")</f>
        <v/>
      </c>
      <c r="F2330" s="1">
        <f t="shared" si="180"/>
        <v>0</v>
      </c>
      <c r="G2330" s="1">
        <f t="shared" si="182"/>
        <v>0</v>
      </c>
      <c r="H2330" s="4"/>
      <c r="I2330" s="2">
        <f t="shared" si="183"/>
        <v>0</v>
      </c>
      <c r="K2330" s="5">
        <f t="shared" ca="1" si="184"/>
        <v>0</v>
      </c>
      <c r="L2330" s="1">
        <f t="shared" si="181"/>
        <v>0</v>
      </c>
    </row>
    <row r="2331" spans="2:12">
      <c r="B2331" s="1" t="str">
        <f>IF($C2331&lt;&gt;"",MATCH($C2331,collection,0),"")</f>
        <v/>
      </c>
      <c r="F2331" s="1">
        <f t="shared" si="180"/>
        <v>0</v>
      </c>
      <c r="G2331" s="1">
        <f t="shared" si="182"/>
        <v>0</v>
      </c>
      <c r="H2331" s="4"/>
      <c r="I2331" s="2">
        <f t="shared" si="183"/>
        <v>0</v>
      </c>
      <c r="K2331" s="5">
        <f t="shared" ca="1" si="184"/>
        <v>0</v>
      </c>
      <c r="L2331" s="1">
        <f t="shared" si="181"/>
        <v>0</v>
      </c>
    </row>
    <row r="2332" spans="2:12">
      <c r="B2332" s="1" t="str">
        <f>IF($C2332&lt;&gt;"",MATCH($C2332,collection,0),"")</f>
        <v/>
      </c>
      <c r="F2332" s="1">
        <f t="shared" si="180"/>
        <v>0</v>
      </c>
      <c r="G2332" s="1">
        <f t="shared" si="182"/>
        <v>0</v>
      </c>
      <c r="H2332" s="4"/>
      <c r="I2332" s="2">
        <f t="shared" si="183"/>
        <v>0</v>
      </c>
      <c r="K2332" s="5">
        <f t="shared" ca="1" si="184"/>
        <v>0</v>
      </c>
      <c r="L2332" s="1">
        <f t="shared" si="181"/>
        <v>0</v>
      </c>
    </row>
    <row r="2333" spans="2:12">
      <c r="B2333" s="1" t="str">
        <f>IF($C2333&lt;&gt;"",MATCH($C2333,collection,0),"")</f>
        <v/>
      </c>
      <c r="F2333" s="1">
        <f t="shared" si="180"/>
        <v>0</v>
      </c>
      <c r="G2333" s="1">
        <f t="shared" si="182"/>
        <v>0</v>
      </c>
      <c r="H2333" s="4"/>
      <c r="I2333" s="2">
        <f t="shared" si="183"/>
        <v>0</v>
      </c>
      <c r="K2333" s="5">
        <f t="shared" ca="1" si="184"/>
        <v>0</v>
      </c>
      <c r="L2333" s="1">
        <f t="shared" si="181"/>
        <v>0</v>
      </c>
    </row>
    <row r="2334" spans="2:12">
      <c r="B2334" s="1" t="str">
        <f>IF($C2334&lt;&gt;"",MATCH($C2334,collection,0),"")</f>
        <v/>
      </c>
      <c r="F2334" s="1">
        <f t="shared" si="180"/>
        <v>0</v>
      </c>
      <c r="G2334" s="1">
        <f t="shared" si="182"/>
        <v>0</v>
      </c>
      <c r="H2334" s="4"/>
      <c r="I2334" s="2">
        <f t="shared" si="183"/>
        <v>0</v>
      </c>
      <c r="K2334" s="5">
        <f t="shared" ca="1" si="184"/>
        <v>0</v>
      </c>
      <c r="L2334" s="1">
        <f t="shared" si="181"/>
        <v>0</v>
      </c>
    </row>
    <row r="2335" spans="2:12">
      <c r="B2335" s="1" t="str">
        <f>IF($C2335&lt;&gt;"",MATCH($C2335,collection,0),"")</f>
        <v/>
      </c>
      <c r="F2335" s="1">
        <f t="shared" si="180"/>
        <v>0</v>
      </c>
      <c r="G2335" s="1">
        <f t="shared" si="182"/>
        <v>0</v>
      </c>
      <c r="H2335" s="4"/>
      <c r="I2335" s="2">
        <f t="shared" si="183"/>
        <v>0</v>
      </c>
      <c r="K2335" s="5">
        <f t="shared" ca="1" si="184"/>
        <v>0</v>
      </c>
      <c r="L2335" s="1">
        <f t="shared" si="181"/>
        <v>0</v>
      </c>
    </row>
    <row r="2336" spans="2:12">
      <c r="B2336" s="1" t="str">
        <f>IF($C2336&lt;&gt;"",MATCH($C2336,collection,0),"")</f>
        <v/>
      </c>
      <c r="F2336" s="1">
        <f t="shared" si="180"/>
        <v>0</v>
      </c>
      <c r="G2336" s="1">
        <f t="shared" si="182"/>
        <v>0</v>
      </c>
      <c r="H2336" s="4"/>
      <c r="I2336" s="2">
        <f t="shared" si="183"/>
        <v>0</v>
      </c>
      <c r="K2336" s="5">
        <f t="shared" ca="1" si="184"/>
        <v>0</v>
      </c>
      <c r="L2336" s="1">
        <f t="shared" si="181"/>
        <v>0</v>
      </c>
    </row>
    <row r="2337" spans="2:12">
      <c r="B2337" s="1" t="str">
        <f>IF($C2337&lt;&gt;"",MATCH($C2337,collection,0),"")</f>
        <v/>
      </c>
      <c r="F2337" s="1">
        <f t="shared" si="180"/>
        <v>0</v>
      </c>
      <c r="G2337" s="1">
        <f t="shared" si="182"/>
        <v>0</v>
      </c>
      <c r="H2337" s="4"/>
      <c r="I2337" s="2">
        <f t="shared" si="183"/>
        <v>0</v>
      </c>
      <c r="K2337" s="5">
        <f t="shared" ca="1" si="184"/>
        <v>0</v>
      </c>
      <c r="L2337" s="1">
        <f t="shared" si="181"/>
        <v>0</v>
      </c>
    </row>
    <row r="2338" spans="2:12">
      <c r="B2338" s="1" t="str">
        <f>IF($C2338&lt;&gt;"",MATCH($C2338,collection,0),"")</f>
        <v/>
      </c>
      <c r="F2338" s="1">
        <f t="shared" si="180"/>
        <v>0</v>
      </c>
      <c r="G2338" s="1">
        <f t="shared" si="182"/>
        <v>0</v>
      </c>
      <c r="H2338" s="4"/>
      <c r="I2338" s="2">
        <f t="shared" si="183"/>
        <v>0</v>
      </c>
      <c r="K2338" s="5">
        <f t="shared" ca="1" si="184"/>
        <v>0</v>
      </c>
      <c r="L2338" s="1">
        <f t="shared" si="181"/>
        <v>0</v>
      </c>
    </row>
    <row r="2339" spans="2:12">
      <c r="B2339" s="1" t="str">
        <f>IF($C2339&lt;&gt;"",MATCH($C2339,collection,0),"")</f>
        <v/>
      </c>
      <c r="F2339" s="1">
        <f t="shared" si="180"/>
        <v>0</v>
      </c>
      <c r="G2339" s="1">
        <f t="shared" si="182"/>
        <v>0</v>
      </c>
      <c r="H2339" s="4"/>
      <c r="I2339" s="2">
        <f t="shared" si="183"/>
        <v>0</v>
      </c>
      <c r="K2339" s="5">
        <f t="shared" ca="1" si="184"/>
        <v>0</v>
      </c>
      <c r="L2339" s="1">
        <f t="shared" si="181"/>
        <v>0</v>
      </c>
    </row>
    <row r="2340" spans="2:12">
      <c r="B2340" s="1" t="str">
        <f>IF($C2340&lt;&gt;"",MATCH($C2340,collection,0),"")</f>
        <v/>
      </c>
      <c r="F2340" s="1">
        <f t="shared" si="180"/>
        <v>0</v>
      </c>
      <c r="G2340" s="1">
        <f t="shared" si="182"/>
        <v>0</v>
      </c>
      <c r="H2340" s="4"/>
      <c r="I2340" s="2">
        <f t="shared" si="183"/>
        <v>0</v>
      </c>
      <c r="K2340" s="5">
        <f t="shared" ca="1" si="184"/>
        <v>0</v>
      </c>
      <c r="L2340" s="1">
        <f t="shared" si="181"/>
        <v>0</v>
      </c>
    </row>
    <row r="2341" spans="2:12">
      <c r="B2341" s="1" t="str">
        <f>IF($C2341&lt;&gt;"",MATCH($C2341,collection,0),"")</f>
        <v/>
      </c>
      <c r="F2341" s="1">
        <f t="shared" si="180"/>
        <v>0</v>
      </c>
      <c r="G2341" s="1">
        <f t="shared" si="182"/>
        <v>0</v>
      </c>
      <c r="H2341" s="4"/>
      <c r="I2341" s="2">
        <f t="shared" si="183"/>
        <v>0</v>
      </c>
      <c r="K2341" s="5">
        <f t="shared" ca="1" si="184"/>
        <v>0</v>
      </c>
      <c r="L2341" s="1">
        <f t="shared" si="181"/>
        <v>0</v>
      </c>
    </row>
    <row r="2342" spans="2:12">
      <c r="B2342" s="1" t="str">
        <f>IF($C2342&lt;&gt;"",MATCH($C2342,collection,0),"")</f>
        <v/>
      </c>
      <c r="F2342" s="1">
        <f t="shared" si="180"/>
        <v>0</v>
      </c>
      <c r="G2342" s="1">
        <f t="shared" si="182"/>
        <v>0</v>
      </c>
      <c r="H2342" s="4"/>
      <c r="I2342" s="2">
        <f t="shared" si="183"/>
        <v>0</v>
      </c>
      <c r="K2342" s="5">
        <f t="shared" ca="1" si="184"/>
        <v>0</v>
      </c>
      <c r="L2342" s="1">
        <f t="shared" si="181"/>
        <v>0</v>
      </c>
    </row>
    <row r="2343" spans="2:12">
      <c r="B2343" s="1" t="str">
        <f>IF($C2343&lt;&gt;"",MATCH($C2343,collection,0),"")</f>
        <v/>
      </c>
      <c r="F2343" s="1">
        <f t="shared" si="180"/>
        <v>0</v>
      </c>
      <c r="G2343" s="1">
        <f t="shared" si="182"/>
        <v>0</v>
      </c>
      <c r="H2343" s="4"/>
      <c r="I2343" s="2">
        <f t="shared" si="183"/>
        <v>0</v>
      </c>
      <c r="K2343" s="5">
        <f t="shared" ca="1" si="184"/>
        <v>0</v>
      </c>
      <c r="L2343" s="1">
        <f t="shared" si="181"/>
        <v>0</v>
      </c>
    </row>
    <row r="2344" spans="2:12">
      <c r="B2344" s="1" t="str">
        <f>IF($C2344&lt;&gt;"",MATCH($C2344,collection,0),"")</f>
        <v/>
      </c>
      <c r="F2344" s="1">
        <f t="shared" si="180"/>
        <v>0</v>
      </c>
      <c r="G2344" s="1">
        <f t="shared" si="182"/>
        <v>0</v>
      </c>
      <c r="H2344" s="4"/>
      <c r="I2344" s="2">
        <f t="shared" si="183"/>
        <v>0</v>
      </c>
      <c r="K2344" s="5">
        <f t="shared" ca="1" si="184"/>
        <v>0</v>
      </c>
      <c r="L2344" s="1">
        <f t="shared" si="181"/>
        <v>0</v>
      </c>
    </row>
    <row r="2345" spans="2:12">
      <c r="B2345" s="1" t="str">
        <f>IF($C2345&lt;&gt;"",MATCH($C2345,collection,0),"")</f>
        <v/>
      </c>
      <c r="F2345" s="1">
        <f t="shared" si="180"/>
        <v>0</v>
      </c>
      <c r="G2345" s="1">
        <f t="shared" si="182"/>
        <v>0</v>
      </c>
      <c r="H2345" s="4"/>
      <c r="I2345" s="2">
        <f t="shared" si="183"/>
        <v>0</v>
      </c>
      <c r="K2345" s="5">
        <f t="shared" ca="1" si="184"/>
        <v>0</v>
      </c>
      <c r="L2345" s="1">
        <f t="shared" si="181"/>
        <v>0</v>
      </c>
    </row>
    <row r="2346" spans="2:12">
      <c r="B2346" s="1" t="str">
        <f>IF($C2346&lt;&gt;"",MATCH($C2346,collection,0),"")</f>
        <v/>
      </c>
      <c r="F2346" s="1">
        <f t="shared" si="180"/>
        <v>0</v>
      </c>
      <c r="G2346" s="1">
        <f t="shared" si="182"/>
        <v>0</v>
      </c>
      <c r="H2346" s="4"/>
      <c r="I2346" s="2">
        <f t="shared" si="183"/>
        <v>0</v>
      </c>
      <c r="K2346" s="5">
        <f t="shared" ca="1" si="184"/>
        <v>0</v>
      </c>
      <c r="L2346" s="1">
        <f t="shared" si="181"/>
        <v>0</v>
      </c>
    </row>
    <row r="2347" spans="2:12">
      <c r="B2347" s="1" t="str">
        <f>IF($C2347&lt;&gt;"",MATCH($C2347,collection,0),"")</f>
        <v/>
      </c>
      <c r="F2347" s="1">
        <f t="shared" si="180"/>
        <v>0</v>
      </c>
      <c r="G2347" s="1">
        <f t="shared" si="182"/>
        <v>0</v>
      </c>
      <c r="H2347" s="4"/>
      <c r="I2347" s="2">
        <f t="shared" si="183"/>
        <v>0</v>
      </c>
      <c r="K2347" s="5">
        <f t="shared" ca="1" si="184"/>
        <v>0</v>
      </c>
      <c r="L2347" s="1">
        <f t="shared" si="181"/>
        <v>0</v>
      </c>
    </row>
    <row r="2348" spans="2:12">
      <c r="B2348" s="1" t="str">
        <f>IF($C2348&lt;&gt;"",MATCH($C2348,collection,0),"")</f>
        <v/>
      </c>
      <c r="F2348" s="1">
        <f t="shared" si="180"/>
        <v>0</v>
      </c>
      <c r="G2348" s="1">
        <f t="shared" si="182"/>
        <v>0</v>
      </c>
      <c r="H2348" s="4"/>
      <c r="I2348" s="2">
        <f t="shared" si="183"/>
        <v>0</v>
      </c>
      <c r="K2348" s="5">
        <f t="shared" ca="1" si="184"/>
        <v>0</v>
      </c>
      <c r="L2348" s="1">
        <f t="shared" si="181"/>
        <v>0</v>
      </c>
    </row>
    <row r="2349" spans="2:12">
      <c r="B2349" s="1" t="str">
        <f>IF($C2349&lt;&gt;"",MATCH($C2349,collection,0),"")</f>
        <v/>
      </c>
      <c r="F2349" s="1">
        <f t="shared" si="180"/>
        <v>0</v>
      </c>
      <c r="G2349" s="1">
        <f t="shared" si="182"/>
        <v>0</v>
      </c>
      <c r="H2349" s="4"/>
      <c r="I2349" s="2">
        <f t="shared" si="183"/>
        <v>0</v>
      </c>
      <c r="K2349" s="5">
        <f t="shared" ca="1" si="184"/>
        <v>0</v>
      </c>
      <c r="L2349" s="1">
        <f t="shared" si="181"/>
        <v>0</v>
      </c>
    </row>
    <row r="2350" spans="2:12">
      <c r="B2350" s="1" t="str">
        <f>IF($C2350&lt;&gt;"",MATCH($C2350,collection,0),"")</f>
        <v/>
      </c>
      <c r="F2350" s="1">
        <f t="shared" si="180"/>
        <v>0</v>
      </c>
      <c r="G2350" s="1">
        <f t="shared" si="182"/>
        <v>0</v>
      </c>
      <c r="H2350" s="4"/>
      <c r="I2350" s="2">
        <f t="shared" si="183"/>
        <v>0</v>
      </c>
      <c r="K2350" s="5">
        <f t="shared" ca="1" si="184"/>
        <v>0</v>
      </c>
      <c r="L2350" s="1">
        <f t="shared" si="181"/>
        <v>0</v>
      </c>
    </row>
    <row r="2351" spans="2:12">
      <c r="B2351" s="1" t="str">
        <f>IF($C2351&lt;&gt;"",MATCH($C2351,collection,0),"")</f>
        <v/>
      </c>
      <c r="F2351" s="1">
        <f t="shared" si="180"/>
        <v>0</v>
      </c>
      <c r="G2351" s="1">
        <f t="shared" si="182"/>
        <v>0</v>
      </c>
      <c r="H2351" s="4"/>
      <c r="I2351" s="2">
        <f t="shared" si="183"/>
        <v>0</v>
      </c>
      <c r="K2351" s="5">
        <f t="shared" ca="1" si="184"/>
        <v>0</v>
      </c>
      <c r="L2351" s="1">
        <f t="shared" si="181"/>
        <v>0</v>
      </c>
    </row>
    <row r="2352" spans="2:12">
      <c r="B2352" s="1" t="str">
        <f>IF($C2352&lt;&gt;"",MATCH($C2352,collection,0),"")</f>
        <v/>
      </c>
      <c r="F2352" s="1">
        <f t="shared" si="180"/>
        <v>0</v>
      </c>
      <c r="G2352" s="1">
        <f t="shared" si="182"/>
        <v>0</v>
      </c>
      <c r="H2352" s="4"/>
      <c r="I2352" s="2">
        <f t="shared" si="183"/>
        <v>0</v>
      </c>
      <c r="K2352" s="5">
        <f t="shared" ca="1" si="184"/>
        <v>0</v>
      </c>
      <c r="L2352" s="1">
        <f t="shared" si="181"/>
        <v>0</v>
      </c>
    </row>
    <row r="2353" spans="2:12">
      <c r="B2353" s="1" t="str">
        <f>IF($C2353&lt;&gt;"",MATCH($C2353,collection,0),"")</f>
        <v/>
      </c>
      <c r="F2353" s="1">
        <f t="shared" si="180"/>
        <v>0</v>
      </c>
      <c r="G2353" s="1">
        <f t="shared" si="182"/>
        <v>0</v>
      </c>
      <c r="H2353" s="4"/>
      <c r="I2353" s="2">
        <f t="shared" si="183"/>
        <v>0</v>
      </c>
      <c r="K2353" s="5">
        <f t="shared" ca="1" si="184"/>
        <v>0</v>
      </c>
      <c r="L2353" s="1">
        <f t="shared" si="181"/>
        <v>0</v>
      </c>
    </row>
    <row r="2354" spans="2:12">
      <c r="B2354" s="1" t="str">
        <f>IF($C2354&lt;&gt;"",MATCH($C2354,collection,0),"")</f>
        <v/>
      </c>
      <c r="F2354" s="1">
        <f t="shared" si="180"/>
        <v>0</v>
      </c>
      <c r="G2354" s="1">
        <f t="shared" si="182"/>
        <v>0</v>
      </c>
      <c r="H2354" s="4"/>
      <c r="I2354" s="2">
        <f t="shared" si="183"/>
        <v>0</v>
      </c>
      <c r="K2354" s="5">
        <f t="shared" ca="1" si="184"/>
        <v>0</v>
      </c>
      <c r="L2354" s="1">
        <f t="shared" si="181"/>
        <v>0</v>
      </c>
    </row>
    <row r="2355" spans="2:12">
      <c r="B2355" s="1" t="str">
        <f>IF($C2355&lt;&gt;"",MATCH($C2355,collection,0),"")</f>
        <v/>
      </c>
      <c r="F2355" s="1">
        <f t="shared" si="180"/>
        <v>0</v>
      </c>
      <c r="G2355" s="1">
        <f t="shared" si="182"/>
        <v>0</v>
      </c>
      <c r="H2355" s="4"/>
      <c r="I2355" s="2">
        <f t="shared" si="183"/>
        <v>0</v>
      </c>
      <c r="K2355" s="5">
        <f t="shared" ca="1" si="184"/>
        <v>0</v>
      </c>
      <c r="L2355" s="1">
        <f t="shared" si="181"/>
        <v>0</v>
      </c>
    </row>
    <row r="2356" spans="2:12">
      <c r="B2356" s="1" t="str">
        <f>IF($C2356&lt;&gt;"",MATCH($C2356,collection,0),"")</f>
        <v/>
      </c>
      <c r="F2356" s="1">
        <f t="shared" si="180"/>
        <v>0</v>
      </c>
      <c r="G2356" s="1">
        <f t="shared" si="182"/>
        <v>0</v>
      </c>
      <c r="H2356" s="4"/>
      <c r="I2356" s="2">
        <f t="shared" si="183"/>
        <v>0</v>
      </c>
      <c r="K2356" s="5">
        <f t="shared" ca="1" si="184"/>
        <v>0</v>
      </c>
      <c r="L2356" s="1">
        <f t="shared" si="181"/>
        <v>0</v>
      </c>
    </row>
    <row r="2357" spans="2:12">
      <c r="B2357" s="1" t="str">
        <f>IF($C2357&lt;&gt;"",MATCH($C2357,collection,0),"")</f>
        <v/>
      </c>
      <c r="F2357" s="1">
        <f t="shared" si="180"/>
        <v>0</v>
      </c>
      <c r="G2357" s="1">
        <f t="shared" si="182"/>
        <v>0</v>
      </c>
      <c r="H2357" s="4"/>
      <c r="I2357" s="2">
        <f t="shared" si="183"/>
        <v>0</v>
      </c>
      <c r="K2357" s="5">
        <f t="shared" ca="1" si="184"/>
        <v>0</v>
      </c>
      <c r="L2357" s="1">
        <f t="shared" si="181"/>
        <v>0</v>
      </c>
    </row>
    <row r="2358" spans="2:12">
      <c r="B2358" s="1" t="str">
        <f>IF($C2358&lt;&gt;"",MATCH($C2358,collection,0),"")</f>
        <v/>
      </c>
      <c r="F2358" s="1">
        <f t="shared" si="180"/>
        <v>0</v>
      </c>
      <c r="G2358" s="1">
        <f t="shared" si="182"/>
        <v>0</v>
      </c>
      <c r="H2358" s="4"/>
      <c r="I2358" s="2">
        <f t="shared" si="183"/>
        <v>0</v>
      </c>
      <c r="K2358" s="5">
        <f t="shared" ca="1" si="184"/>
        <v>0</v>
      </c>
      <c r="L2358" s="1">
        <f t="shared" si="181"/>
        <v>0</v>
      </c>
    </row>
    <row r="2359" spans="2:12">
      <c r="B2359" s="1" t="str">
        <f>IF($C2359&lt;&gt;"",MATCH($C2359,collection,0),"")</f>
        <v/>
      </c>
      <c r="F2359" s="1">
        <f t="shared" si="180"/>
        <v>0</v>
      </c>
      <c r="G2359" s="1">
        <f t="shared" si="182"/>
        <v>0</v>
      </c>
      <c r="H2359" s="4"/>
      <c r="I2359" s="2">
        <f t="shared" si="183"/>
        <v>0</v>
      </c>
      <c r="K2359" s="5">
        <f t="shared" ca="1" si="184"/>
        <v>0</v>
      </c>
      <c r="L2359" s="1">
        <f t="shared" si="181"/>
        <v>0</v>
      </c>
    </row>
    <row r="2360" spans="2:12">
      <c r="B2360" s="1" t="str">
        <f>IF($C2360&lt;&gt;"",MATCH($C2360,collection,0),"")</f>
        <v/>
      </c>
      <c r="F2360" s="1">
        <f t="shared" si="180"/>
        <v>0</v>
      </c>
      <c r="G2360" s="1">
        <f t="shared" si="182"/>
        <v>0</v>
      </c>
      <c r="H2360" s="4"/>
      <c r="I2360" s="2">
        <f t="shared" si="183"/>
        <v>0</v>
      </c>
      <c r="K2360" s="5">
        <f t="shared" ca="1" si="184"/>
        <v>0</v>
      </c>
      <c r="L2360" s="1">
        <f t="shared" si="181"/>
        <v>0</v>
      </c>
    </row>
    <row r="2361" spans="2:12">
      <c r="B2361" s="1" t="str">
        <f>IF($C2361&lt;&gt;"",MATCH($C2361,collection,0),"")</f>
        <v/>
      </c>
      <c r="F2361" s="1">
        <f t="shared" si="180"/>
        <v>0</v>
      </c>
      <c r="G2361" s="1">
        <f t="shared" si="182"/>
        <v>0</v>
      </c>
      <c r="H2361" s="4"/>
      <c r="I2361" s="2">
        <f t="shared" si="183"/>
        <v>0</v>
      </c>
      <c r="K2361" s="5">
        <f t="shared" ca="1" si="184"/>
        <v>0</v>
      </c>
      <c r="L2361" s="1">
        <f t="shared" si="181"/>
        <v>0</v>
      </c>
    </row>
    <row r="2362" spans="2:12">
      <c r="B2362" s="1" t="str">
        <f>IF($C2362&lt;&gt;"",MATCH($C2362,collection,0),"")</f>
        <v/>
      </c>
      <c r="F2362" s="1">
        <f t="shared" si="180"/>
        <v>0</v>
      </c>
      <c r="G2362" s="1">
        <f t="shared" si="182"/>
        <v>0</v>
      </c>
      <c r="H2362" s="4"/>
      <c r="I2362" s="2">
        <f t="shared" si="183"/>
        <v>0</v>
      </c>
      <c r="K2362" s="5">
        <f t="shared" ca="1" si="184"/>
        <v>0</v>
      </c>
      <c r="L2362" s="1">
        <f t="shared" si="181"/>
        <v>0</v>
      </c>
    </row>
    <row r="2363" spans="2:12">
      <c r="B2363" s="1" t="str">
        <f>IF($C2363&lt;&gt;"",MATCH($C2363,collection,0),"")</f>
        <v/>
      </c>
      <c r="F2363" s="1">
        <f t="shared" si="180"/>
        <v>0</v>
      </c>
      <c r="G2363" s="1">
        <f t="shared" si="182"/>
        <v>0</v>
      </c>
      <c r="H2363" s="4"/>
      <c r="I2363" s="2">
        <f t="shared" si="183"/>
        <v>0</v>
      </c>
      <c r="K2363" s="5">
        <f t="shared" ca="1" si="184"/>
        <v>0</v>
      </c>
      <c r="L2363" s="1">
        <f t="shared" si="181"/>
        <v>0</v>
      </c>
    </row>
    <row r="2364" spans="2:12">
      <c r="B2364" s="1" t="str">
        <f>IF($C2364&lt;&gt;"",MATCH($C2364,collection,0),"")</f>
        <v/>
      </c>
      <c r="F2364" s="1">
        <f t="shared" si="180"/>
        <v>0</v>
      </c>
      <c r="G2364" s="1">
        <f t="shared" si="182"/>
        <v>0</v>
      </c>
      <c r="H2364" s="4"/>
      <c r="I2364" s="2">
        <f t="shared" si="183"/>
        <v>0</v>
      </c>
      <c r="K2364" s="5">
        <f t="shared" ca="1" si="184"/>
        <v>0</v>
      </c>
      <c r="L2364" s="1">
        <f t="shared" si="181"/>
        <v>0</v>
      </c>
    </row>
    <row r="2365" spans="2:12">
      <c r="B2365" s="1" t="str">
        <f>IF($C2365&lt;&gt;"",MATCH($C2365,collection,0),"")</f>
        <v/>
      </c>
      <c r="F2365" s="1">
        <f t="shared" si="180"/>
        <v>0</v>
      </c>
      <c r="G2365" s="1">
        <f t="shared" si="182"/>
        <v>0</v>
      </c>
      <c r="H2365" s="4"/>
      <c r="I2365" s="2">
        <f t="shared" si="183"/>
        <v>0</v>
      </c>
      <c r="K2365" s="5">
        <f t="shared" ca="1" si="184"/>
        <v>0</v>
      </c>
      <c r="L2365" s="1">
        <f t="shared" si="181"/>
        <v>0</v>
      </c>
    </row>
    <row r="2366" spans="2:12">
      <c r="B2366" s="1" t="str">
        <f>IF($C2366&lt;&gt;"",MATCH($C2366,collection,0),"")</f>
        <v/>
      </c>
      <c r="F2366" s="1">
        <f t="shared" si="180"/>
        <v>0</v>
      </c>
      <c r="G2366" s="1">
        <f t="shared" si="182"/>
        <v>0</v>
      </c>
      <c r="H2366" s="4"/>
      <c r="I2366" s="2">
        <f t="shared" si="183"/>
        <v>0</v>
      </c>
      <c r="K2366" s="5">
        <f t="shared" ca="1" si="184"/>
        <v>0</v>
      </c>
      <c r="L2366" s="1">
        <f t="shared" si="181"/>
        <v>0</v>
      </c>
    </row>
    <row r="2367" spans="2:12">
      <c r="B2367" s="1" t="str">
        <f>IF($C2367&lt;&gt;"",MATCH($C2367,collection,0),"")</f>
        <v/>
      </c>
      <c r="F2367" s="1">
        <f t="shared" si="180"/>
        <v>0</v>
      </c>
      <c r="G2367" s="1">
        <f t="shared" si="182"/>
        <v>0</v>
      </c>
      <c r="H2367" s="4"/>
      <c r="I2367" s="2">
        <f t="shared" si="183"/>
        <v>0</v>
      </c>
      <c r="K2367" s="5">
        <f t="shared" ca="1" si="184"/>
        <v>0</v>
      </c>
      <c r="L2367" s="1">
        <f t="shared" si="181"/>
        <v>0</v>
      </c>
    </row>
    <row r="2368" spans="2:12">
      <c r="B2368" s="1" t="str">
        <f>IF($C2368&lt;&gt;"",MATCH($C2368,collection,0),"")</f>
        <v/>
      </c>
      <c r="F2368" s="1">
        <f t="shared" si="180"/>
        <v>0</v>
      </c>
      <c r="G2368" s="1">
        <f t="shared" si="182"/>
        <v>0</v>
      </c>
      <c r="H2368" s="4"/>
      <c r="I2368" s="2">
        <f t="shared" si="183"/>
        <v>0</v>
      </c>
      <c r="K2368" s="5">
        <f t="shared" ca="1" si="184"/>
        <v>0</v>
      </c>
      <c r="L2368" s="1">
        <f t="shared" si="181"/>
        <v>0</v>
      </c>
    </row>
    <row r="2369" spans="2:12">
      <c r="B2369" s="1" t="str">
        <f>IF($C2369&lt;&gt;"",MATCH($C2369,collection,0),"")</f>
        <v/>
      </c>
      <c r="F2369" s="1">
        <f t="shared" si="180"/>
        <v>0</v>
      </c>
      <c r="G2369" s="1">
        <f t="shared" si="182"/>
        <v>0</v>
      </c>
      <c r="H2369" s="4"/>
      <c r="I2369" s="2">
        <f t="shared" si="183"/>
        <v>0</v>
      </c>
      <c r="K2369" s="5">
        <f t="shared" ca="1" si="184"/>
        <v>0</v>
      </c>
      <c r="L2369" s="1">
        <f t="shared" si="181"/>
        <v>0</v>
      </c>
    </row>
    <row r="2370" spans="2:12">
      <c r="B2370" s="1" t="str">
        <f>IF($C2370&lt;&gt;"",MATCH($C2370,collection,0),"")</f>
        <v/>
      </c>
      <c r="F2370" s="1">
        <f t="shared" si="180"/>
        <v>0</v>
      </c>
      <c r="G2370" s="1">
        <f t="shared" si="182"/>
        <v>0</v>
      </c>
      <c r="H2370" s="4"/>
      <c r="I2370" s="2">
        <f t="shared" si="183"/>
        <v>0</v>
      </c>
      <c r="K2370" s="5">
        <f t="shared" ca="1" si="184"/>
        <v>0</v>
      </c>
      <c r="L2370" s="1">
        <f t="shared" si="181"/>
        <v>0</v>
      </c>
    </row>
    <row r="2371" spans="2:12">
      <c r="B2371" s="1" t="str">
        <f>IF($C2371&lt;&gt;"",MATCH($C2371,collection,0),"")</f>
        <v/>
      </c>
      <c r="F2371" s="1">
        <f t="shared" si="180"/>
        <v>0</v>
      </c>
      <c r="G2371" s="1">
        <f t="shared" si="182"/>
        <v>0</v>
      </c>
      <c r="H2371" s="4"/>
      <c r="I2371" s="2">
        <f t="shared" si="183"/>
        <v>0</v>
      </c>
      <c r="K2371" s="5">
        <f t="shared" ca="1" si="184"/>
        <v>0</v>
      </c>
      <c r="L2371" s="1">
        <f t="shared" si="181"/>
        <v>0</v>
      </c>
    </row>
    <row r="2372" spans="2:12">
      <c r="B2372" s="1" t="str">
        <f>IF($C2372&lt;&gt;"",MATCH($C2372,collection,0),"")</f>
        <v/>
      </c>
      <c r="F2372" s="1">
        <f t="shared" ref="F2372:F2435" si="185">D2372*3000</f>
        <v>0</v>
      </c>
      <c r="G2372" s="1">
        <f t="shared" si="182"/>
        <v>0</v>
      </c>
      <c r="H2372" s="4"/>
      <c r="I2372" s="2">
        <f t="shared" si="183"/>
        <v>0</v>
      </c>
      <c r="K2372" s="5">
        <f t="shared" ca="1" si="184"/>
        <v>0</v>
      </c>
      <c r="L2372" s="1">
        <f t="shared" ref="L2372:L2435" si="186">SUMIFS(G$4:G$5000,I$4:I$5000,"مستحق",C$4:C$5000,C2372)</f>
        <v>0</v>
      </c>
    </row>
    <row r="2373" spans="2:12">
      <c r="B2373" s="1" t="str">
        <f>IF($C2373&lt;&gt;"",MATCH($C2373,collection,0),"")</f>
        <v/>
      </c>
      <c r="F2373" s="1">
        <f t="shared" si="185"/>
        <v>0</v>
      </c>
      <c r="G2373" s="1">
        <f t="shared" ref="G2373:G2436" si="187">F2373/12</f>
        <v>0</v>
      </c>
      <c r="H2373" s="4"/>
      <c r="I2373" s="2">
        <f t="shared" ref="I2373:I2436" si="188">IF((OR(J2373="لم يتم السداد",J2373="متعثر")),"مستحق",(IF(J2373="تم السداد","تم السداد",0)))</f>
        <v>0</v>
      </c>
      <c r="K2373" s="5">
        <f t="shared" ref="K2373:K2436" ca="1" si="189">IF(F2373&gt;0,MONTH(TODAY()-H2373),0)</f>
        <v>0</v>
      </c>
      <c r="L2373" s="1">
        <f t="shared" si="186"/>
        <v>0</v>
      </c>
    </row>
    <row r="2374" spans="2:12">
      <c r="B2374" s="1" t="str">
        <f>IF($C2374&lt;&gt;"",MATCH($C2374,collection,0),"")</f>
        <v/>
      </c>
      <c r="F2374" s="1">
        <f t="shared" si="185"/>
        <v>0</v>
      </c>
      <c r="G2374" s="1">
        <f t="shared" si="187"/>
        <v>0</v>
      </c>
      <c r="H2374" s="4"/>
      <c r="I2374" s="2">
        <f t="shared" si="188"/>
        <v>0</v>
      </c>
      <c r="K2374" s="5">
        <f t="shared" ca="1" si="189"/>
        <v>0</v>
      </c>
      <c r="L2374" s="1">
        <f t="shared" si="186"/>
        <v>0</v>
      </c>
    </row>
    <row r="2375" spans="2:12">
      <c r="B2375" s="1" t="str">
        <f>IF($C2375&lt;&gt;"",MATCH($C2375,collection,0),"")</f>
        <v/>
      </c>
      <c r="F2375" s="1">
        <f t="shared" si="185"/>
        <v>0</v>
      </c>
      <c r="G2375" s="1">
        <f t="shared" si="187"/>
        <v>0</v>
      </c>
      <c r="H2375" s="4"/>
      <c r="I2375" s="2">
        <f t="shared" si="188"/>
        <v>0</v>
      </c>
      <c r="K2375" s="5">
        <f t="shared" ca="1" si="189"/>
        <v>0</v>
      </c>
      <c r="L2375" s="1">
        <f t="shared" si="186"/>
        <v>0</v>
      </c>
    </row>
    <row r="2376" spans="2:12">
      <c r="B2376" s="1" t="str">
        <f>IF($C2376&lt;&gt;"",MATCH($C2376,collection,0),"")</f>
        <v/>
      </c>
      <c r="F2376" s="1">
        <f t="shared" si="185"/>
        <v>0</v>
      </c>
      <c r="G2376" s="1">
        <f t="shared" si="187"/>
        <v>0</v>
      </c>
      <c r="H2376" s="4"/>
      <c r="I2376" s="2">
        <f t="shared" si="188"/>
        <v>0</v>
      </c>
      <c r="K2376" s="5">
        <f t="shared" ca="1" si="189"/>
        <v>0</v>
      </c>
      <c r="L2376" s="1">
        <f t="shared" si="186"/>
        <v>0</v>
      </c>
    </row>
    <row r="2377" spans="2:12">
      <c r="B2377" s="1" t="str">
        <f>IF($C2377&lt;&gt;"",MATCH($C2377,collection,0),"")</f>
        <v/>
      </c>
      <c r="F2377" s="1">
        <f t="shared" si="185"/>
        <v>0</v>
      </c>
      <c r="G2377" s="1">
        <f t="shared" si="187"/>
        <v>0</v>
      </c>
      <c r="H2377" s="4"/>
      <c r="I2377" s="2">
        <f t="shared" si="188"/>
        <v>0</v>
      </c>
      <c r="K2377" s="5">
        <f t="shared" ca="1" si="189"/>
        <v>0</v>
      </c>
      <c r="L2377" s="1">
        <f t="shared" si="186"/>
        <v>0</v>
      </c>
    </row>
    <row r="2378" spans="2:12">
      <c r="B2378" s="1" t="str">
        <f>IF($C2378&lt;&gt;"",MATCH($C2378,collection,0),"")</f>
        <v/>
      </c>
      <c r="F2378" s="1">
        <f t="shared" si="185"/>
        <v>0</v>
      </c>
      <c r="G2378" s="1">
        <f t="shared" si="187"/>
        <v>0</v>
      </c>
      <c r="H2378" s="4"/>
      <c r="I2378" s="2">
        <f t="shared" si="188"/>
        <v>0</v>
      </c>
      <c r="K2378" s="5">
        <f t="shared" ca="1" si="189"/>
        <v>0</v>
      </c>
      <c r="L2378" s="1">
        <f t="shared" si="186"/>
        <v>0</v>
      </c>
    </row>
    <row r="2379" spans="2:12">
      <c r="B2379" s="1" t="str">
        <f>IF($C2379&lt;&gt;"",MATCH($C2379,collection,0),"")</f>
        <v/>
      </c>
      <c r="F2379" s="1">
        <f t="shared" si="185"/>
        <v>0</v>
      </c>
      <c r="G2379" s="1">
        <f t="shared" si="187"/>
        <v>0</v>
      </c>
      <c r="H2379" s="4"/>
      <c r="I2379" s="2">
        <f t="shared" si="188"/>
        <v>0</v>
      </c>
      <c r="K2379" s="5">
        <f t="shared" ca="1" si="189"/>
        <v>0</v>
      </c>
      <c r="L2379" s="1">
        <f t="shared" si="186"/>
        <v>0</v>
      </c>
    </row>
    <row r="2380" spans="2:12">
      <c r="B2380" s="1" t="str">
        <f>IF($C2380&lt;&gt;"",MATCH($C2380,collection,0),"")</f>
        <v/>
      </c>
      <c r="F2380" s="1">
        <f t="shared" si="185"/>
        <v>0</v>
      </c>
      <c r="G2380" s="1">
        <f t="shared" si="187"/>
        <v>0</v>
      </c>
      <c r="H2380" s="4"/>
      <c r="I2380" s="2">
        <f t="shared" si="188"/>
        <v>0</v>
      </c>
      <c r="K2380" s="5">
        <f t="shared" ca="1" si="189"/>
        <v>0</v>
      </c>
      <c r="L2380" s="1">
        <f t="shared" si="186"/>
        <v>0</v>
      </c>
    </row>
    <row r="2381" spans="2:12">
      <c r="B2381" s="1" t="str">
        <f>IF($C2381&lt;&gt;"",MATCH($C2381,collection,0),"")</f>
        <v/>
      </c>
      <c r="F2381" s="1">
        <f t="shared" si="185"/>
        <v>0</v>
      </c>
      <c r="G2381" s="1">
        <f t="shared" si="187"/>
        <v>0</v>
      </c>
      <c r="H2381" s="4"/>
      <c r="I2381" s="2">
        <f t="shared" si="188"/>
        <v>0</v>
      </c>
      <c r="K2381" s="5">
        <f t="shared" ca="1" si="189"/>
        <v>0</v>
      </c>
      <c r="L2381" s="1">
        <f t="shared" si="186"/>
        <v>0</v>
      </c>
    </row>
    <row r="2382" spans="2:12">
      <c r="B2382" s="1" t="str">
        <f>IF($C2382&lt;&gt;"",MATCH($C2382,collection,0),"")</f>
        <v/>
      </c>
      <c r="F2382" s="1">
        <f t="shared" si="185"/>
        <v>0</v>
      </c>
      <c r="G2382" s="1">
        <f t="shared" si="187"/>
        <v>0</v>
      </c>
      <c r="H2382" s="4"/>
      <c r="I2382" s="2">
        <f t="shared" si="188"/>
        <v>0</v>
      </c>
      <c r="K2382" s="5">
        <f t="shared" ca="1" si="189"/>
        <v>0</v>
      </c>
      <c r="L2382" s="1">
        <f t="shared" si="186"/>
        <v>0</v>
      </c>
    </row>
    <row r="2383" spans="2:12">
      <c r="B2383" s="1" t="str">
        <f>IF($C2383&lt;&gt;"",MATCH($C2383,collection,0),"")</f>
        <v/>
      </c>
      <c r="F2383" s="1">
        <f t="shared" si="185"/>
        <v>0</v>
      </c>
      <c r="G2383" s="1">
        <f t="shared" si="187"/>
        <v>0</v>
      </c>
      <c r="H2383" s="4"/>
      <c r="I2383" s="2">
        <f t="shared" si="188"/>
        <v>0</v>
      </c>
      <c r="K2383" s="5">
        <f t="shared" ca="1" si="189"/>
        <v>0</v>
      </c>
      <c r="L2383" s="1">
        <f t="shared" si="186"/>
        <v>0</v>
      </c>
    </row>
    <row r="2384" spans="2:12">
      <c r="B2384" s="1" t="str">
        <f>IF($C2384&lt;&gt;"",MATCH($C2384,collection,0),"")</f>
        <v/>
      </c>
      <c r="F2384" s="1">
        <f t="shared" si="185"/>
        <v>0</v>
      </c>
      <c r="G2384" s="1">
        <f t="shared" si="187"/>
        <v>0</v>
      </c>
      <c r="H2384" s="4"/>
      <c r="I2384" s="2">
        <f t="shared" si="188"/>
        <v>0</v>
      </c>
      <c r="K2384" s="5">
        <f t="shared" ca="1" si="189"/>
        <v>0</v>
      </c>
      <c r="L2384" s="1">
        <f t="shared" si="186"/>
        <v>0</v>
      </c>
    </row>
    <row r="2385" spans="2:12">
      <c r="B2385" s="1" t="str">
        <f>IF($C2385&lt;&gt;"",MATCH($C2385,collection,0),"")</f>
        <v/>
      </c>
      <c r="F2385" s="1">
        <f t="shared" si="185"/>
        <v>0</v>
      </c>
      <c r="G2385" s="1">
        <f t="shared" si="187"/>
        <v>0</v>
      </c>
      <c r="H2385" s="4"/>
      <c r="I2385" s="2">
        <f t="shared" si="188"/>
        <v>0</v>
      </c>
      <c r="K2385" s="5">
        <f t="shared" ca="1" si="189"/>
        <v>0</v>
      </c>
      <c r="L2385" s="1">
        <f t="shared" si="186"/>
        <v>0</v>
      </c>
    </row>
    <row r="2386" spans="2:12">
      <c r="B2386" s="1" t="str">
        <f>IF($C2386&lt;&gt;"",MATCH($C2386,collection,0),"")</f>
        <v/>
      </c>
      <c r="F2386" s="1">
        <f t="shared" si="185"/>
        <v>0</v>
      </c>
      <c r="G2386" s="1">
        <f t="shared" si="187"/>
        <v>0</v>
      </c>
      <c r="H2386" s="4"/>
      <c r="I2386" s="2">
        <f t="shared" si="188"/>
        <v>0</v>
      </c>
      <c r="K2386" s="5">
        <f t="shared" ca="1" si="189"/>
        <v>0</v>
      </c>
      <c r="L2386" s="1">
        <f t="shared" si="186"/>
        <v>0</v>
      </c>
    </row>
    <row r="2387" spans="2:12">
      <c r="B2387" s="1" t="str">
        <f>IF($C2387&lt;&gt;"",MATCH($C2387,collection,0),"")</f>
        <v/>
      </c>
      <c r="F2387" s="1">
        <f t="shared" si="185"/>
        <v>0</v>
      </c>
      <c r="G2387" s="1">
        <f t="shared" si="187"/>
        <v>0</v>
      </c>
      <c r="H2387" s="4"/>
      <c r="I2387" s="2">
        <f t="shared" si="188"/>
        <v>0</v>
      </c>
      <c r="K2387" s="5">
        <f t="shared" ca="1" si="189"/>
        <v>0</v>
      </c>
      <c r="L2387" s="1">
        <f t="shared" si="186"/>
        <v>0</v>
      </c>
    </row>
    <row r="2388" spans="2:12">
      <c r="B2388" s="1" t="str">
        <f>IF($C2388&lt;&gt;"",MATCH($C2388,collection,0),"")</f>
        <v/>
      </c>
      <c r="F2388" s="1">
        <f t="shared" si="185"/>
        <v>0</v>
      </c>
      <c r="G2388" s="1">
        <f t="shared" si="187"/>
        <v>0</v>
      </c>
      <c r="H2388" s="4"/>
      <c r="I2388" s="2">
        <f t="shared" si="188"/>
        <v>0</v>
      </c>
      <c r="K2388" s="5">
        <f t="shared" ca="1" si="189"/>
        <v>0</v>
      </c>
      <c r="L2388" s="1">
        <f t="shared" si="186"/>
        <v>0</v>
      </c>
    </row>
    <row r="2389" spans="2:12">
      <c r="B2389" s="1" t="str">
        <f>IF($C2389&lt;&gt;"",MATCH($C2389,collection,0),"")</f>
        <v/>
      </c>
      <c r="F2389" s="1">
        <f t="shared" si="185"/>
        <v>0</v>
      </c>
      <c r="G2389" s="1">
        <f t="shared" si="187"/>
        <v>0</v>
      </c>
      <c r="H2389" s="4"/>
      <c r="I2389" s="2">
        <f t="shared" si="188"/>
        <v>0</v>
      </c>
      <c r="K2389" s="5">
        <f t="shared" ca="1" si="189"/>
        <v>0</v>
      </c>
      <c r="L2389" s="1">
        <f t="shared" si="186"/>
        <v>0</v>
      </c>
    </row>
    <row r="2390" spans="2:12">
      <c r="B2390" s="1" t="str">
        <f>IF($C2390&lt;&gt;"",MATCH($C2390,collection,0),"")</f>
        <v/>
      </c>
      <c r="F2390" s="1">
        <f t="shared" si="185"/>
        <v>0</v>
      </c>
      <c r="G2390" s="1">
        <f t="shared" si="187"/>
        <v>0</v>
      </c>
      <c r="H2390" s="4"/>
      <c r="I2390" s="2">
        <f t="shared" si="188"/>
        <v>0</v>
      </c>
      <c r="K2390" s="5">
        <f t="shared" ca="1" si="189"/>
        <v>0</v>
      </c>
      <c r="L2390" s="1">
        <f t="shared" si="186"/>
        <v>0</v>
      </c>
    </row>
    <row r="2391" spans="2:12">
      <c r="B2391" s="1" t="str">
        <f>IF($C2391&lt;&gt;"",MATCH($C2391,collection,0),"")</f>
        <v/>
      </c>
      <c r="F2391" s="1">
        <f t="shared" si="185"/>
        <v>0</v>
      </c>
      <c r="G2391" s="1">
        <f t="shared" si="187"/>
        <v>0</v>
      </c>
      <c r="H2391" s="4"/>
      <c r="I2391" s="2">
        <f t="shared" si="188"/>
        <v>0</v>
      </c>
      <c r="K2391" s="5">
        <f t="shared" ca="1" si="189"/>
        <v>0</v>
      </c>
      <c r="L2391" s="1">
        <f t="shared" si="186"/>
        <v>0</v>
      </c>
    </row>
    <row r="2392" spans="2:12">
      <c r="B2392" s="1" t="str">
        <f>IF($C2392&lt;&gt;"",MATCH($C2392,collection,0),"")</f>
        <v/>
      </c>
      <c r="F2392" s="1">
        <f t="shared" si="185"/>
        <v>0</v>
      </c>
      <c r="G2392" s="1">
        <f t="shared" si="187"/>
        <v>0</v>
      </c>
      <c r="H2392" s="4"/>
      <c r="I2392" s="2">
        <f t="shared" si="188"/>
        <v>0</v>
      </c>
      <c r="K2392" s="5">
        <f t="shared" ca="1" si="189"/>
        <v>0</v>
      </c>
      <c r="L2392" s="1">
        <f t="shared" si="186"/>
        <v>0</v>
      </c>
    </row>
    <row r="2393" spans="2:12">
      <c r="B2393" s="1" t="str">
        <f>IF($C2393&lt;&gt;"",MATCH($C2393,collection,0),"")</f>
        <v/>
      </c>
      <c r="F2393" s="1">
        <f t="shared" si="185"/>
        <v>0</v>
      </c>
      <c r="G2393" s="1">
        <f t="shared" si="187"/>
        <v>0</v>
      </c>
      <c r="H2393" s="4"/>
      <c r="I2393" s="2">
        <f t="shared" si="188"/>
        <v>0</v>
      </c>
      <c r="K2393" s="5">
        <f t="shared" ca="1" si="189"/>
        <v>0</v>
      </c>
      <c r="L2393" s="1">
        <f t="shared" si="186"/>
        <v>0</v>
      </c>
    </row>
    <row r="2394" spans="2:12">
      <c r="B2394" s="1" t="str">
        <f>IF($C2394&lt;&gt;"",MATCH($C2394,collection,0),"")</f>
        <v/>
      </c>
      <c r="F2394" s="1">
        <f t="shared" si="185"/>
        <v>0</v>
      </c>
      <c r="G2394" s="1">
        <f t="shared" si="187"/>
        <v>0</v>
      </c>
      <c r="H2394" s="4"/>
      <c r="I2394" s="2">
        <f t="shared" si="188"/>
        <v>0</v>
      </c>
      <c r="K2394" s="5">
        <f t="shared" ca="1" si="189"/>
        <v>0</v>
      </c>
      <c r="L2394" s="1">
        <f t="shared" si="186"/>
        <v>0</v>
      </c>
    </row>
    <row r="2395" spans="2:12">
      <c r="B2395" s="1" t="str">
        <f>IF($C2395&lt;&gt;"",MATCH($C2395,collection,0),"")</f>
        <v/>
      </c>
      <c r="F2395" s="1">
        <f t="shared" si="185"/>
        <v>0</v>
      </c>
      <c r="G2395" s="1">
        <f t="shared" si="187"/>
        <v>0</v>
      </c>
      <c r="H2395" s="4"/>
      <c r="I2395" s="2">
        <f t="shared" si="188"/>
        <v>0</v>
      </c>
      <c r="K2395" s="5">
        <f t="shared" ca="1" si="189"/>
        <v>0</v>
      </c>
      <c r="L2395" s="1">
        <f t="shared" si="186"/>
        <v>0</v>
      </c>
    </row>
    <row r="2396" spans="2:12">
      <c r="B2396" s="1" t="str">
        <f>IF($C2396&lt;&gt;"",MATCH($C2396,collection,0),"")</f>
        <v/>
      </c>
      <c r="F2396" s="1">
        <f t="shared" si="185"/>
        <v>0</v>
      </c>
      <c r="G2396" s="1">
        <f t="shared" si="187"/>
        <v>0</v>
      </c>
      <c r="H2396" s="4"/>
      <c r="I2396" s="2">
        <f t="shared" si="188"/>
        <v>0</v>
      </c>
      <c r="K2396" s="5">
        <f t="shared" ca="1" si="189"/>
        <v>0</v>
      </c>
      <c r="L2396" s="1">
        <f t="shared" si="186"/>
        <v>0</v>
      </c>
    </row>
    <row r="2397" spans="2:12">
      <c r="B2397" s="1" t="str">
        <f>IF($C2397&lt;&gt;"",MATCH($C2397,collection,0),"")</f>
        <v/>
      </c>
      <c r="F2397" s="1">
        <f t="shared" si="185"/>
        <v>0</v>
      </c>
      <c r="G2397" s="1">
        <f t="shared" si="187"/>
        <v>0</v>
      </c>
      <c r="H2397" s="4"/>
      <c r="I2397" s="2">
        <f t="shared" si="188"/>
        <v>0</v>
      </c>
      <c r="K2397" s="5">
        <f t="shared" ca="1" si="189"/>
        <v>0</v>
      </c>
      <c r="L2397" s="1">
        <f t="shared" si="186"/>
        <v>0</v>
      </c>
    </row>
    <row r="2398" spans="2:12">
      <c r="B2398" s="1" t="str">
        <f>IF($C2398&lt;&gt;"",MATCH($C2398,collection,0),"")</f>
        <v/>
      </c>
      <c r="F2398" s="1">
        <f t="shared" si="185"/>
        <v>0</v>
      </c>
      <c r="G2398" s="1">
        <f t="shared" si="187"/>
        <v>0</v>
      </c>
      <c r="H2398" s="4"/>
      <c r="I2398" s="2">
        <f t="shared" si="188"/>
        <v>0</v>
      </c>
      <c r="K2398" s="5">
        <f t="shared" ca="1" si="189"/>
        <v>0</v>
      </c>
      <c r="L2398" s="1">
        <f t="shared" si="186"/>
        <v>0</v>
      </c>
    </row>
    <row r="2399" spans="2:12">
      <c r="B2399" s="1" t="str">
        <f>IF($C2399&lt;&gt;"",MATCH($C2399,collection,0),"")</f>
        <v/>
      </c>
      <c r="F2399" s="1">
        <f t="shared" si="185"/>
        <v>0</v>
      </c>
      <c r="G2399" s="1">
        <f t="shared" si="187"/>
        <v>0</v>
      </c>
      <c r="H2399" s="4"/>
      <c r="I2399" s="2">
        <f t="shared" si="188"/>
        <v>0</v>
      </c>
      <c r="K2399" s="5">
        <f t="shared" ca="1" si="189"/>
        <v>0</v>
      </c>
      <c r="L2399" s="1">
        <f t="shared" si="186"/>
        <v>0</v>
      </c>
    </row>
    <row r="2400" spans="2:12">
      <c r="B2400" s="1" t="str">
        <f>IF($C2400&lt;&gt;"",MATCH($C2400,collection,0),"")</f>
        <v/>
      </c>
      <c r="F2400" s="1">
        <f t="shared" si="185"/>
        <v>0</v>
      </c>
      <c r="G2400" s="1">
        <f t="shared" si="187"/>
        <v>0</v>
      </c>
      <c r="H2400" s="4"/>
      <c r="I2400" s="2">
        <f t="shared" si="188"/>
        <v>0</v>
      </c>
      <c r="K2400" s="5">
        <f t="shared" ca="1" si="189"/>
        <v>0</v>
      </c>
      <c r="L2400" s="1">
        <f t="shared" si="186"/>
        <v>0</v>
      </c>
    </row>
    <row r="2401" spans="2:12">
      <c r="B2401" s="1" t="str">
        <f>IF($C2401&lt;&gt;"",MATCH($C2401,collection,0),"")</f>
        <v/>
      </c>
      <c r="F2401" s="1">
        <f t="shared" si="185"/>
        <v>0</v>
      </c>
      <c r="G2401" s="1">
        <f t="shared" si="187"/>
        <v>0</v>
      </c>
      <c r="H2401" s="4"/>
      <c r="I2401" s="2">
        <f t="shared" si="188"/>
        <v>0</v>
      </c>
      <c r="K2401" s="5">
        <f t="shared" ca="1" si="189"/>
        <v>0</v>
      </c>
      <c r="L2401" s="1">
        <f t="shared" si="186"/>
        <v>0</v>
      </c>
    </row>
    <row r="2402" spans="2:12">
      <c r="B2402" s="1" t="str">
        <f>IF($C2402&lt;&gt;"",MATCH($C2402,collection,0),"")</f>
        <v/>
      </c>
      <c r="F2402" s="1">
        <f t="shared" si="185"/>
        <v>0</v>
      </c>
      <c r="G2402" s="1">
        <f t="shared" si="187"/>
        <v>0</v>
      </c>
      <c r="H2402" s="4"/>
      <c r="I2402" s="2">
        <f t="shared" si="188"/>
        <v>0</v>
      </c>
      <c r="K2402" s="5">
        <f t="shared" ca="1" si="189"/>
        <v>0</v>
      </c>
      <c r="L2402" s="1">
        <f t="shared" si="186"/>
        <v>0</v>
      </c>
    </row>
    <row r="2403" spans="2:12">
      <c r="B2403" s="1" t="str">
        <f>IF($C2403&lt;&gt;"",MATCH($C2403,collection,0),"")</f>
        <v/>
      </c>
      <c r="F2403" s="1">
        <f t="shared" si="185"/>
        <v>0</v>
      </c>
      <c r="G2403" s="1">
        <f t="shared" si="187"/>
        <v>0</v>
      </c>
      <c r="H2403" s="4"/>
      <c r="I2403" s="2">
        <f t="shared" si="188"/>
        <v>0</v>
      </c>
      <c r="K2403" s="5">
        <f t="shared" ca="1" si="189"/>
        <v>0</v>
      </c>
      <c r="L2403" s="1">
        <f t="shared" si="186"/>
        <v>0</v>
      </c>
    </row>
    <row r="2404" spans="2:12">
      <c r="B2404" s="1" t="str">
        <f>IF($C2404&lt;&gt;"",MATCH($C2404,collection,0),"")</f>
        <v/>
      </c>
      <c r="F2404" s="1">
        <f t="shared" si="185"/>
        <v>0</v>
      </c>
      <c r="G2404" s="1">
        <f t="shared" si="187"/>
        <v>0</v>
      </c>
      <c r="H2404" s="4"/>
      <c r="I2404" s="2">
        <f t="shared" si="188"/>
        <v>0</v>
      </c>
      <c r="K2404" s="5">
        <f t="shared" ca="1" si="189"/>
        <v>0</v>
      </c>
      <c r="L2404" s="1">
        <f t="shared" si="186"/>
        <v>0</v>
      </c>
    </row>
    <row r="2405" spans="2:12">
      <c r="B2405" s="1" t="str">
        <f>IF($C2405&lt;&gt;"",MATCH($C2405,collection,0),"")</f>
        <v/>
      </c>
      <c r="F2405" s="1">
        <f t="shared" si="185"/>
        <v>0</v>
      </c>
      <c r="G2405" s="1">
        <f t="shared" si="187"/>
        <v>0</v>
      </c>
      <c r="H2405" s="4"/>
      <c r="I2405" s="2">
        <f t="shared" si="188"/>
        <v>0</v>
      </c>
      <c r="K2405" s="5">
        <f t="shared" ca="1" si="189"/>
        <v>0</v>
      </c>
      <c r="L2405" s="1">
        <f t="shared" si="186"/>
        <v>0</v>
      </c>
    </row>
    <row r="2406" spans="2:12">
      <c r="B2406" s="1" t="str">
        <f>IF($C2406&lt;&gt;"",MATCH($C2406,collection,0),"")</f>
        <v/>
      </c>
      <c r="F2406" s="1">
        <f t="shared" si="185"/>
        <v>0</v>
      </c>
      <c r="G2406" s="1">
        <f t="shared" si="187"/>
        <v>0</v>
      </c>
      <c r="H2406" s="4"/>
      <c r="I2406" s="2">
        <f t="shared" si="188"/>
        <v>0</v>
      </c>
      <c r="K2406" s="5">
        <f t="shared" ca="1" si="189"/>
        <v>0</v>
      </c>
      <c r="L2406" s="1">
        <f t="shared" si="186"/>
        <v>0</v>
      </c>
    </row>
    <row r="2407" spans="2:12">
      <c r="B2407" s="1" t="str">
        <f>IF($C2407&lt;&gt;"",MATCH($C2407,collection,0),"")</f>
        <v/>
      </c>
      <c r="F2407" s="1">
        <f t="shared" si="185"/>
        <v>0</v>
      </c>
      <c r="G2407" s="1">
        <f t="shared" si="187"/>
        <v>0</v>
      </c>
      <c r="H2407" s="4"/>
      <c r="I2407" s="2">
        <f t="shared" si="188"/>
        <v>0</v>
      </c>
      <c r="K2407" s="5">
        <f t="shared" ca="1" si="189"/>
        <v>0</v>
      </c>
      <c r="L2407" s="1">
        <f t="shared" si="186"/>
        <v>0</v>
      </c>
    </row>
    <row r="2408" spans="2:12">
      <c r="B2408" s="1" t="str">
        <f>IF($C2408&lt;&gt;"",MATCH($C2408,collection,0),"")</f>
        <v/>
      </c>
      <c r="F2408" s="1">
        <f t="shared" si="185"/>
        <v>0</v>
      </c>
      <c r="G2408" s="1">
        <f t="shared" si="187"/>
        <v>0</v>
      </c>
      <c r="H2408" s="4"/>
      <c r="I2408" s="2">
        <f t="shared" si="188"/>
        <v>0</v>
      </c>
      <c r="K2408" s="5">
        <f t="shared" ca="1" si="189"/>
        <v>0</v>
      </c>
      <c r="L2408" s="1">
        <f t="shared" si="186"/>
        <v>0</v>
      </c>
    </row>
    <row r="2409" spans="2:12">
      <c r="B2409" s="1" t="str">
        <f>IF($C2409&lt;&gt;"",MATCH($C2409,collection,0),"")</f>
        <v/>
      </c>
      <c r="F2409" s="1">
        <f t="shared" si="185"/>
        <v>0</v>
      </c>
      <c r="G2409" s="1">
        <f t="shared" si="187"/>
        <v>0</v>
      </c>
      <c r="H2409" s="4"/>
      <c r="I2409" s="2">
        <f t="shared" si="188"/>
        <v>0</v>
      </c>
      <c r="K2409" s="5">
        <f t="shared" ca="1" si="189"/>
        <v>0</v>
      </c>
      <c r="L2409" s="1">
        <f t="shared" si="186"/>
        <v>0</v>
      </c>
    </row>
    <row r="2410" spans="2:12">
      <c r="B2410" s="1" t="str">
        <f>IF($C2410&lt;&gt;"",MATCH($C2410,collection,0),"")</f>
        <v/>
      </c>
      <c r="F2410" s="1">
        <f t="shared" si="185"/>
        <v>0</v>
      </c>
      <c r="G2410" s="1">
        <f t="shared" si="187"/>
        <v>0</v>
      </c>
      <c r="H2410" s="4"/>
      <c r="I2410" s="2">
        <f t="shared" si="188"/>
        <v>0</v>
      </c>
      <c r="K2410" s="5">
        <f t="shared" ca="1" si="189"/>
        <v>0</v>
      </c>
      <c r="L2410" s="1">
        <f t="shared" si="186"/>
        <v>0</v>
      </c>
    </row>
    <row r="2411" spans="2:12">
      <c r="B2411" s="1" t="str">
        <f>IF($C2411&lt;&gt;"",MATCH($C2411,collection,0),"")</f>
        <v/>
      </c>
      <c r="F2411" s="1">
        <f t="shared" si="185"/>
        <v>0</v>
      </c>
      <c r="G2411" s="1">
        <f t="shared" si="187"/>
        <v>0</v>
      </c>
      <c r="H2411" s="4"/>
      <c r="I2411" s="2">
        <f t="shared" si="188"/>
        <v>0</v>
      </c>
      <c r="K2411" s="5">
        <f t="shared" ca="1" si="189"/>
        <v>0</v>
      </c>
      <c r="L2411" s="1">
        <f t="shared" si="186"/>
        <v>0</v>
      </c>
    </row>
    <row r="2412" spans="2:12">
      <c r="B2412" s="1" t="str">
        <f>IF($C2412&lt;&gt;"",MATCH($C2412,collection,0),"")</f>
        <v/>
      </c>
      <c r="F2412" s="1">
        <f t="shared" si="185"/>
        <v>0</v>
      </c>
      <c r="G2412" s="1">
        <f t="shared" si="187"/>
        <v>0</v>
      </c>
      <c r="H2412" s="4"/>
      <c r="I2412" s="2">
        <f t="shared" si="188"/>
        <v>0</v>
      </c>
      <c r="K2412" s="5">
        <f t="shared" ca="1" si="189"/>
        <v>0</v>
      </c>
      <c r="L2412" s="1">
        <f t="shared" si="186"/>
        <v>0</v>
      </c>
    </row>
    <row r="2413" spans="2:12">
      <c r="B2413" s="1" t="str">
        <f>IF($C2413&lt;&gt;"",MATCH($C2413,collection,0),"")</f>
        <v/>
      </c>
      <c r="F2413" s="1">
        <f t="shared" si="185"/>
        <v>0</v>
      </c>
      <c r="G2413" s="1">
        <f t="shared" si="187"/>
        <v>0</v>
      </c>
      <c r="H2413" s="4"/>
      <c r="I2413" s="2">
        <f t="shared" si="188"/>
        <v>0</v>
      </c>
      <c r="K2413" s="5">
        <f t="shared" ca="1" si="189"/>
        <v>0</v>
      </c>
      <c r="L2413" s="1">
        <f t="shared" si="186"/>
        <v>0</v>
      </c>
    </row>
    <row r="2414" spans="2:12">
      <c r="B2414" s="1" t="str">
        <f>IF($C2414&lt;&gt;"",MATCH($C2414,collection,0),"")</f>
        <v/>
      </c>
      <c r="F2414" s="1">
        <f t="shared" si="185"/>
        <v>0</v>
      </c>
      <c r="G2414" s="1">
        <f t="shared" si="187"/>
        <v>0</v>
      </c>
      <c r="H2414" s="4"/>
      <c r="I2414" s="2">
        <f t="shared" si="188"/>
        <v>0</v>
      </c>
      <c r="K2414" s="5">
        <f t="shared" ca="1" si="189"/>
        <v>0</v>
      </c>
      <c r="L2414" s="1">
        <f t="shared" si="186"/>
        <v>0</v>
      </c>
    </row>
    <row r="2415" spans="2:12">
      <c r="B2415" s="1" t="str">
        <f>IF($C2415&lt;&gt;"",MATCH($C2415,collection,0),"")</f>
        <v/>
      </c>
      <c r="F2415" s="1">
        <f t="shared" si="185"/>
        <v>0</v>
      </c>
      <c r="G2415" s="1">
        <f t="shared" si="187"/>
        <v>0</v>
      </c>
      <c r="H2415" s="4"/>
      <c r="I2415" s="2">
        <f t="shared" si="188"/>
        <v>0</v>
      </c>
      <c r="K2415" s="5">
        <f t="shared" ca="1" si="189"/>
        <v>0</v>
      </c>
      <c r="L2415" s="1">
        <f t="shared" si="186"/>
        <v>0</v>
      </c>
    </row>
    <row r="2416" spans="2:12">
      <c r="B2416" s="1" t="str">
        <f>IF($C2416&lt;&gt;"",MATCH($C2416,collection,0),"")</f>
        <v/>
      </c>
      <c r="F2416" s="1">
        <f t="shared" si="185"/>
        <v>0</v>
      </c>
      <c r="G2416" s="1">
        <f t="shared" si="187"/>
        <v>0</v>
      </c>
      <c r="H2416" s="4"/>
      <c r="I2416" s="2">
        <f t="shared" si="188"/>
        <v>0</v>
      </c>
      <c r="K2416" s="5">
        <f t="shared" ca="1" si="189"/>
        <v>0</v>
      </c>
      <c r="L2416" s="1">
        <f t="shared" si="186"/>
        <v>0</v>
      </c>
    </row>
    <row r="2417" spans="2:12">
      <c r="B2417" s="1" t="str">
        <f>IF($C2417&lt;&gt;"",MATCH($C2417,collection,0),"")</f>
        <v/>
      </c>
      <c r="F2417" s="1">
        <f t="shared" si="185"/>
        <v>0</v>
      </c>
      <c r="G2417" s="1">
        <f t="shared" si="187"/>
        <v>0</v>
      </c>
      <c r="H2417" s="4"/>
      <c r="I2417" s="2">
        <f t="shared" si="188"/>
        <v>0</v>
      </c>
      <c r="K2417" s="5">
        <f t="shared" ca="1" si="189"/>
        <v>0</v>
      </c>
      <c r="L2417" s="1">
        <f t="shared" si="186"/>
        <v>0</v>
      </c>
    </row>
    <row r="2418" spans="2:12">
      <c r="B2418" s="1" t="str">
        <f>IF($C2418&lt;&gt;"",MATCH($C2418,collection,0),"")</f>
        <v/>
      </c>
      <c r="F2418" s="1">
        <f t="shared" si="185"/>
        <v>0</v>
      </c>
      <c r="G2418" s="1">
        <f t="shared" si="187"/>
        <v>0</v>
      </c>
      <c r="H2418" s="4"/>
      <c r="I2418" s="2">
        <f t="shared" si="188"/>
        <v>0</v>
      </c>
      <c r="K2418" s="5">
        <f t="shared" ca="1" si="189"/>
        <v>0</v>
      </c>
      <c r="L2418" s="1">
        <f t="shared" si="186"/>
        <v>0</v>
      </c>
    </row>
    <row r="2419" spans="2:12">
      <c r="B2419" s="1" t="str">
        <f>IF($C2419&lt;&gt;"",MATCH($C2419,collection,0),"")</f>
        <v/>
      </c>
      <c r="F2419" s="1">
        <f t="shared" si="185"/>
        <v>0</v>
      </c>
      <c r="G2419" s="1">
        <f t="shared" si="187"/>
        <v>0</v>
      </c>
      <c r="H2419" s="4"/>
      <c r="I2419" s="2">
        <f t="shared" si="188"/>
        <v>0</v>
      </c>
      <c r="K2419" s="5">
        <f t="shared" ca="1" si="189"/>
        <v>0</v>
      </c>
      <c r="L2419" s="1">
        <f t="shared" si="186"/>
        <v>0</v>
      </c>
    </row>
    <row r="2420" spans="2:12">
      <c r="B2420" s="1" t="str">
        <f>IF($C2420&lt;&gt;"",MATCH($C2420,collection,0),"")</f>
        <v/>
      </c>
      <c r="F2420" s="1">
        <f t="shared" si="185"/>
        <v>0</v>
      </c>
      <c r="G2420" s="1">
        <f t="shared" si="187"/>
        <v>0</v>
      </c>
      <c r="H2420" s="4"/>
      <c r="I2420" s="2">
        <f t="shared" si="188"/>
        <v>0</v>
      </c>
      <c r="K2420" s="5">
        <f t="shared" ca="1" si="189"/>
        <v>0</v>
      </c>
      <c r="L2420" s="1">
        <f t="shared" si="186"/>
        <v>0</v>
      </c>
    </row>
    <row r="2421" spans="2:12">
      <c r="B2421" s="1" t="str">
        <f>IF($C2421&lt;&gt;"",MATCH($C2421,collection,0),"")</f>
        <v/>
      </c>
      <c r="F2421" s="1">
        <f t="shared" si="185"/>
        <v>0</v>
      </c>
      <c r="G2421" s="1">
        <f t="shared" si="187"/>
        <v>0</v>
      </c>
      <c r="H2421" s="4"/>
      <c r="I2421" s="2">
        <f t="shared" si="188"/>
        <v>0</v>
      </c>
      <c r="K2421" s="5">
        <f t="shared" ca="1" si="189"/>
        <v>0</v>
      </c>
      <c r="L2421" s="1">
        <f t="shared" si="186"/>
        <v>0</v>
      </c>
    </row>
    <row r="2422" spans="2:12">
      <c r="B2422" s="1" t="str">
        <f>IF($C2422&lt;&gt;"",MATCH($C2422,collection,0),"")</f>
        <v/>
      </c>
      <c r="F2422" s="1">
        <f t="shared" si="185"/>
        <v>0</v>
      </c>
      <c r="G2422" s="1">
        <f t="shared" si="187"/>
        <v>0</v>
      </c>
      <c r="H2422" s="4"/>
      <c r="I2422" s="2">
        <f t="shared" si="188"/>
        <v>0</v>
      </c>
      <c r="K2422" s="5">
        <f t="shared" ca="1" si="189"/>
        <v>0</v>
      </c>
      <c r="L2422" s="1">
        <f t="shared" si="186"/>
        <v>0</v>
      </c>
    </row>
    <row r="2423" spans="2:12">
      <c r="B2423" s="1" t="str">
        <f>IF($C2423&lt;&gt;"",MATCH($C2423,collection,0),"")</f>
        <v/>
      </c>
      <c r="F2423" s="1">
        <f t="shared" si="185"/>
        <v>0</v>
      </c>
      <c r="G2423" s="1">
        <f t="shared" si="187"/>
        <v>0</v>
      </c>
      <c r="H2423" s="4"/>
      <c r="I2423" s="2">
        <f t="shared" si="188"/>
        <v>0</v>
      </c>
      <c r="K2423" s="5">
        <f t="shared" ca="1" si="189"/>
        <v>0</v>
      </c>
      <c r="L2423" s="1">
        <f t="shared" si="186"/>
        <v>0</v>
      </c>
    </row>
    <row r="2424" spans="2:12">
      <c r="B2424" s="1" t="str">
        <f>IF($C2424&lt;&gt;"",MATCH($C2424,collection,0),"")</f>
        <v/>
      </c>
      <c r="F2424" s="1">
        <f t="shared" si="185"/>
        <v>0</v>
      </c>
      <c r="G2424" s="1">
        <f t="shared" si="187"/>
        <v>0</v>
      </c>
      <c r="H2424" s="4"/>
      <c r="I2424" s="2">
        <f t="shared" si="188"/>
        <v>0</v>
      </c>
      <c r="K2424" s="5">
        <f t="shared" ca="1" si="189"/>
        <v>0</v>
      </c>
      <c r="L2424" s="1">
        <f t="shared" si="186"/>
        <v>0</v>
      </c>
    </row>
    <row r="2425" spans="2:12">
      <c r="B2425" s="1" t="str">
        <f>IF($C2425&lt;&gt;"",MATCH($C2425,collection,0),"")</f>
        <v/>
      </c>
      <c r="F2425" s="1">
        <f t="shared" si="185"/>
        <v>0</v>
      </c>
      <c r="G2425" s="1">
        <f t="shared" si="187"/>
        <v>0</v>
      </c>
      <c r="H2425" s="4"/>
      <c r="I2425" s="2">
        <f t="shared" si="188"/>
        <v>0</v>
      </c>
      <c r="K2425" s="5">
        <f t="shared" ca="1" si="189"/>
        <v>0</v>
      </c>
      <c r="L2425" s="1">
        <f t="shared" si="186"/>
        <v>0</v>
      </c>
    </row>
    <row r="2426" spans="2:12">
      <c r="B2426" s="1" t="str">
        <f>IF($C2426&lt;&gt;"",MATCH($C2426,collection,0),"")</f>
        <v/>
      </c>
      <c r="F2426" s="1">
        <f t="shared" si="185"/>
        <v>0</v>
      </c>
      <c r="G2426" s="1">
        <f t="shared" si="187"/>
        <v>0</v>
      </c>
      <c r="H2426" s="4"/>
      <c r="I2426" s="2">
        <f t="shared" si="188"/>
        <v>0</v>
      </c>
      <c r="K2426" s="5">
        <f t="shared" ca="1" si="189"/>
        <v>0</v>
      </c>
      <c r="L2426" s="1">
        <f t="shared" si="186"/>
        <v>0</v>
      </c>
    </row>
    <row r="2427" spans="2:12">
      <c r="B2427" s="1" t="str">
        <f>IF($C2427&lt;&gt;"",MATCH($C2427,collection,0),"")</f>
        <v/>
      </c>
      <c r="F2427" s="1">
        <f t="shared" si="185"/>
        <v>0</v>
      </c>
      <c r="G2427" s="1">
        <f t="shared" si="187"/>
        <v>0</v>
      </c>
      <c r="H2427" s="4"/>
      <c r="I2427" s="2">
        <f t="shared" si="188"/>
        <v>0</v>
      </c>
      <c r="K2427" s="5">
        <f t="shared" ca="1" si="189"/>
        <v>0</v>
      </c>
      <c r="L2427" s="1">
        <f t="shared" si="186"/>
        <v>0</v>
      </c>
    </row>
    <row r="2428" spans="2:12">
      <c r="B2428" s="1" t="str">
        <f>IF($C2428&lt;&gt;"",MATCH($C2428,collection,0),"")</f>
        <v/>
      </c>
      <c r="F2428" s="1">
        <f t="shared" si="185"/>
        <v>0</v>
      </c>
      <c r="G2428" s="1">
        <f t="shared" si="187"/>
        <v>0</v>
      </c>
      <c r="H2428" s="4"/>
      <c r="I2428" s="2">
        <f t="shared" si="188"/>
        <v>0</v>
      </c>
      <c r="K2428" s="5">
        <f t="shared" ca="1" si="189"/>
        <v>0</v>
      </c>
      <c r="L2428" s="1">
        <f t="shared" si="186"/>
        <v>0</v>
      </c>
    </row>
    <row r="2429" spans="2:12">
      <c r="B2429" s="1" t="str">
        <f>IF($C2429&lt;&gt;"",MATCH($C2429,collection,0),"")</f>
        <v/>
      </c>
      <c r="F2429" s="1">
        <f t="shared" si="185"/>
        <v>0</v>
      </c>
      <c r="G2429" s="1">
        <f t="shared" si="187"/>
        <v>0</v>
      </c>
      <c r="H2429" s="4"/>
      <c r="I2429" s="2">
        <f t="shared" si="188"/>
        <v>0</v>
      </c>
      <c r="K2429" s="5">
        <f t="shared" ca="1" si="189"/>
        <v>0</v>
      </c>
      <c r="L2429" s="1">
        <f t="shared" si="186"/>
        <v>0</v>
      </c>
    </row>
    <row r="2430" spans="2:12">
      <c r="B2430" s="1" t="str">
        <f>IF($C2430&lt;&gt;"",MATCH($C2430,collection,0),"")</f>
        <v/>
      </c>
      <c r="F2430" s="1">
        <f t="shared" si="185"/>
        <v>0</v>
      </c>
      <c r="G2430" s="1">
        <f t="shared" si="187"/>
        <v>0</v>
      </c>
      <c r="H2430" s="4"/>
      <c r="I2430" s="2">
        <f t="shared" si="188"/>
        <v>0</v>
      </c>
      <c r="K2430" s="5">
        <f t="shared" ca="1" si="189"/>
        <v>0</v>
      </c>
      <c r="L2430" s="1">
        <f t="shared" si="186"/>
        <v>0</v>
      </c>
    </row>
    <row r="2431" spans="2:12">
      <c r="B2431" s="1" t="str">
        <f>IF($C2431&lt;&gt;"",MATCH($C2431,collection,0),"")</f>
        <v/>
      </c>
      <c r="F2431" s="1">
        <f t="shared" si="185"/>
        <v>0</v>
      </c>
      <c r="G2431" s="1">
        <f t="shared" si="187"/>
        <v>0</v>
      </c>
      <c r="H2431" s="4"/>
      <c r="I2431" s="2">
        <f t="shared" si="188"/>
        <v>0</v>
      </c>
      <c r="K2431" s="5">
        <f t="shared" ca="1" si="189"/>
        <v>0</v>
      </c>
      <c r="L2431" s="1">
        <f t="shared" si="186"/>
        <v>0</v>
      </c>
    </row>
    <row r="2432" spans="2:12">
      <c r="B2432" s="1" t="str">
        <f>IF($C2432&lt;&gt;"",MATCH($C2432,collection,0),"")</f>
        <v/>
      </c>
      <c r="F2432" s="1">
        <f t="shared" si="185"/>
        <v>0</v>
      </c>
      <c r="G2432" s="1">
        <f t="shared" si="187"/>
        <v>0</v>
      </c>
      <c r="H2432" s="4"/>
      <c r="I2432" s="2">
        <f t="shared" si="188"/>
        <v>0</v>
      </c>
      <c r="K2432" s="5">
        <f t="shared" ca="1" si="189"/>
        <v>0</v>
      </c>
      <c r="L2432" s="1">
        <f t="shared" si="186"/>
        <v>0</v>
      </c>
    </row>
    <row r="2433" spans="2:12">
      <c r="B2433" s="1" t="str">
        <f>IF($C2433&lt;&gt;"",MATCH($C2433,collection,0),"")</f>
        <v/>
      </c>
      <c r="F2433" s="1">
        <f t="shared" si="185"/>
        <v>0</v>
      </c>
      <c r="G2433" s="1">
        <f t="shared" si="187"/>
        <v>0</v>
      </c>
      <c r="H2433" s="4"/>
      <c r="I2433" s="2">
        <f t="shared" si="188"/>
        <v>0</v>
      </c>
      <c r="K2433" s="5">
        <f t="shared" ca="1" si="189"/>
        <v>0</v>
      </c>
      <c r="L2433" s="1">
        <f t="shared" si="186"/>
        <v>0</v>
      </c>
    </row>
    <row r="2434" spans="2:12">
      <c r="B2434" s="1" t="str">
        <f>IF($C2434&lt;&gt;"",MATCH($C2434,collection,0),"")</f>
        <v/>
      </c>
      <c r="F2434" s="1">
        <f t="shared" si="185"/>
        <v>0</v>
      </c>
      <c r="G2434" s="1">
        <f t="shared" si="187"/>
        <v>0</v>
      </c>
      <c r="H2434" s="4"/>
      <c r="I2434" s="2">
        <f t="shared" si="188"/>
        <v>0</v>
      </c>
      <c r="K2434" s="5">
        <f t="shared" ca="1" si="189"/>
        <v>0</v>
      </c>
      <c r="L2434" s="1">
        <f t="shared" si="186"/>
        <v>0</v>
      </c>
    </row>
    <row r="2435" spans="2:12">
      <c r="B2435" s="1" t="str">
        <f>IF($C2435&lt;&gt;"",MATCH($C2435,collection,0),"")</f>
        <v/>
      </c>
      <c r="F2435" s="1">
        <f t="shared" si="185"/>
        <v>0</v>
      </c>
      <c r="G2435" s="1">
        <f t="shared" si="187"/>
        <v>0</v>
      </c>
      <c r="H2435" s="4"/>
      <c r="I2435" s="2">
        <f t="shared" si="188"/>
        <v>0</v>
      </c>
      <c r="K2435" s="5">
        <f t="shared" ca="1" si="189"/>
        <v>0</v>
      </c>
      <c r="L2435" s="1">
        <f t="shared" si="186"/>
        <v>0</v>
      </c>
    </row>
    <row r="2436" spans="2:12">
      <c r="B2436" s="1" t="str">
        <f>IF($C2436&lt;&gt;"",MATCH($C2436,collection,0),"")</f>
        <v/>
      </c>
      <c r="F2436" s="1">
        <f t="shared" ref="F2436:F2499" si="190">D2436*3000</f>
        <v>0</v>
      </c>
      <c r="G2436" s="1">
        <f t="shared" si="187"/>
        <v>0</v>
      </c>
      <c r="H2436" s="4"/>
      <c r="I2436" s="2">
        <f t="shared" si="188"/>
        <v>0</v>
      </c>
      <c r="K2436" s="5">
        <f t="shared" ca="1" si="189"/>
        <v>0</v>
      </c>
      <c r="L2436" s="1">
        <f t="shared" ref="L2436:L2499" si="191">SUMIFS(G$4:G$5000,I$4:I$5000,"مستحق",C$4:C$5000,C2436)</f>
        <v>0</v>
      </c>
    </row>
    <row r="2437" spans="2:12">
      <c r="B2437" s="1" t="str">
        <f>IF($C2437&lt;&gt;"",MATCH($C2437,collection,0),"")</f>
        <v/>
      </c>
      <c r="F2437" s="1">
        <f t="shared" si="190"/>
        <v>0</v>
      </c>
      <c r="G2437" s="1">
        <f t="shared" ref="G2437:G2500" si="192">F2437/12</f>
        <v>0</v>
      </c>
      <c r="H2437" s="4"/>
      <c r="I2437" s="2">
        <f t="shared" ref="I2437:I2500" si="193">IF((OR(J2437="لم يتم السداد",J2437="متعثر")),"مستحق",(IF(J2437="تم السداد","تم السداد",0)))</f>
        <v>0</v>
      </c>
      <c r="K2437" s="5">
        <f t="shared" ref="K2437:K2500" ca="1" si="194">IF(F2437&gt;0,MONTH(TODAY()-H2437),0)</f>
        <v>0</v>
      </c>
      <c r="L2437" s="1">
        <f t="shared" si="191"/>
        <v>0</v>
      </c>
    </row>
    <row r="2438" spans="2:12">
      <c r="B2438" s="1" t="str">
        <f>IF($C2438&lt;&gt;"",MATCH($C2438,collection,0),"")</f>
        <v/>
      </c>
      <c r="F2438" s="1">
        <f t="shared" si="190"/>
        <v>0</v>
      </c>
      <c r="G2438" s="1">
        <f t="shared" si="192"/>
        <v>0</v>
      </c>
      <c r="H2438" s="4"/>
      <c r="I2438" s="2">
        <f t="shared" si="193"/>
        <v>0</v>
      </c>
      <c r="K2438" s="5">
        <f t="shared" ca="1" si="194"/>
        <v>0</v>
      </c>
      <c r="L2438" s="1">
        <f t="shared" si="191"/>
        <v>0</v>
      </c>
    </row>
    <row r="2439" spans="2:12">
      <c r="B2439" s="1" t="str">
        <f>IF($C2439&lt;&gt;"",MATCH($C2439,collection,0),"")</f>
        <v/>
      </c>
      <c r="F2439" s="1">
        <f t="shared" si="190"/>
        <v>0</v>
      </c>
      <c r="G2439" s="1">
        <f t="shared" si="192"/>
        <v>0</v>
      </c>
      <c r="H2439" s="4"/>
      <c r="I2439" s="2">
        <f t="shared" si="193"/>
        <v>0</v>
      </c>
      <c r="K2439" s="5">
        <f t="shared" ca="1" si="194"/>
        <v>0</v>
      </c>
      <c r="L2439" s="1">
        <f t="shared" si="191"/>
        <v>0</v>
      </c>
    </row>
    <row r="2440" spans="2:12">
      <c r="B2440" s="1" t="str">
        <f>IF($C2440&lt;&gt;"",MATCH($C2440,collection,0),"")</f>
        <v/>
      </c>
      <c r="F2440" s="1">
        <f t="shared" si="190"/>
        <v>0</v>
      </c>
      <c r="G2440" s="1">
        <f t="shared" si="192"/>
        <v>0</v>
      </c>
      <c r="H2440" s="4"/>
      <c r="I2440" s="2">
        <f t="shared" si="193"/>
        <v>0</v>
      </c>
      <c r="K2440" s="5">
        <f t="shared" ca="1" si="194"/>
        <v>0</v>
      </c>
      <c r="L2440" s="1">
        <f t="shared" si="191"/>
        <v>0</v>
      </c>
    </row>
    <row r="2441" spans="2:12">
      <c r="B2441" s="1" t="str">
        <f>IF($C2441&lt;&gt;"",MATCH($C2441,collection,0),"")</f>
        <v/>
      </c>
      <c r="F2441" s="1">
        <f t="shared" si="190"/>
        <v>0</v>
      </c>
      <c r="G2441" s="1">
        <f t="shared" si="192"/>
        <v>0</v>
      </c>
      <c r="H2441" s="4"/>
      <c r="I2441" s="2">
        <f t="shared" si="193"/>
        <v>0</v>
      </c>
      <c r="K2441" s="5">
        <f t="shared" ca="1" si="194"/>
        <v>0</v>
      </c>
      <c r="L2441" s="1">
        <f t="shared" si="191"/>
        <v>0</v>
      </c>
    </row>
    <row r="2442" spans="2:12">
      <c r="B2442" s="1" t="str">
        <f>IF($C2442&lt;&gt;"",MATCH($C2442,collection,0),"")</f>
        <v/>
      </c>
      <c r="F2442" s="1">
        <f t="shared" si="190"/>
        <v>0</v>
      </c>
      <c r="G2442" s="1">
        <f t="shared" si="192"/>
        <v>0</v>
      </c>
      <c r="H2442" s="4"/>
      <c r="I2442" s="2">
        <f t="shared" si="193"/>
        <v>0</v>
      </c>
      <c r="K2442" s="5">
        <f t="shared" ca="1" si="194"/>
        <v>0</v>
      </c>
      <c r="L2442" s="1">
        <f t="shared" si="191"/>
        <v>0</v>
      </c>
    </row>
    <row r="2443" spans="2:12">
      <c r="B2443" s="1" t="str">
        <f>IF($C2443&lt;&gt;"",MATCH($C2443,collection,0),"")</f>
        <v/>
      </c>
      <c r="F2443" s="1">
        <f t="shared" si="190"/>
        <v>0</v>
      </c>
      <c r="G2443" s="1">
        <f t="shared" si="192"/>
        <v>0</v>
      </c>
      <c r="H2443" s="4"/>
      <c r="I2443" s="2">
        <f t="shared" si="193"/>
        <v>0</v>
      </c>
      <c r="K2443" s="5">
        <f t="shared" ca="1" si="194"/>
        <v>0</v>
      </c>
      <c r="L2443" s="1">
        <f t="shared" si="191"/>
        <v>0</v>
      </c>
    </row>
    <row r="2444" spans="2:12">
      <c r="B2444" s="1" t="str">
        <f>IF($C2444&lt;&gt;"",MATCH($C2444,collection,0),"")</f>
        <v/>
      </c>
      <c r="F2444" s="1">
        <f t="shared" si="190"/>
        <v>0</v>
      </c>
      <c r="G2444" s="1">
        <f t="shared" si="192"/>
        <v>0</v>
      </c>
      <c r="H2444" s="4"/>
      <c r="I2444" s="2">
        <f t="shared" si="193"/>
        <v>0</v>
      </c>
      <c r="K2444" s="5">
        <f t="shared" ca="1" si="194"/>
        <v>0</v>
      </c>
      <c r="L2444" s="1">
        <f t="shared" si="191"/>
        <v>0</v>
      </c>
    </row>
    <row r="2445" spans="2:12">
      <c r="B2445" s="1" t="str">
        <f>IF($C2445&lt;&gt;"",MATCH($C2445,collection,0),"")</f>
        <v/>
      </c>
      <c r="F2445" s="1">
        <f t="shared" si="190"/>
        <v>0</v>
      </c>
      <c r="G2445" s="1">
        <f t="shared" si="192"/>
        <v>0</v>
      </c>
      <c r="H2445" s="4"/>
      <c r="I2445" s="2">
        <f t="shared" si="193"/>
        <v>0</v>
      </c>
      <c r="K2445" s="5">
        <f t="shared" ca="1" si="194"/>
        <v>0</v>
      </c>
      <c r="L2445" s="1">
        <f t="shared" si="191"/>
        <v>0</v>
      </c>
    </row>
    <row r="2446" spans="2:12">
      <c r="B2446" s="1" t="str">
        <f>IF($C2446&lt;&gt;"",MATCH($C2446,collection,0),"")</f>
        <v/>
      </c>
      <c r="F2446" s="1">
        <f t="shared" si="190"/>
        <v>0</v>
      </c>
      <c r="G2446" s="1">
        <f t="shared" si="192"/>
        <v>0</v>
      </c>
      <c r="H2446" s="4"/>
      <c r="I2446" s="2">
        <f t="shared" si="193"/>
        <v>0</v>
      </c>
      <c r="K2446" s="5">
        <f t="shared" ca="1" si="194"/>
        <v>0</v>
      </c>
      <c r="L2446" s="1">
        <f t="shared" si="191"/>
        <v>0</v>
      </c>
    </row>
    <row r="2447" spans="2:12">
      <c r="B2447" s="1" t="str">
        <f>IF($C2447&lt;&gt;"",MATCH($C2447,collection,0),"")</f>
        <v/>
      </c>
      <c r="F2447" s="1">
        <f t="shared" si="190"/>
        <v>0</v>
      </c>
      <c r="G2447" s="1">
        <f t="shared" si="192"/>
        <v>0</v>
      </c>
      <c r="H2447" s="4"/>
      <c r="I2447" s="2">
        <f t="shared" si="193"/>
        <v>0</v>
      </c>
      <c r="K2447" s="5">
        <f t="shared" ca="1" si="194"/>
        <v>0</v>
      </c>
      <c r="L2447" s="1">
        <f t="shared" si="191"/>
        <v>0</v>
      </c>
    </row>
    <row r="2448" spans="2:12">
      <c r="B2448" s="1" t="str">
        <f>IF($C2448&lt;&gt;"",MATCH($C2448,collection,0),"")</f>
        <v/>
      </c>
      <c r="F2448" s="1">
        <f t="shared" si="190"/>
        <v>0</v>
      </c>
      <c r="G2448" s="1">
        <f t="shared" si="192"/>
        <v>0</v>
      </c>
      <c r="H2448" s="4"/>
      <c r="I2448" s="2">
        <f t="shared" si="193"/>
        <v>0</v>
      </c>
      <c r="K2448" s="5">
        <f t="shared" ca="1" si="194"/>
        <v>0</v>
      </c>
      <c r="L2448" s="1">
        <f t="shared" si="191"/>
        <v>0</v>
      </c>
    </row>
    <row r="2449" spans="2:12">
      <c r="B2449" s="1" t="str">
        <f>IF($C2449&lt;&gt;"",MATCH($C2449,collection,0),"")</f>
        <v/>
      </c>
      <c r="F2449" s="1">
        <f t="shared" si="190"/>
        <v>0</v>
      </c>
      <c r="G2449" s="1">
        <f t="shared" si="192"/>
        <v>0</v>
      </c>
      <c r="H2449" s="4"/>
      <c r="I2449" s="2">
        <f t="shared" si="193"/>
        <v>0</v>
      </c>
      <c r="K2449" s="5">
        <f t="shared" ca="1" si="194"/>
        <v>0</v>
      </c>
      <c r="L2449" s="1">
        <f t="shared" si="191"/>
        <v>0</v>
      </c>
    </row>
    <row r="2450" spans="2:12">
      <c r="B2450" s="1" t="str">
        <f>IF($C2450&lt;&gt;"",MATCH($C2450,collection,0),"")</f>
        <v/>
      </c>
      <c r="F2450" s="1">
        <f t="shared" si="190"/>
        <v>0</v>
      </c>
      <c r="G2450" s="1">
        <f t="shared" si="192"/>
        <v>0</v>
      </c>
      <c r="H2450" s="4"/>
      <c r="I2450" s="2">
        <f t="shared" si="193"/>
        <v>0</v>
      </c>
      <c r="K2450" s="5">
        <f t="shared" ca="1" si="194"/>
        <v>0</v>
      </c>
      <c r="L2450" s="1">
        <f t="shared" si="191"/>
        <v>0</v>
      </c>
    </row>
    <row r="2451" spans="2:12">
      <c r="B2451" s="1" t="str">
        <f>IF($C2451&lt;&gt;"",MATCH($C2451,collection,0),"")</f>
        <v/>
      </c>
      <c r="F2451" s="1">
        <f t="shared" si="190"/>
        <v>0</v>
      </c>
      <c r="G2451" s="1">
        <f t="shared" si="192"/>
        <v>0</v>
      </c>
      <c r="H2451" s="4"/>
      <c r="I2451" s="2">
        <f t="shared" si="193"/>
        <v>0</v>
      </c>
      <c r="K2451" s="5">
        <f t="shared" ca="1" si="194"/>
        <v>0</v>
      </c>
      <c r="L2451" s="1">
        <f t="shared" si="191"/>
        <v>0</v>
      </c>
    </row>
    <row r="2452" spans="2:12">
      <c r="B2452" s="1" t="str">
        <f>IF($C2452&lt;&gt;"",MATCH($C2452,collection,0),"")</f>
        <v/>
      </c>
      <c r="F2452" s="1">
        <f t="shared" si="190"/>
        <v>0</v>
      </c>
      <c r="G2452" s="1">
        <f t="shared" si="192"/>
        <v>0</v>
      </c>
      <c r="H2452" s="4"/>
      <c r="I2452" s="2">
        <f t="shared" si="193"/>
        <v>0</v>
      </c>
      <c r="K2452" s="5">
        <f t="shared" ca="1" si="194"/>
        <v>0</v>
      </c>
      <c r="L2452" s="1">
        <f t="shared" si="191"/>
        <v>0</v>
      </c>
    </row>
    <row r="2453" spans="2:12">
      <c r="B2453" s="1" t="str">
        <f>IF($C2453&lt;&gt;"",MATCH($C2453,collection,0),"")</f>
        <v/>
      </c>
      <c r="F2453" s="1">
        <f t="shared" si="190"/>
        <v>0</v>
      </c>
      <c r="G2453" s="1">
        <f t="shared" si="192"/>
        <v>0</v>
      </c>
      <c r="H2453" s="4"/>
      <c r="I2453" s="2">
        <f t="shared" si="193"/>
        <v>0</v>
      </c>
      <c r="K2453" s="5">
        <f t="shared" ca="1" si="194"/>
        <v>0</v>
      </c>
      <c r="L2453" s="1">
        <f t="shared" si="191"/>
        <v>0</v>
      </c>
    </row>
    <row r="2454" spans="2:12">
      <c r="B2454" s="1" t="str">
        <f>IF($C2454&lt;&gt;"",MATCH($C2454,collection,0),"")</f>
        <v/>
      </c>
      <c r="F2454" s="1">
        <f t="shared" si="190"/>
        <v>0</v>
      </c>
      <c r="G2454" s="1">
        <f t="shared" si="192"/>
        <v>0</v>
      </c>
      <c r="H2454" s="4"/>
      <c r="I2454" s="2">
        <f t="shared" si="193"/>
        <v>0</v>
      </c>
      <c r="K2454" s="5">
        <f t="shared" ca="1" si="194"/>
        <v>0</v>
      </c>
      <c r="L2454" s="1">
        <f t="shared" si="191"/>
        <v>0</v>
      </c>
    </row>
    <row r="2455" spans="2:12">
      <c r="B2455" s="1" t="str">
        <f>IF($C2455&lt;&gt;"",MATCH($C2455,collection,0),"")</f>
        <v/>
      </c>
      <c r="F2455" s="1">
        <f t="shared" si="190"/>
        <v>0</v>
      </c>
      <c r="G2455" s="1">
        <f t="shared" si="192"/>
        <v>0</v>
      </c>
      <c r="H2455" s="4"/>
      <c r="I2455" s="2">
        <f t="shared" si="193"/>
        <v>0</v>
      </c>
      <c r="K2455" s="5">
        <f t="shared" ca="1" si="194"/>
        <v>0</v>
      </c>
      <c r="L2455" s="1">
        <f t="shared" si="191"/>
        <v>0</v>
      </c>
    </row>
    <row r="2456" spans="2:12">
      <c r="B2456" s="1" t="str">
        <f>IF($C2456&lt;&gt;"",MATCH($C2456,collection,0),"")</f>
        <v/>
      </c>
      <c r="F2456" s="1">
        <f t="shared" si="190"/>
        <v>0</v>
      </c>
      <c r="G2456" s="1">
        <f t="shared" si="192"/>
        <v>0</v>
      </c>
      <c r="H2456" s="4"/>
      <c r="I2456" s="2">
        <f t="shared" si="193"/>
        <v>0</v>
      </c>
      <c r="K2456" s="5">
        <f t="shared" ca="1" si="194"/>
        <v>0</v>
      </c>
      <c r="L2456" s="1">
        <f t="shared" si="191"/>
        <v>0</v>
      </c>
    </row>
    <row r="2457" spans="2:12">
      <c r="B2457" s="1" t="str">
        <f>IF($C2457&lt;&gt;"",MATCH($C2457,collection,0),"")</f>
        <v/>
      </c>
      <c r="F2457" s="1">
        <f t="shared" si="190"/>
        <v>0</v>
      </c>
      <c r="G2457" s="1">
        <f t="shared" si="192"/>
        <v>0</v>
      </c>
      <c r="H2457" s="4"/>
      <c r="I2457" s="2">
        <f t="shared" si="193"/>
        <v>0</v>
      </c>
      <c r="K2457" s="5">
        <f t="shared" ca="1" si="194"/>
        <v>0</v>
      </c>
      <c r="L2457" s="1">
        <f t="shared" si="191"/>
        <v>0</v>
      </c>
    </row>
    <row r="2458" spans="2:12">
      <c r="B2458" s="1" t="str">
        <f>IF($C2458&lt;&gt;"",MATCH($C2458,collection,0),"")</f>
        <v/>
      </c>
      <c r="F2458" s="1">
        <f t="shared" si="190"/>
        <v>0</v>
      </c>
      <c r="G2458" s="1">
        <f t="shared" si="192"/>
        <v>0</v>
      </c>
      <c r="H2458" s="4"/>
      <c r="I2458" s="2">
        <f t="shared" si="193"/>
        <v>0</v>
      </c>
      <c r="K2458" s="5">
        <f t="shared" ca="1" si="194"/>
        <v>0</v>
      </c>
      <c r="L2458" s="1">
        <f t="shared" si="191"/>
        <v>0</v>
      </c>
    </row>
    <row r="2459" spans="2:12">
      <c r="B2459" s="1" t="str">
        <f>IF($C2459&lt;&gt;"",MATCH($C2459,collection,0),"")</f>
        <v/>
      </c>
      <c r="F2459" s="1">
        <f t="shared" si="190"/>
        <v>0</v>
      </c>
      <c r="G2459" s="1">
        <f t="shared" si="192"/>
        <v>0</v>
      </c>
      <c r="H2459" s="4"/>
      <c r="I2459" s="2">
        <f t="shared" si="193"/>
        <v>0</v>
      </c>
      <c r="K2459" s="5">
        <f t="shared" ca="1" si="194"/>
        <v>0</v>
      </c>
      <c r="L2459" s="1">
        <f t="shared" si="191"/>
        <v>0</v>
      </c>
    </row>
    <row r="2460" spans="2:12">
      <c r="B2460" s="1" t="str">
        <f>IF($C2460&lt;&gt;"",MATCH($C2460,collection,0),"")</f>
        <v/>
      </c>
      <c r="F2460" s="1">
        <f t="shared" si="190"/>
        <v>0</v>
      </c>
      <c r="G2460" s="1">
        <f t="shared" si="192"/>
        <v>0</v>
      </c>
      <c r="H2460" s="4"/>
      <c r="I2460" s="2">
        <f t="shared" si="193"/>
        <v>0</v>
      </c>
      <c r="K2460" s="5">
        <f t="shared" ca="1" si="194"/>
        <v>0</v>
      </c>
      <c r="L2460" s="1">
        <f t="shared" si="191"/>
        <v>0</v>
      </c>
    </row>
    <row r="2461" spans="2:12">
      <c r="B2461" s="1" t="str">
        <f>IF($C2461&lt;&gt;"",MATCH($C2461,collection,0),"")</f>
        <v/>
      </c>
      <c r="F2461" s="1">
        <f t="shared" si="190"/>
        <v>0</v>
      </c>
      <c r="G2461" s="1">
        <f t="shared" si="192"/>
        <v>0</v>
      </c>
      <c r="H2461" s="4"/>
      <c r="I2461" s="2">
        <f t="shared" si="193"/>
        <v>0</v>
      </c>
      <c r="K2461" s="5">
        <f t="shared" ca="1" si="194"/>
        <v>0</v>
      </c>
      <c r="L2461" s="1">
        <f t="shared" si="191"/>
        <v>0</v>
      </c>
    </row>
    <row r="2462" spans="2:12">
      <c r="B2462" s="1" t="str">
        <f>IF($C2462&lt;&gt;"",MATCH($C2462,collection,0),"")</f>
        <v/>
      </c>
      <c r="F2462" s="1">
        <f t="shared" si="190"/>
        <v>0</v>
      </c>
      <c r="G2462" s="1">
        <f t="shared" si="192"/>
        <v>0</v>
      </c>
      <c r="H2462" s="4"/>
      <c r="I2462" s="2">
        <f t="shared" si="193"/>
        <v>0</v>
      </c>
      <c r="K2462" s="5">
        <f t="shared" ca="1" si="194"/>
        <v>0</v>
      </c>
      <c r="L2462" s="1">
        <f t="shared" si="191"/>
        <v>0</v>
      </c>
    </row>
    <row r="2463" spans="2:12">
      <c r="B2463" s="1" t="str">
        <f>IF($C2463&lt;&gt;"",MATCH($C2463,collection,0),"")</f>
        <v/>
      </c>
      <c r="F2463" s="1">
        <f t="shared" si="190"/>
        <v>0</v>
      </c>
      <c r="G2463" s="1">
        <f t="shared" si="192"/>
        <v>0</v>
      </c>
      <c r="H2463" s="4"/>
      <c r="I2463" s="2">
        <f t="shared" si="193"/>
        <v>0</v>
      </c>
      <c r="K2463" s="5">
        <f t="shared" ca="1" si="194"/>
        <v>0</v>
      </c>
      <c r="L2463" s="1">
        <f t="shared" si="191"/>
        <v>0</v>
      </c>
    </row>
    <row r="2464" spans="2:12">
      <c r="B2464" s="1" t="str">
        <f>IF($C2464&lt;&gt;"",MATCH($C2464,collection,0),"")</f>
        <v/>
      </c>
      <c r="F2464" s="1">
        <f t="shared" si="190"/>
        <v>0</v>
      </c>
      <c r="G2464" s="1">
        <f t="shared" si="192"/>
        <v>0</v>
      </c>
      <c r="H2464" s="4"/>
      <c r="I2464" s="2">
        <f t="shared" si="193"/>
        <v>0</v>
      </c>
      <c r="K2464" s="5">
        <f t="shared" ca="1" si="194"/>
        <v>0</v>
      </c>
      <c r="L2464" s="1">
        <f t="shared" si="191"/>
        <v>0</v>
      </c>
    </row>
    <row r="2465" spans="2:12">
      <c r="B2465" s="1" t="str">
        <f>IF($C2465&lt;&gt;"",MATCH($C2465,collection,0),"")</f>
        <v/>
      </c>
      <c r="F2465" s="1">
        <f t="shared" si="190"/>
        <v>0</v>
      </c>
      <c r="G2465" s="1">
        <f t="shared" si="192"/>
        <v>0</v>
      </c>
      <c r="H2465" s="4"/>
      <c r="I2465" s="2">
        <f t="shared" si="193"/>
        <v>0</v>
      </c>
      <c r="K2465" s="5">
        <f t="shared" ca="1" si="194"/>
        <v>0</v>
      </c>
      <c r="L2465" s="1">
        <f t="shared" si="191"/>
        <v>0</v>
      </c>
    </row>
    <row r="2466" spans="2:12">
      <c r="B2466" s="1" t="str">
        <f>IF($C2466&lt;&gt;"",MATCH($C2466,collection,0),"")</f>
        <v/>
      </c>
      <c r="F2466" s="1">
        <f t="shared" si="190"/>
        <v>0</v>
      </c>
      <c r="G2466" s="1">
        <f t="shared" si="192"/>
        <v>0</v>
      </c>
      <c r="H2466" s="4"/>
      <c r="I2466" s="2">
        <f t="shared" si="193"/>
        <v>0</v>
      </c>
      <c r="K2466" s="5">
        <f t="shared" ca="1" si="194"/>
        <v>0</v>
      </c>
      <c r="L2466" s="1">
        <f t="shared" si="191"/>
        <v>0</v>
      </c>
    </row>
    <row r="2467" spans="2:12">
      <c r="B2467" s="1" t="str">
        <f>IF($C2467&lt;&gt;"",MATCH($C2467,collection,0),"")</f>
        <v/>
      </c>
      <c r="F2467" s="1">
        <f t="shared" si="190"/>
        <v>0</v>
      </c>
      <c r="G2467" s="1">
        <f t="shared" si="192"/>
        <v>0</v>
      </c>
      <c r="H2467" s="4"/>
      <c r="I2467" s="2">
        <f t="shared" si="193"/>
        <v>0</v>
      </c>
      <c r="K2467" s="5">
        <f t="shared" ca="1" si="194"/>
        <v>0</v>
      </c>
      <c r="L2467" s="1">
        <f t="shared" si="191"/>
        <v>0</v>
      </c>
    </row>
    <row r="2468" spans="2:12">
      <c r="B2468" s="1" t="str">
        <f>IF($C2468&lt;&gt;"",MATCH($C2468,collection,0),"")</f>
        <v/>
      </c>
      <c r="F2468" s="1">
        <f t="shared" si="190"/>
        <v>0</v>
      </c>
      <c r="G2468" s="1">
        <f t="shared" si="192"/>
        <v>0</v>
      </c>
      <c r="H2468" s="4"/>
      <c r="I2468" s="2">
        <f t="shared" si="193"/>
        <v>0</v>
      </c>
      <c r="K2468" s="5">
        <f t="shared" ca="1" si="194"/>
        <v>0</v>
      </c>
      <c r="L2468" s="1">
        <f t="shared" si="191"/>
        <v>0</v>
      </c>
    </row>
    <row r="2469" spans="2:12">
      <c r="B2469" s="1" t="str">
        <f>IF($C2469&lt;&gt;"",MATCH($C2469,collection,0),"")</f>
        <v/>
      </c>
      <c r="F2469" s="1">
        <f t="shared" si="190"/>
        <v>0</v>
      </c>
      <c r="G2469" s="1">
        <f t="shared" si="192"/>
        <v>0</v>
      </c>
      <c r="H2469" s="4"/>
      <c r="I2469" s="2">
        <f t="shared" si="193"/>
        <v>0</v>
      </c>
      <c r="K2469" s="5">
        <f t="shared" ca="1" si="194"/>
        <v>0</v>
      </c>
      <c r="L2469" s="1">
        <f t="shared" si="191"/>
        <v>0</v>
      </c>
    </row>
    <row r="2470" spans="2:12">
      <c r="B2470" s="1" t="str">
        <f>IF($C2470&lt;&gt;"",MATCH($C2470,collection,0),"")</f>
        <v/>
      </c>
      <c r="F2470" s="1">
        <f t="shared" si="190"/>
        <v>0</v>
      </c>
      <c r="G2470" s="1">
        <f t="shared" si="192"/>
        <v>0</v>
      </c>
      <c r="H2470" s="4"/>
      <c r="I2470" s="2">
        <f t="shared" si="193"/>
        <v>0</v>
      </c>
      <c r="K2470" s="5">
        <f t="shared" ca="1" si="194"/>
        <v>0</v>
      </c>
      <c r="L2470" s="1">
        <f t="shared" si="191"/>
        <v>0</v>
      </c>
    </row>
    <row r="2471" spans="2:12">
      <c r="B2471" s="1" t="str">
        <f>IF($C2471&lt;&gt;"",MATCH($C2471,collection,0),"")</f>
        <v/>
      </c>
      <c r="F2471" s="1">
        <f t="shared" si="190"/>
        <v>0</v>
      </c>
      <c r="G2471" s="1">
        <f t="shared" si="192"/>
        <v>0</v>
      </c>
      <c r="H2471" s="4"/>
      <c r="I2471" s="2">
        <f t="shared" si="193"/>
        <v>0</v>
      </c>
      <c r="K2471" s="5">
        <f t="shared" ca="1" si="194"/>
        <v>0</v>
      </c>
      <c r="L2471" s="1">
        <f t="shared" si="191"/>
        <v>0</v>
      </c>
    </row>
    <row r="2472" spans="2:12">
      <c r="B2472" s="1" t="str">
        <f>IF($C2472&lt;&gt;"",MATCH($C2472,collection,0),"")</f>
        <v/>
      </c>
      <c r="F2472" s="1">
        <f t="shared" si="190"/>
        <v>0</v>
      </c>
      <c r="G2472" s="1">
        <f t="shared" si="192"/>
        <v>0</v>
      </c>
      <c r="H2472" s="4"/>
      <c r="I2472" s="2">
        <f t="shared" si="193"/>
        <v>0</v>
      </c>
      <c r="K2472" s="5">
        <f t="shared" ca="1" si="194"/>
        <v>0</v>
      </c>
      <c r="L2472" s="1">
        <f t="shared" si="191"/>
        <v>0</v>
      </c>
    </row>
    <row r="2473" spans="2:12">
      <c r="B2473" s="1" t="str">
        <f>IF($C2473&lt;&gt;"",MATCH($C2473,collection,0),"")</f>
        <v/>
      </c>
      <c r="F2473" s="1">
        <f t="shared" si="190"/>
        <v>0</v>
      </c>
      <c r="G2473" s="1">
        <f t="shared" si="192"/>
        <v>0</v>
      </c>
      <c r="H2473" s="4"/>
      <c r="I2473" s="2">
        <f t="shared" si="193"/>
        <v>0</v>
      </c>
      <c r="K2473" s="5">
        <f t="shared" ca="1" si="194"/>
        <v>0</v>
      </c>
      <c r="L2473" s="1">
        <f t="shared" si="191"/>
        <v>0</v>
      </c>
    </row>
    <row r="2474" spans="2:12">
      <c r="B2474" s="1" t="str">
        <f>IF($C2474&lt;&gt;"",MATCH($C2474,collection,0),"")</f>
        <v/>
      </c>
      <c r="F2474" s="1">
        <f t="shared" si="190"/>
        <v>0</v>
      </c>
      <c r="G2474" s="1">
        <f t="shared" si="192"/>
        <v>0</v>
      </c>
      <c r="H2474" s="4"/>
      <c r="I2474" s="2">
        <f t="shared" si="193"/>
        <v>0</v>
      </c>
      <c r="K2474" s="5">
        <f t="shared" ca="1" si="194"/>
        <v>0</v>
      </c>
      <c r="L2474" s="1">
        <f t="shared" si="191"/>
        <v>0</v>
      </c>
    </row>
    <row r="2475" spans="2:12">
      <c r="B2475" s="1" t="str">
        <f>IF($C2475&lt;&gt;"",MATCH($C2475,collection,0),"")</f>
        <v/>
      </c>
      <c r="F2475" s="1">
        <f t="shared" si="190"/>
        <v>0</v>
      </c>
      <c r="G2475" s="1">
        <f t="shared" si="192"/>
        <v>0</v>
      </c>
      <c r="H2475" s="4"/>
      <c r="I2475" s="2">
        <f t="shared" si="193"/>
        <v>0</v>
      </c>
      <c r="K2475" s="5">
        <f t="shared" ca="1" si="194"/>
        <v>0</v>
      </c>
      <c r="L2475" s="1">
        <f t="shared" si="191"/>
        <v>0</v>
      </c>
    </row>
    <row r="2476" spans="2:12">
      <c r="B2476" s="1" t="str">
        <f>IF($C2476&lt;&gt;"",MATCH($C2476,collection,0),"")</f>
        <v/>
      </c>
      <c r="F2476" s="1">
        <f t="shared" si="190"/>
        <v>0</v>
      </c>
      <c r="G2476" s="1">
        <f t="shared" si="192"/>
        <v>0</v>
      </c>
      <c r="H2476" s="4"/>
      <c r="I2476" s="2">
        <f t="shared" si="193"/>
        <v>0</v>
      </c>
      <c r="K2476" s="5">
        <f t="shared" ca="1" si="194"/>
        <v>0</v>
      </c>
      <c r="L2476" s="1">
        <f t="shared" si="191"/>
        <v>0</v>
      </c>
    </row>
    <row r="2477" spans="2:12">
      <c r="B2477" s="1" t="str">
        <f>IF($C2477&lt;&gt;"",MATCH($C2477,collection,0),"")</f>
        <v/>
      </c>
      <c r="F2477" s="1">
        <f t="shared" si="190"/>
        <v>0</v>
      </c>
      <c r="G2477" s="1">
        <f t="shared" si="192"/>
        <v>0</v>
      </c>
      <c r="H2477" s="4"/>
      <c r="I2477" s="2">
        <f t="shared" si="193"/>
        <v>0</v>
      </c>
      <c r="K2477" s="5">
        <f t="shared" ca="1" si="194"/>
        <v>0</v>
      </c>
      <c r="L2477" s="1">
        <f t="shared" si="191"/>
        <v>0</v>
      </c>
    </row>
    <row r="2478" spans="2:12">
      <c r="B2478" s="1" t="str">
        <f>IF($C2478&lt;&gt;"",MATCH($C2478,collection,0),"")</f>
        <v/>
      </c>
      <c r="F2478" s="1">
        <f t="shared" si="190"/>
        <v>0</v>
      </c>
      <c r="G2478" s="1">
        <f t="shared" si="192"/>
        <v>0</v>
      </c>
      <c r="H2478" s="4"/>
      <c r="I2478" s="2">
        <f t="shared" si="193"/>
        <v>0</v>
      </c>
      <c r="K2478" s="5">
        <f t="shared" ca="1" si="194"/>
        <v>0</v>
      </c>
      <c r="L2478" s="1">
        <f t="shared" si="191"/>
        <v>0</v>
      </c>
    </row>
    <row r="2479" spans="2:12">
      <c r="B2479" s="1" t="str">
        <f>IF($C2479&lt;&gt;"",MATCH($C2479,collection,0),"")</f>
        <v/>
      </c>
      <c r="F2479" s="1">
        <f t="shared" si="190"/>
        <v>0</v>
      </c>
      <c r="G2479" s="1">
        <f t="shared" si="192"/>
        <v>0</v>
      </c>
      <c r="H2479" s="4"/>
      <c r="I2479" s="2">
        <f t="shared" si="193"/>
        <v>0</v>
      </c>
      <c r="K2479" s="5">
        <f t="shared" ca="1" si="194"/>
        <v>0</v>
      </c>
      <c r="L2479" s="1">
        <f t="shared" si="191"/>
        <v>0</v>
      </c>
    </row>
    <row r="2480" spans="2:12">
      <c r="B2480" s="1" t="str">
        <f>IF($C2480&lt;&gt;"",MATCH($C2480,collection,0),"")</f>
        <v/>
      </c>
      <c r="F2480" s="1">
        <f t="shared" si="190"/>
        <v>0</v>
      </c>
      <c r="G2480" s="1">
        <f t="shared" si="192"/>
        <v>0</v>
      </c>
      <c r="H2480" s="4"/>
      <c r="I2480" s="2">
        <f t="shared" si="193"/>
        <v>0</v>
      </c>
      <c r="K2480" s="5">
        <f t="shared" ca="1" si="194"/>
        <v>0</v>
      </c>
      <c r="L2480" s="1">
        <f t="shared" si="191"/>
        <v>0</v>
      </c>
    </row>
    <row r="2481" spans="2:12">
      <c r="B2481" s="1" t="str">
        <f>IF($C2481&lt;&gt;"",MATCH($C2481,collection,0),"")</f>
        <v/>
      </c>
      <c r="F2481" s="1">
        <f t="shared" si="190"/>
        <v>0</v>
      </c>
      <c r="G2481" s="1">
        <f t="shared" si="192"/>
        <v>0</v>
      </c>
      <c r="H2481" s="4"/>
      <c r="I2481" s="2">
        <f t="shared" si="193"/>
        <v>0</v>
      </c>
      <c r="K2481" s="5">
        <f t="shared" ca="1" si="194"/>
        <v>0</v>
      </c>
      <c r="L2481" s="1">
        <f t="shared" si="191"/>
        <v>0</v>
      </c>
    </row>
    <row r="2482" spans="2:12">
      <c r="B2482" s="1" t="str">
        <f>IF($C2482&lt;&gt;"",MATCH($C2482,collection,0),"")</f>
        <v/>
      </c>
      <c r="F2482" s="1">
        <f t="shared" si="190"/>
        <v>0</v>
      </c>
      <c r="G2482" s="1">
        <f t="shared" si="192"/>
        <v>0</v>
      </c>
      <c r="H2482" s="4"/>
      <c r="I2482" s="2">
        <f t="shared" si="193"/>
        <v>0</v>
      </c>
      <c r="K2482" s="5">
        <f t="shared" ca="1" si="194"/>
        <v>0</v>
      </c>
      <c r="L2482" s="1">
        <f t="shared" si="191"/>
        <v>0</v>
      </c>
    </row>
    <row r="2483" spans="2:12">
      <c r="B2483" s="1" t="str">
        <f>IF($C2483&lt;&gt;"",MATCH($C2483,collection,0),"")</f>
        <v/>
      </c>
      <c r="F2483" s="1">
        <f t="shared" si="190"/>
        <v>0</v>
      </c>
      <c r="G2483" s="1">
        <f t="shared" si="192"/>
        <v>0</v>
      </c>
      <c r="H2483" s="4"/>
      <c r="I2483" s="2">
        <f t="shared" si="193"/>
        <v>0</v>
      </c>
      <c r="K2483" s="5">
        <f t="shared" ca="1" si="194"/>
        <v>0</v>
      </c>
      <c r="L2483" s="1">
        <f t="shared" si="191"/>
        <v>0</v>
      </c>
    </row>
    <row r="2484" spans="2:12">
      <c r="B2484" s="1" t="str">
        <f>IF($C2484&lt;&gt;"",MATCH($C2484,collection,0),"")</f>
        <v/>
      </c>
      <c r="F2484" s="1">
        <f t="shared" si="190"/>
        <v>0</v>
      </c>
      <c r="G2484" s="1">
        <f t="shared" si="192"/>
        <v>0</v>
      </c>
      <c r="H2484" s="4"/>
      <c r="I2484" s="2">
        <f t="shared" si="193"/>
        <v>0</v>
      </c>
      <c r="K2484" s="5">
        <f t="shared" ca="1" si="194"/>
        <v>0</v>
      </c>
      <c r="L2484" s="1">
        <f t="shared" si="191"/>
        <v>0</v>
      </c>
    </row>
    <row r="2485" spans="2:12">
      <c r="B2485" s="1" t="str">
        <f>IF($C2485&lt;&gt;"",MATCH($C2485,collection,0),"")</f>
        <v/>
      </c>
      <c r="F2485" s="1">
        <f t="shared" si="190"/>
        <v>0</v>
      </c>
      <c r="G2485" s="1">
        <f t="shared" si="192"/>
        <v>0</v>
      </c>
      <c r="H2485" s="4"/>
      <c r="I2485" s="2">
        <f t="shared" si="193"/>
        <v>0</v>
      </c>
      <c r="K2485" s="5">
        <f t="shared" ca="1" si="194"/>
        <v>0</v>
      </c>
      <c r="L2485" s="1">
        <f t="shared" si="191"/>
        <v>0</v>
      </c>
    </row>
    <row r="2486" spans="2:12">
      <c r="B2486" s="1" t="str">
        <f>IF($C2486&lt;&gt;"",MATCH($C2486,collection,0),"")</f>
        <v/>
      </c>
      <c r="F2486" s="1">
        <f t="shared" si="190"/>
        <v>0</v>
      </c>
      <c r="G2486" s="1">
        <f t="shared" si="192"/>
        <v>0</v>
      </c>
      <c r="H2486" s="4"/>
      <c r="I2486" s="2">
        <f t="shared" si="193"/>
        <v>0</v>
      </c>
      <c r="K2486" s="5">
        <f t="shared" ca="1" si="194"/>
        <v>0</v>
      </c>
      <c r="L2486" s="1">
        <f t="shared" si="191"/>
        <v>0</v>
      </c>
    </row>
    <row r="2487" spans="2:12">
      <c r="B2487" s="1" t="str">
        <f>IF($C2487&lt;&gt;"",MATCH($C2487,collection,0),"")</f>
        <v/>
      </c>
      <c r="F2487" s="1">
        <f t="shared" si="190"/>
        <v>0</v>
      </c>
      <c r="G2487" s="1">
        <f t="shared" si="192"/>
        <v>0</v>
      </c>
      <c r="H2487" s="4"/>
      <c r="I2487" s="2">
        <f t="shared" si="193"/>
        <v>0</v>
      </c>
      <c r="K2487" s="5">
        <f t="shared" ca="1" si="194"/>
        <v>0</v>
      </c>
      <c r="L2487" s="1">
        <f t="shared" si="191"/>
        <v>0</v>
      </c>
    </row>
    <row r="2488" spans="2:12">
      <c r="B2488" s="1" t="str">
        <f>IF($C2488&lt;&gt;"",MATCH($C2488,collection,0),"")</f>
        <v/>
      </c>
      <c r="F2488" s="1">
        <f t="shared" si="190"/>
        <v>0</v>
      </c>
      <c r="G2488" s="1">
        <f t="shared" si="192"/>
        <v>0</v>
      </c>
      <c r="H2488" s="4"/>
      <c r="I2488" s="2">
        <f t="shared" si="193"/>
        <v>0</v>
      </c>
      <c r="K2488" s="5">
        <f t="shared" ca="1" si="194"/>
        <v>0</v>
      </c>
      <c r="L2488" s="1">
        <f t="shared" si="191"/>
        <v>0</v>
      </c>
    </row>
    <row r="2489" spans="2:12">
      <c r="B2489" s="1" t="str">
        <f>IF($C2489&lt;&gt;"",MATCH($C2489,collection,0),"")</f>
        <v/>
      </c>
      <c r="F2489" s="1">
        <f t="shared" si="190"/>
        <v>0</v>
      </c>
      <c r="G2489" s="1">
        <f t="shared" si="192"/>
        <v>0</v>
      </c>
      <c r="H2489" s="4"/>
      <c r="I2489" s="2">
        <f t="shared" si="193"/>
        <v>0</v>
      </c>
      <c r="K2489" s="5">
        <f t="shared" ca="1" si="194"/>
        <v>0</v>
      </c>
      <c r="L2489" s="1">
        <f t="shared" si="191"/>
        <v>0</v>
      </c>
    </row>
    <row r="2490" spans="2:12">
      <c r="B2490" s="1" t="str">
        <f>IF($C2490&lt;&gt;"",MATCH($C2490,collection,0),"")</f>
        <v/>
      </c>
      <c r="F2490" s="1">
        <f t="shared" si="190"/>
        <v>0</v>
      </c>
      <c r="G2490" s="1">
        <f t="shared" si="192"/>
        <v>0</v>
      </c>
      <c r="H2490" s="4"/>
      <c r="I2490" s="2">
        <f t="shared" si="193"/>
        <v>0</v>
      </c>
      <c r="K2490" s="5">
        <f t="shared" ca="1" si="194"/>
        <v>0</v>
      </c>
      <c r="L2490" s="1">
        <f t="shared" si="191"/>
        <v>0</v>
      </c>
    </row>
    <row r="2491" spans="2:12">
      <c r="B2491" s="1" t="str">
        <f>IF($C2491&lt;&gt;"",MATCH($C2491,collection,0),"")</f>
        <v/>
      </c>
      <c r="F2491" s="1">
        <f t="shared" si="190"/>
        <v>0</v>
      </c>
      <c r="G2491" s="1">
        <f t="shared" si="192"/>
        <v>0</v>
      </c>
      <c r="H2491" s="4"/>
      <c r="I2491" s="2">
        <f t="shared" si="193"/>
        <v>0</v>
      </c>
      <c r="K2491" s="5">
        <f t="shared" ca="1" si="194"/>
        <v>0</v>
      </c>
      <c r="L2491" s="1">
        <f t="shared" si="191"/>
        <v>0</v>
      </c>
    </row>
    <row r="2492" spans="2:12">
      <c r="B2492" s="1" t="str">
        <f>IF($C2492&lt;&gt;"",MATCH($C2492,collection,0),"")</f>
        <v/>
      </c>
      <c r="F2492" s="1">
        <f t="shared" si="190"/>
        <v>0</v>
      </c>
      <c r="G2492" s="1">
        <f t="shared" si="192"/>
        <v>0</v>
      </c>
      <c r="H2492" s="4"/>
      <c r="I2492" s="2">
        <f t="shared" si="193"/>
        <v>0</v>
      </c>
      <c r="K2492" s="5">
        <f t="shared" ca="1" si="194"/>
        <v>0</v>
      </c>
      <c r="L2492" s="1">
        <f t="shared" si="191"/>
        <v>0</v>
      </c>
    </row>
    <row r="2493" spans="2:12">
      <c r="B2493" s="1" t="str">
        <f>IF($C2493&lt;&gt;"",MATCH($C2493,collection,0),"")</f>
        <v/>
      </c>
      <c r="F2493" s="1">
        <f t="shared" si="190"/>
        <v>0</v>
      </c>
      <c r="G2493" s="1">
        <f t="shared" si="192"/>
        <v>0</v>
      </c>
      <c r="H2493" s="4"/>
      <c r="I2493" s="2">
        <f t="shared" si="193"/>
        <v>0</v>
      </c>
      <c r="K2493" s="5">
        <f t="shared" ca="1" si="194"/>
        <v>0</v>
      </c>
      <c r="L2493" s="1">
        <f t="shared" si="191"/>
        <v>0</v>
      </c>
    </row>
    <row r="2494" spans="2:12">
      <c r="B2494" s="1" t="str">
        <f>IF($C2494&lt;&gt;"",MATCH($C2494,collection,0),"")</f>
        <v/>
      </c>
      <c r="F2494" s="1">
        <f t="shared" si="190"/>
        <v>0</v>
      </c>
      <c r="G2494" s="1">
        <f t="shared" si="192"/>
        <v>0</v>
      </c>
      <c r="H2494" s="4"/>
      <c r="I2494" s="2">
        <f t="shared" si="193"/>
        <v>0</v>
      </c>
      <c r="K2494" s="5">
        <f t="shared" ca="1" si="194"/>
        <v>0</v>
      </c>
      <c r="L2494" s="1">
        <f t="shared" si="191"/>
        <v>0</v>
      </c>
    </row>
    <row r="2495" spans="2:12">
      <c r="B2495" s="1" t="str">
        <f>IF($C2495&lt;&gt;"",MATCH($C2495,collection,0),"")</f>
        <v/>
      </c>
      <c r="F2495" s="1">
        <f t="shared" si="190"/>
        <v>0</v>
      </c>
      <c r="G2495" s="1">
        <f t="shared" si="192"/>
        <v>0</v>
      </c>
      <c r="H2495" s="4"/>
      <c r="I2495" s="2">
        <f t="shared" si="193"/>
        <v>0</v>
      </c>
      <c r="K2495" s="5">
        <f t="shared" ca="1" si="194"/>
        <v>0</v>
      </c>
      <c r="L2495" s="1">
        <f t="shared" si="191"/>
        <v>0</v>
      </c>
    </row>
    <row r="2496" spans="2:12">
      <c r="B2496" s="1" t="str">
        <f>IF($C2496&lt;&gt;"",MATCH($C2496,collection,0),"")</f>
        <v/>
      </c>
      <c r="F2496" s="1">
        <f t="shared" si="190"/>
        <v>0</v>
      </c>
      <c r="G2496" s="1">
        <f t="shared" si="192"/>
        <v>0</v>
      </c>
      <c r="H2496" s="4"/>
      <c r="I2496" s="2">
        <f t="shared" si="193"/>
        <v>0</v>
      </c>
      <c r="K2496" s="5">
        <f t="shared" ca="1" si="194"/>
        <v>0</v>
      </c>
      <c r="L2496" s="1">
        <f t="shared" si="191"/>
        <v>0</v>
      </c>
    </row>
    <row r="2497" spans="2:12">
      <c r="B2497" s="1" t="str">
        <f>IF($C2497&lt;&gt;"",MATCH($C2497,collection,0),"")</f>
        <v/>
      </c>
      <c r="F2497" s="1">
        <f t="shared" si="190"/>
        <v>0</v>
      </c>
      <c r="G2497" s="1">
        <f t="shared" si="192"/>
        <v>0</v>
      </c>
      <c r="H2497" s="4"/>
      <c r="I2497" s="2">
        <f t="shared" si="193"/>
        <v>0</v>
      </c>
      <c r="K2497" s="5">
        <f t="shared" ca="1" si="194"/>
        <v>0</v>
      </c>
      <c r="L2497" s="1">
        <f t="shared" si="191"/>
        <v>0</v>
      </c>
    </row>
    <row r="2498" spans="2:12">
      <c r="B2498" s="1" t="str">
        <f>IF($C2498&lt;&gt;"",MATCH($C2498,collection,0),"")</f>
        <v/>
      </c>
      <c r="F2498" s="1">
        <f t="shared" si="190"/>
        <v>0</v>
      </c>
      <c r="G2498" s="1">
        <f t="shared" si="192"/>
        <v>0</v>
      </c>
      <c r="H2498" s="4"/>
      <c r="I2498" s="2">
        <f t="shared" si="193"/>
        <v>0</v>
      </c>
      <c r="K2498" s="5">
        <f t="shared" ca="1" si="194"/>
        <v>0</v>
      </c>
      <c r="L2498" s="1">
        <f t="shared" si="191"/>
        <v>0</v>
      </c>
    </row>
    <row r="2499" spans="2:12">
      <c r="B2499" s="1" t="str">
        <f>IF($C2499&lt;&gt;"",MATCH($C2499,collection,0),"")</f>
        <v/>
      </c>
      <c r="F2499" s="1">
        <f t="shared" si="190"/>
        <v>0</v>
      </c>
      <c r="G2499" s="1">
        <f t="shared" si="192"/>
        <v>0</v>
      </c>
      <c r="H2499" s="4"/>
      <c r="I2499" s="2">
        <f t="shared" si="193"/>
        <v>0</v>
      </c>
      <c r="K2499" s="5">
        <f t="shared" ca="1" si="194"/>
        <v>0</v>
      </c>
      <c r="L2499" s="1">
        <f t="shared" si="191"/>
        <v>0</v>
      </c>
    </row>
    <row r="2500" spans="2:12">
      <c r="B2500" s="1" t="str">
        <f>IF($C2500&lt;&gt;"",MATCH($C2500,collection,0),"")</f>
        <v/>
      </c>
      <c r="F2500" s="1">
        <f t="shared" ref="F2500:F2563" si="195">D2500*3000</f>
        <v>0</v>
      </c>
      <c r="G2500" s="1">
        <f t="shared" si="192"/>
        <v>0</v>
      </c>
      <c r="H2500" s="4"/>
      <c r="I2500" s="2">
        <f t="shared" si="193"/>
        <v>0</v>
      </c>
      <c r="K2500" s="5">
        <f t="shared" ca="1" si="194"/>
        <v>0</v>
      </c>
      <c r="L2500" s="1">
        <f t="shared" ref="L2500:L2563" si="196">SUMIFS(G$4:G$5000,I$4:I$5000,"مستحق",C$4:C$5000,C2500)</f>
        <v>0</v>
      </c>
    </row>
    <row r="2501" spans="2:12">
      <c r="B2501" s="1" t="str">
        <f>IF($C2501&lt;&gt;"",MATCH($C2501,collection,0),"")</f>
        <v/>
      </c>
      <c r="F2501" s="1">
        <f t="shared" si="195"/>
        <v>0</v>
      </c>
      <c r="G2501" s="1">
        <f t="shared" ref="G2501:G2564" si="197">F2501/12</f>
        <v>0</v>
      </c>
      <c r="H2501" s="4"/>
      <c r="I2501" s="2">
        <f t="shared" ref="I2501:I2564" si="198">IF((OR(J2501="لم يتم السداد",J2501="متعثر")),"مستحق",(IF(J2501="تم السداد","تم السداد",0)))</f>
        <v>0</v>
      </c>
      <c r="K2501" s="5">
        <f t="shared" ref="K2501:K2564" ca="1" si="199">IF(F2501&gt;0,MONTH(TODAY()-H2501),0)</f>
        <v>0</v>
      </c>
      <c r="L2501" s="1">
        <f t="shared" si="196"/>
        <v>0</v>
      </c>
    </row>
    <row r="2502" spans="2:12">
      <c r="B2502" s="1" t="str">
        <f>IF($C2502&lt;&gt;"",MATCH($C2502,collection,0),"")</f>
        <v/>
      </c>
      <c r="F2502" s="1">
        <f t="shared" si="195"/>
        <v>0</v>
      </c>
      <c r="G2502" s="1">
        <f t="shared" si="197"/>
        <v>0</v>
      </c>
      <c r="H2502" s="4"/>
      <c r="I2502" s="2">
        <f t="shared" si="198"/>
        <v>0</v>
      </c>
      <c r="K2502" s="5">
        <f t="shared" ca="1" si="199"/>
        <v>0</v>
      </c>
      <c r="L2502" s="1">
        <f t="shared" si="196"/>
        <v>0</v>
      </c>
    </row>
    <row r="2503" spans="2:12">
      <c r="B2503" s="1" t="str">
        <f>IF($C2503&lt;&gt;"",MATCH($C2503,collection,0),"")</f>
        <v/>
      </c>
      <c r="F2503" s="1">
        <f t="shared" si="195"/>
        <v>0</v>
      </c>
      <c r="G2503" s="1">
        <f t="shared" si="197"/>
        <v>0</v>
      </c>
      <c r="H2503" s="4"/>
      <c r="I2503" s="2">
        <f t="shared" si="198"/>
        <v>0</v>
      </c>
      <c r="K2503" s="5">
        <f t="shared" ca="1" si="199"/>
        <v>0</v>
      </c>
      <c r="L2503" s="1">
        <f t="shared" si="196"/>
        <v>0</v>
      </c>
    </row>
    <row r="2504" spans="2:12">
      <c r="B2504" s="1" t="str">
        <f>IF($C2504&lt;&gt;"",MATCH($C2504,collection,0),"")</f>
        <v/>
      </c>
      <c r="F2504" s="1">
        <f t="shared" si="195"/>
        <v>0</v>
      </c>
      <c r="G2504" s="1">
        <f t="shared" si="197"/>
        <v>0</v>
      </c>
      <c r="H2504" s="4"/>
      <c r="I2504" s="2">
        <f t="shared" si="198"/>
        <v>0</v>
      </c>
      <c r="K2504" s="5">
        <f t="shared" ca="1" si="199"/>
        <v>0</v>
      </c>
      <c r="L2504" s="1">
        <f t="shared" si="196"/>
        <v>0</v>
      </c>
    </row>
    <row r="2505" spans="2:12">
      <c r="B2505" s="1" t="str">
        <f>IF($C2505&lt;&gt;"",MATCH($C2505,collection,0),"")</f>
        <v/>
      </c>
      <c r="F2505" s="1">
        <f t="shared" si="195"/>
        <v>0</v>
      </c>
      <c r="G2505" s="1">
        <f t="shared" si="197"/>
        <v>0</v>
      </c>
      <c r="H2505" s="4"/>
      <c r="I2505" s="2">
        <f t="shared" si="198"/>
        <v>0</v>
      </c>
      <c r="K2505" s="5">
        <f t="shared" ca="1" si="199"/>
        <v>0</v>
      </c>
      <c r="L2505" s="1">
        <f t="shared" si="196"/>
        <v>0</v>
      </c>
    </row>
    <row r="2506" spans="2:12">
      <c r="B2506" s="1" t="str">
        <f>IF($C2506&lt;&gt;"",MATCH($C2506,collection,0),"")</f>
        <v/>
      </c>
      <c r="F2506" s="1">
        <f t="shared" si="195"/>
        <v>0</v>
      </c>
      <c r="G2506" s="1">
        <f t="shared" si="197"/>
        <v>0</v>
      </c>
      <c r="H2506" s="4"/>
      <c r="I2506" s="2">
        <f t="shared" si="198"/>
        <v>0</v>
      </c>
      <c r="K2506" s="5">
        <f t="shared" ca="1" si="199"/>
        <v>0</v>
      </c>
      <c r="L2506" s="1">
        <f t="shared" si="196"/>
        <v>0</v>
      </c>
    </row>
    <row r="2507" spans="2:12">
      <c r="B2507" s="1" t="str">
        <f>IF($C2507&lt;&gt;"",MATCH($C2507,collection,0),"")</f>
        <v/>
      </c>
      <c r="F2507" s="1">
        <f t="shared" si="195"/>
        <v>0</v>
      </c>
      <c r="G2507" s="1">
        <f t="shared" si="197"/>
        <v>0</v>
      </c>
      <c r="H2507" s="4"/>
      <c r="I2507" s="2">
        <f t="shared" si="198"/>
        <v>0</v>
      </c>
      <c r="K2507" s="5">
        <f t="shared" ca="1" si="199"/>
        <v>0</v>
      </c>
      <c r="L2507" s="1">
        <f t="shared" si="196"/>
        <v>0</v>
      </c>
    </row>
    <row r="2508" spans="2:12">
      <c r="B2508" s="1" t="str">
        <f>IF($C2508&lt;&gt;"",MATCH($C2508,collection,0),"")</f>
        <v/>
      </c>
      <c r="F2508" s="1">
        <f t="shared" si="195"/>
        <v>0</v>
      </c>
      <c r="G2508" s="1">
        <f t="shared" si="197"/>
        <v>0</v>
      </c>
      <c r="H2508" s="4"/>
      <c r="I2508" s="2">
        <f t="shared" si="198"/>
        <v>0</v>
      </c>
      <c r="K2508" s="5">
        <f t="shared" ca="1" si="199"/>
        <v>0</v>
      </c>
      <c r="L2508" s="1">
        <f t="shared" si="196"/>
        <v>0</v>
      </c>
    </row>
    <row r="2509" spans="2:12">
      <c r="B2509" s="1" t="str">
        <f>IF($C2509&lt;&gt;"",MATCH($C2509,collection,0),"")</f>
        <v/>
      </c>
      <c r="F2509" s="1">
        <f t="shared" si="195"/>
        <v>0</v>
      </c>
      <c r="G2509" s="1">
        <f t="shared" si="197"/>
        <v>0</v>
      </c>
      <c r="H2509" s="4"/>
      <c r="I2509" s="2">
        <f t="shared" si="198"/>
        <v>0</v>
      </c>
      <c r="K2509" s="5">
        <f t="shared" ca="1" si="199"/>
        <v>0</v>
      </c>
      <c r="L2509" s="1">
        <f t="shared" si="196"/>
        <v>0</v>
      </c>
    </row>
    <row r="2510" spans="2:12">
      <c r="B2510" s="1" t="str">
        <f>IF($C2510&lt;&gt;"",MATCH($C2510,collection,0),"")</f>
        <v/>
      </c>
      <c r="F2510" s="1">
        <f t="shared" si="195"/>
        <v>0</v>
      </c>
      <c r="G2510" s="1">
        <f t="shared" si="197"/>
        <v>0</v>
      </c>
      <c r="H2510" s="4"/>
      <c r="I2510" s="2">
        <f t="shared" si="198"/>
        <v>0</v>
      </c>
      <c r="K2510" s="5">
        <f t="shared" ca="1" si="199"/>
        <v>0</v>
      </c>
      <c r="L2510" s="1">
        <f t="shared" si="196"/>
        <v>0</v>
      </c>
    </row>
    <row r="2511" spans="2:12">
      <c r="B2511" s="1" t="str">
        <f>IF($C2511&lt;&gt;"",MATCH($C2511,collection,0),"")</f>
        <v/>
      </c>
      <c r="F2511" s="1">
        <f t="shared" si="195"/>
        <v>0</v>
      </c>
      <c r="G2511" s="1">
        <f t="shared" si="197"/>
        <v>0</v>
      </c>
      <c r="H2511" s="4"/>
      <c r="I2511" s="2">
        <f t="shared" si="198"/>
        <v>0</v>
      </c>
      <c r="K2511" s="5">
        <f t="shared" ca="1" si="199"/>
        <v>0</v>
      </c>
      <c r="L2511" s="1">
        <f t="shared" si="196"/>
        <v>0</v>
      </c>
    </row>
    <row r="2512" spans="2:12">
      <c r="B2512" s="1" t="str">
        <f>IF($C2512&lt;&gt;"",MATCH($C2512,collection,0),"")</f>
        <v/>
      </c>
      <c r="F2512" s="1">
        <f t="shared" si="195"/>
        <v>0</v>
      </c>
      <c r="G2512" s="1">
        <f t="shared" si="197"/>
        <v>0</v>
      </c>
      <c r="H2512" s="4"/>
      <c r="I2512" s="2">
        <f t="shared" si="198"/>
        <v>0</v>
      </c>
      <c r="K2512" s="5">
        <f t="shared" ca="1" si="199"/>
        <v>0</v>
      </c>
      <c r="L2512" s="1">
        <f t="shared" si="196"/>
        <v>0</v>
      </c>
    </row>
    <row r="2513" spans="2:12">
      <c r="B2513" s="1" t="str">
        <f>IF($C2513&lt;&gt;"",MATCH($C2513,collection,0),"")</f>
        <v/>
      </c>
      <c r="F2513" s="1">
        <f t="shared" si="195"/>
        <v>0</v>
      </c>
      <c r="G2513" s="1">
        <f t="shared" si="197"/>
        <v>0</v>
      </c>
      <c r="H2513" s="4"/>
      <c r="I2513" s="2">
        <f t="shared" si="198"/>
        <v>0</v>
      </c>
      <c r="K2513" s="5">
        <f t="shared" ca="1" si="199"/>
        <v>0</v>
      </c>
      <c r="L2513" s="1">
        <f t="shared" si="196"/>
        <v>0</v>
      </c>
    </row>
    <row r="2514" spans="2:12">
      <c r="B2514" s="1" t="str">
        <f>IF($C2514&lt;&gt;"",MATCH($C2514,collection,0),"")</f>
        <v/>
      </c>
      <c r="F2514" s="1">
        <f t="shared" si="195"/>
        <v>0</v>
      </c>
      <c r="G2514" s="1">
        <f t="shared" si="197"/>
        <v>0</v>
      </c>
      <c r="H2514" s="4"/>
      <c r="I2514" s="2">
        <f t="shared" si="198"/>
        <v>0</v>
      </c>
      <c r="K2514" s="5">
        <f t="shared" ca="1" si="199"/>
        <v>0</v>
      </c>
      <c r="L2514" s="1">
        <f t="shared" si="196"/>
        <v>0</v>
      </c>
    </row>
    <row r="2515" spans="2:12">
      <c r="B2515" s="1" t="str">
        <f>IF($C2515&lt;&gt;"",MATCH($C2515,collection,0),"")</f>
        <v/>
      </c>
      <c r="F2515" s="1">
        <f t="shared" si="195"/>
        <v>0</v>
      </c>
      <c r="G2515" s="1">
        <f t="shared" si="197"/>
        <v>0</v>
      </c>
      <c r="H2515" s="4"/>
      <c r="I2515" s="2">
        <f t="shared" si="198"/>
        <v>0</v>
      </c>
      <c r="K2515" s="5">
        <f t="shared" ca="1" si="199"/>
        <v>0</v>
      </c>
      <c r="L2515" s="1">
        <f t="shared" si="196"/>
        <v>0</v>
      </c>
    </row>
    <row r="2516" spans="2:12">
      <c r="B2516" s="1" t="str">
        <f>IF($C2516&lt;&gt;"",MATCH($C2516,collection,0),"")</f>
        <v/>
      </c>
      <c r="F2516" s="1">
        <f t="shared" si="195"/>
        <v>0</v>
      </c>
      <c r="G2516" s="1">
        <f t="shared" si="197"/>
        <v>0</v>
      </c>
      <c r="H2516" s="4"/>
      <c r="I2516" s="2">
        <f t="shared" si="198"/>
        <v>0</v>
      </c>
      <c r="K2516" s="5">
        <f t="shared" ca="1" si="199"/>
        <v>0</v>
      </c>
      <c r="L2516" s="1">
        <f t="shared" si="196"/>
        <v>0</v>
      </c>
    </row>
    <row r="2517" spans="2:12">
      <c r="B2517" s="1" t="str">
        <f>IF($C2517&lt;&gt;"",MATCH($C2517,collection,0),"")</f>
        <v/>
      </c>
      <c r="F2517" s="1">
        <f t="shared" si="195"/>
        <v>0</v>
      </c>
      <c r="G2517" s="1">
        <f t="shared" si="197"/>
        <v>0</v>
      </c>
      <c r="H2517" s="4"/>
      <c r="I2517" s="2">
        <f t="shared" si="198"/>
        <v>0</v>
      </c>
      <c r="K2517" s="5">
        <f t="shared" ca="1" si="199"/>
        <v>0</v>
      </c>
      <c r="L2517" s="1">
        <f t="shared" si="196"/>
        <v>0</v>
      </c>
    </row>
    <row r="2518" spans="2:12">
      <c r="B2518" s="1" t="str">
        <f>IF($C2518&lt;&gt;"",MATCH($C2518,collection,0),"")</f>
        <v/>
      </c>
      <c r="F2518" s="1">
        <f t="shared" si="195"/>
        <v>0</v>
      </c>
      <c r="G2518" s="1">
        <f t="shared" si="197"/>
        <v>0</v>
      </c>
      <c r="H2518" s="4"/>
      <c r="I2518" s="2">
        <f t="shared" si="198"/>
        <v>0</v>
      </c>
      <c r="K2518" s="5">
        <f t="shared" ca="1" si="199"/>
        <v>0</v>
      </c>
      <c r="L2518" s="1">
        <f t="shared" si="196"/>
        <v>0</v>
      </c>
    </row>
    <row r="2519" spans="2:12">
      <c r="B2519" s="1" t="str">
        <f>IF($C2519&lt;&gt;"",MATCH($C2519,collection,0),"")</f>
        <v/>
      </c>
      <c r="F2519" s="1">
        <f t="shared" si="195"/>
        <v>0</v>
      </c>
      <c r="G2519" s="1">
        <f t="shared" si="197"/>
        <v>0</v>
      </c>
      <c r="H2519" s="4"/>
      <c r="I2519" s="2">
        <f t="shared" si="198"/>
        <v>0</v>
      </c>
      <c r="K2519" s="5">
        <f t="shared" ca="1" si="199"/>
        <v>0</v>
      </c>
      <c r="L2519" s="1">
        <f t="shared" si="196"/>
        <v>0</v>
      </c>
    </row>
    <row r="2520" spans="2:12">
      <c r="B2520" s="1" t="str">
        <f>IF($C2520&lt;&gt;"",MATCH($C2520,collection,0),"")</f>
        <v/>
      </c>
      <c r="F2520" s="1">
        <f t="shared" si="195"/>
        <v>0</v>
      </c>
      <c r="G2520" s="1">
        <f t="shared" si="197"/>
        <v>0</v>
      </c>
      <c r="H2520" s="4"/>
      <c r="I2520" s="2">
        <f t="shared" si="198"/>
        <v>0</v>
      </c>
      <c r="K2520" s="5">
        <f t="shared" ca="1" si="199"/>
        <v>0</v>
      </c>
      <c r="L2520" s="1">
        <f t="shared" si="196"/>
        <v>0</v>
      </c>
    </row>
    <row r="2521" spans="2:12">
      <c r="B2521" s="1" t="str">
        <f>IF($C2521&lt;&gt;"",MATCH($C2521,collection,0),"")</f>
        <v/>
      </c>
      <c r="F2521" s="1">
        <f t="shared" si="195"/>
        <v>0</v>
      </c>
      <c r="G2521" s="1">
        <f t="shared" si="197"/>
        <v>0</v>
      </c>
      <c r="H2521" s="4"/>
      <c r="I2521" s="2">
        <f t="shared" si="198"/>
        <v>0</v>
      </c>
      <c r="K2521" s="5">
        <f t="shared" ca="1" si="199"/>
        <v>0</v>
      </c>
      <c r="L2521" s="1">
        <f t="shared" si="196"/>
        <v>0</v>
      </c>
    </row>
    <row r="2522" spans="2:12">
      <c r="B2522" s="1" t="str">
        <f>IF($C2522&lt;&gt;"",MATCH($C2522,collection,0),"")</f>
        <v/>
      </c>
      <c r="F2522" s="1">
        <f t="shared" si="195"/>
        <v>0</v>
      </c>
      <c r="G2522" s="1">
        <f t="shared" si="197"/>
        <v>0</v>
      </c>
      <c r="H2522" s="4"/>
      <c r="I2522" s="2">
        <f t="shared" si="198"/>
        <v>0</v>
      </c>
      <c r="K2522" s="5">
        <f t="shared" ca="1" si="199"/>
        <v>0</v>
      </c>
      <c r="L2522" s="1">
        <f t="shared" si="196"/>
        <v>0</v>
      </c>
    </row>
    <row r="2523" spans="2:12">
      <c r="B2523" s="1" t="str">
        <f>IF($C2523&lt;&gt;"",MATCH($C2523,collection,0),"")</f>
        <v/>
      </c>
      <c r="F2523" s="1">
        <f t="shared" si="195"/>
        <v>0</v>
      </c>
      <c r="G2523" s="1">
        <f t="shared" si="197"/>
        <v>0</v>
      </c>
      <c r="H2523" s="4"/>
      <c r="I2523" s="2">
        <f t="shared" si="198"/>
        <v>0</v>
      </c>
      <c r="K2523" s="5">
        <f t="shared" ca="1" si="199"/>
        <v>0</v>
      </c>
      <c r="L2523" s="1">
        <f t="shared" si="196"/>
        <v>0</v>
      </c>
    </row>
    <row r="2524" spans="2:12">
      <c r="B2524" s="1" t="str">
        <f>IF($C2524&lt;&gt;"",MATCH($C2524,collection,0),"")</f>
        <v/>
      </c>
      <c r="F2524" s="1">
        <f t="shared" si="195"/>
        <v>0</v>
      </c>
      <c r="G2524" s="1">
        <f t="shared" si="197"/>
        <v>0</v>
      </c>
      <c r="H2524" s="4"/>
      <c r="I2524" s="2">
        <f t="shared" si="198"/>
        <v>0</v>
      </c>
      <c r="K2524" s="5">
        <f t="shared" ca="1" si="199"/>
        <v>0</v>
      </c>
      <c r="L2524" s="1">
        <f t="shared" si="196"/>
        <v>0</v>
      </c>
    </row>
    <row r="2525" spans="2:12">
      <c r="B2525" s="1" t="str">
        <f>IF($C2525&lt;&gt;"",MATCH($C2525,collection,0),"")</f>
        <v/>
      </c>
      <c r="F2525" s="1">
        <f t="shared" si="195"/>
        <v>0</v>
      </c>
      <c r="G2525" s="1">
        <f t="shared" si="197"/>
        <v>0</v>
      </c>
      <c r="H2525" s="4"/>
      <c r="I2525" s="2">
        <f t="shared" si="198"/>
        <v>0</v>
      </c>
      <c r="K2525" s="5">
        <f t="shared" ca="1" si="199"/>
        <v>0</v>
      </c>
      <c r="L2525" s="1">
        <f t="shared" si="196"/>
        <v>0</v>
      </c>
    </row>
    <row r="2526" spans="2:12">
      <c r="B2526" s="1" t="str">
        <f>IF($C2526&lt;&gt;"",MATCH($C2526,collection,0),"")</f>
        <v/>
      </c>
      <c r="F2526" s="1">
        <f t="shared" si="195"/>
        <v>0</v>
      </c>
      <c r="G2526" s="1">
        <f t="shared" si="197"/>
        <v>0</v>
      </c>
      <c r="H2526" s="4"/>
      <c r="I2526" s="2">
        <f t="shared" si="198"/>
        <v>0</v>
      </c>
      <c r="K2526" s="5">
        <f t="shared" ca="1" si="199"/>
        <v>0</v>
      </c>
      <c r="L2526" s="1">
        <f t="shared" si="196"/>
        <v>0</v>
      </c>
    </row>
    <row r="2527" spans="2:12">
      <c r="B2527" s="1" t="str">
        <f>IF($C2527&lt;&gt;"",MATCH($C2527,collection,0),"")</f>
        <v/>
      </c>
      <c r="F2527" s="1">
        <f t="shared" si="195"/>
        <v>0</v>
      </c>
      <c r="G2527" s="1">
        <f t="shared" si="197"/>
        <v>0</v>
      </c>
      <c r="H2527" s="4"/>
      <c r="I2527" s="2">
        <f t="shared" si="198"/>
        <v>0</v>
      </c>
      <c r="K2527" s="5">
        <f t="shared" ca="1" si="199"/>
        <v>0</v>
      </c>
      <c r="L2527" s="1">
        <f t="shared" si="196"/>
        <v>0</v>
      </c>
    </row>
    <row r="2528" spans="2:12">
      <c r="B2528" s="1" t="str">
        <f>IF($C2528&lt;&gt;"",MATCH($C2528,collection,0),"")</f>
        <v/>
      </c>
      <c r="F2528" s="1">
        <f t="shared" si="195"/>
        <v>0</v>
      </c>
      <c r="G2528" s="1">
        <f t="shared" si="197"/>
        <v>0</v>
      </c>
      <c r="H2528" s="4"/>
      <c r="I2528" s="2">
        <f t="shared" si="198"/>
        <v>0</v>
      </c>
      <c r="K2528" s="5">
        <f t="shared" ca="1" si="199"/>
        <v>0</v>
      </c>
      <c r="L2528" s="1">
        <f t="shared" si="196"/>
        <v>0</v>
      </c>
    </row>
    <row r="2529" spans="2:12">
      <c r="B2529" s="1" t="str">
        <f>IF($C2529&lt;&gt;"",MATCH($C2529,collection,0),"")</f>
        <v/>
      </c>
      <c r="F2529" s="1">
        <f t="shared" si="195"/>
        <v>0</v>
      </c>
      <c r="G2529" s="1">
        <f t="shared" si="197"/>
        <v>0</v>
      </c>
      <c r="H2529" s="4"/>
      <c r="I2529" s="2">
        <f t="shared" si="198"/>
        <v>0</v>
      </c>
      <c r="K2529" s="5">
        <f t="shared" ca="1" si="199"/>
        <v>0</v>
      </c>
      <c r="L2529" s="1">
        <f t="shared" si="196"/>
        <v>0</v>
      </c>
    </row>
    <row r="2530" spans="2:12">
      <c r="B2530" s="1" t="str">
        <f>IF($C2530&lt;&gt;"",MATCH($C2530,collection,0),"")</f>
        <v/>
      </c>
      <c r="F2530" s="1">
        <f t="shared" si="195"/>
        <v>0</v>
      </c>
      <c r="G2530" s="1">
        <f t="shared" si="197"/>
        <v>0</v>
      </c>
      <c r="H2530" s="4"/>
      <c r="I2530" s="2">
        <f t="shared" si="198"/>
        <v>0</v>
      </c>
      <c r="K2530" s="5">
        <f t="shared" ca="1" si="199"/>
        <v>0</v>
      </c>
      <c r="L2530" s="1">
        <f t="shared" si="196"/>
        <v>0</v>
      </c>
    </row>
    <row r="2531" spans="2:12">
      <c r="B2531" s="1" t="str">
        <f>IF($C2531&lt;&gt;"",MATCH($C2531,collection,0),"")</f>
        <v/>
      </c>
      <c r="F2531" s="1">
        <f t="shared" si="195"/>
        <v>0</v>
      </c>
      <c r="G2531" s="1">
        <f t="shared" si="197"/>
        <v>0</v>
      </c>
      <c r="H2531" s="4"/>
      <c r="I2531" s="2">
        <f t="shared" si="198"/>
        <v>0</v>
      </c>
      <c r="K2531" s="5">
        <f t="shared" ca="1" si="199"/>
        <v>0</v>
      </c>
      <c r="L2531" s="1">
        <f t="shared" si="196"/>
        <v>0</v>
      </c>
    </row>
    <row r="2532" spans="2:12">
      <c r="B2532" s="1" t="str">
        <f>IF($C2532&lt;&gt;"",MATCH($C2532,collection,0),"")</f>
        <v/>
      </c>
      <c r="F2532" s="1">
        <f t="shared" si="195"/>
        <v>0</v>
      </c>
      <c r="G2532" s="1">
        <f t="shared" si="197"/>
        <v>0</v>
      </c>
      <c r="H2532" s="4"/>
      <c r="I2532" s="2">
        <f t="shared" si="198"/>
        <v>0</v>
      </c>
      <c r="K2532" s="5">
        <f t="shared" ca="1" si="199"/>
        <v>0</v>
      </c>
      <c r="L2532" s="1">
        <f t="shared" si="196"/>
        <v>0</v>
      </c>
    </row>
    <row r="2533" spans="2:12">
      <c r="B2533" s="1" t="str">
        <f>IF($C2533&lt;&gt;"",MATCH($C2533,collection,0),"")</f>
        <v/>
      </c>
      <c r="F2533" s="1">
        <f t="shared" si="195"/>
        <v>0</v>
      </c>
      <c r="G2533" s="1">
        <f t="shared" si="197"/>
        <v>0</v>
      </c>
      <c r="H2533" s="4"/>
      <c r="I2533" s="2">
        <f t="shared" si="198"/>
        <v>0</v>
      </c>
      <c r="K2533" s="5">
        <f t="shared" ca="1" si="199"/>
        <v>0</v>
      </c>
      <c r="L2533" s="1">
        <f t="shared" si="196"/>
        <v>0</v>
      </c>
    </row>
    <row r="2534" spans="2:12">
      <c r="B2534" s="1" t="str">
        <f>IF($C2534&lt;&gt;"",MATCH($C2534,collection,0),"")</f>
        <v/>
      </c>
      <c r="F2534" s="1">
        <f t="shared" si="195"/>
        <v>0</v>
      </c>
      <c r="G2534" s="1">
        <f t="shared" si="197"/>
        <v>0</v>
      </c>
      <c r="H2534" s="4"/>
      <c r="I2534" s="2">
        <f t="shared" si="198"/>
        <v>0</v>
      </c>
      <c r="K2534" s="5">
        <f t="shared" ca="1" si="199"/>
        <v>0</v>
      </c>
      <c r="L2534" s="1">
        <f t="shared" si="196"/>
        <v>0</v>
      </c>
    </row>
    <row r="2535" spans="2:12">
      <c r="B2535" s="1" t="str">
        <f>IF($C2535&lt;&gt;"",MATCH($C2535,collection,0),"")</f>
        <v/>
      </c>
      <c r="F2535" s="1">
        <f t="shared" si="195"/>
        <v>0</v>
      </c>
      <c r="G2535" s="1">
        <f t="shared" si="197"/>
        <v>0</v>
      </c>
      <c r="H2535" s="4"/>
      <c r="I2535" s="2">
        <f t="shared" si="198"/>
        <v>0</v>
      </c>
      <c r="K2535" s="5">
        <f t="shared" ca="1" si="199"/>
        <v>0</v>
      </c>
      <c r="L2535" s="1">
        <f t="shared" si="196"/>
        <v>0</v>
      </c>
    </row>
    <row r="2536" spans="2:12">
      <c r="B2536" s="1" t="str">
        <f>IF($C2536&lt;&gt;"",MATCH($C2536,collection,0),"")</f>
        <v/>
      </c>
      <c r="F2536" s="1">
        <f t="shared" si="195"/>
        <v>0</v>
      </c>
      <c r="G2536" s="1">
        <f t="shared" si="197"/>
        <v>0</v>
      </c>
      <c r="H2536" s="4"/>
      <c r="I2536" s="2">
        <f t="shared" si="198"/>
        <v>0</v>
      </c>
      <c r="K2536" s="5">
        <f t="shared" ca="1" si="199"/>
        <v>0</v>
      </c>
      <c r="L2536" s="1">
        <f t="shared" si="196"/>
        <v>0</v>
      </c>
    </row>
    <row r="2537" spans="2:12">
      <c r="B2537" s="1" t="str">
        <f>IF($C2537&lt;&gt;"",MATCH($C2537,collection,0),"")</f>
        <v/>
      </c>
      <c r="F2537" s="1">
        <f t="shared" si="195"/>
        <v>0</v>
      </c>
      <c r="G2537" s="1">
        <f t="shared" si="197"/>
        <v>0</v>
      </c>
      <c r="H2537" s="4"/>
      <c r="I2537" s="2">
        <f t="shared" si="198"/>
        <v>0</v>
      </c>
      <c r="K2537" s="5">
        <f t="shared" ca="1" si="199"/>
        <v>0</v>
      </c>
      <c r="L2537" s="1">
        <f t="shared" si="196"/>
        <v>0</v>
      </c>
    </row>
    <row r="2538" spans="2:12">
      <c r="B2538" s="1" t="str">
        <f>IF($C2538&lt;&gt;"",MATCH($C2538,collection,0),"")</f>
        <v/>
      </c>
      <c r="F2538" s="1">
        <f t="shared" si="195"/>
        <v>0</v>
      </c>
      <c r="G2538" s="1">
        <f t="shared" si="197"/>
        <v>0</v>
      </c>
      <c r="H2538" s="4"/>
      <c r="I2538" s="2">
        <f t="shared" si="198"/>
        <v>0</v>
      </c>
      <c r="K2538" s="5">
        <f t="shared" ca="1" si="199"/>
        <v>0</v>
      </c>
      <c r="L2538" s="1">
        <f t="shared" si="196"/>
        <v>0</v>
      </c>
    </row>
    <row r="2539" spans="2:12">
      <c r="B2539" s="1" t="str">
        <f>IF($C2539&lt;&gt;"",MATCH($C2539,collection,0),"")</f>
        <v/>
      </c>
      <c r="F2539" s="1">
        <f t="shared" si="195"/>
        <v>0</v>
      </c>
      <c r="G2539" s="1">
        <f t="shared" si="197"/>
        <v>0</v>
      </c>
      <c r="H2539" s="4"/>
      <c r="I2539" s="2">
        <f t="shared" si="198"/>
        <v>0</v>
      </c>
      <c r="K2539" s="5">
        <f t="shared" ca="1" si="199"/>
        <v>0</v>
      </c>
      <c r="L2539" s="1">
        <f t="shared" si="196"/>
        <v>0</v>
      </c>
    </row>
    <row r="2540" spans="2:12">
      <c r="B2540" s="1" t="str">
        <f>IF($C2540&lt;&gt;"",MATCH($C2540,collection,0),"")</f>
        <v/>
      </c>
      <c r="F2540" s="1">
        <f t="shared" si="195"/>
        <v>0</v>
      </c>
      <c r="G2540" s="1">
        <f t="shared" si="197"/>
        <v>0</v>
      </c>
      <c r="H2540" s="4"/>
      <c r="I2540" s="2">
        <f t="shared" si="198"/>
        <v>0</v>
      </c>
      <c r="K2540" s="5">
        <f t="shared" ca="1" si="199"/>
        <v>0</v>
      </c>
      <c r="L2540" s="1">
        <f t="shared" si="196"/>
        <v>0</v>
      </c>
    </row>
    <row r="2541" spans="2:12">
      <c r="B2541" s="1" t="str">
        <f>IF($C2541&lt;&gt;"",MATCH($C2541,collection,0),"")</f>
        <v/>
      </c>
      <c r="F2541" s="1">
        <f t="shared" si="195"/>
        <v>0</v>
      </c>
      <c r="G2541" s="1">
        <f t="shared" si="197"/>
        <v>0</v>
      </c>
      <c r="H2541" s="4"/>
      <c r="I2541" s="2">
        <f t="shared" si="198"/>
        <v>0</v>
      </c>
      <c r="K2541" s="5">
        <f t="shared" ca="1" si="199"/>
        <v>0</v>
      </c>
      <c r="L2541" s="1">
        <f t="shared" si="196"/>
        <v>0</v>
      </c>
    </row>
    <row r="2542" spans="2:12">
      <c r="B2542" s="1" t="str">
        <f>IF($C2542&lt;&gt;"",MATCH($C2542,collection,0),"")</f>
        <v/>
      </c>
      <c r="F2542" s="1">
        <f t="shared" si="195"/>
        <v>0</v>
      </c>
      <c r="G2542" s="1">
        <f t="shared" si="197"/>
        <v>0</v>
      </c>
      <c r="H2542" s="4"/>
      <c r="I2542" s="2">
        <f t="shared" si="198"/>
        <v>0</v>
      </c>
      <c r="K2542" s="5">
        <f t="shared" ca="1" si="199"/>
        <v>0</v>
      </c>
      <c r="L2542" s="1">
        <f t="shared" si="196"/>
        <v>0</v>
      </c>
    </row>
    <row r="2543" spans="2:12">
      <c r="B2543" s="1" t="str">
        <f>IF($C2543&lt;&gt;"",MATCH($C2543,collection,0),"")</f>
        <v/>
      </c>
      <c r="F2543" s="1">
        <f t="shared" si="195"/>
        <v>0</v>
      </c>
      <c r="G2543" s="1">
        <f t="shared" si="197"/>
        <v>0</v>
      </c>
      <c r="H2543" s="4"/>
      <c r="I2543" s="2">
        <f t="shared" si="198"/>
        <v>0</v>
      </c>
      <c r="K2543" s="5">
        <f t="shared" ca="1" si="199"/>
        <v>0</v>
      </c>
      <c r="L2543" s="1">
        <f t="shared" si="196"/>
        <v>0</v>
      </c>
    </row>
    <row r="2544" spans="2:12">
      <c r="B2544" s="1" t="str">
        <f>IF($C2544&lt;&gt;"",MATCH($C2544,collection,0),"")</f>
        <v/>
      </c>
      <c r="F2544" s="1">
        <f t="shared" si="195"/>
        <v>0</v>
      </c>
      <c r="G2544" s="1">
        <f t="shared" si="197"/>
        <v>0</v>
      </c>
      <c r="H2544" s="4"/>
      <c r="I2544" s="2">
        <f t="shared" si="198"/>
        <v>0</v>
      </c>
      <c r="K2544" s="5">
        <f t="shared" ca="1" si="199"/>
        <v>0</v>
      </c>
      <c r="L2544" s="1">
        <f t="shared" si="196"/>
        <v>0</v>
      </c>
    </row>
    <row r="2545" spans="2:12">
      <c r="B2545" s="1" t="str">
        <f>IF($C2545&lt;&gt;"",MATCH($C2545,collection,0),"")</f>
        <v/>
      </c>
      <c r="F2545" s="1">
        <f t="shared" si="195"/>
        <v>0</v>
      </c>
      <c r="G2545" s="1">
        <f t="shared" si="197"/>
        <v>0</v>
      </c>
      <c r="H2545" s="4"/>
      <c r="I2545" s="2">
        <f t="shared" si="198"/>
        <v>0</v>
      </c>
      <c r="K2545" s="5">
        <f t="shared" ca="1" si="199"/>
        <v>0</v>
      </c>
      <c r="L2545" s="1">
        <f t="shared" si="196"/>
        <v>0</v>
      </c>
    </row>
    <row r="2546" spans="2:12">
      <c r="B2546" s="1" t="str">
        <f>IF($C2546&lt;&gt;"",MATCH($C2546,collection,0),"")</f>
        <v/>
      </c>
      <c r="F2546" s="1">
        <f t="shared" si="195"/>
        <v>0</v>
      </c>
      <c r="G2546" s="1">
        <f t="shared" si="197"/>
        <v>0</v>
      </c>
      <c r="H2546" s="4"/>
      <c r="I2546" s="2">
        <f t="shared" si="198"/>
        <v>0</v>
      </c>
      <c r="K2546" s="5">
        <f t="shared" ca="1" si="199"/>
        <v>0</v>
      </c>
      <c r="L2546" s="1">
        <f t="shared" si="196"/>
        <v>0</v>
      </c>
    </row>
    <row r="2547" spans="2:12">
      <c r="B2547" s="1" t="str">
        <f>IF($C2547&lt;&gt;"",MATCH($C2547,collection,0),"")</f>
        <v/>
      </c>
      <c r="F2547" s="1">
        <f t="shared" si="195"/>
        <v>0</v>
      </c>
      <c r="G2547" s="1">
        <f t="shared" si="197"/>
        <v>0</v>
      </c>
      <c r="H2547" s="4"/>
      <c r="I2547" s="2">
        <f t="shared" si="198"/>
        <v>0</v>
      </c>
      <c r="K2547" s="5">
        <f t="shared" ca="1" si="199"/>
        <v>0</v>
      </c>
      <c r="L2547" s="1">
        <f t="shared" si="196"/>
        <v>0</v>
      </c>
    </row>
    <row r="2548" spans="2:12">
      <c r="B2548" s="1" t="str">
        <f>IF($C2548&lt;&gt;"",MATCH($C2548,collection,0),"")</f>
        <v/>
      </c>
      <c r="F2548" s="1">
        <f t="shared" si="195"/>
        <v>0</v>
      </c>
      <c r="G2548" s="1">
        <f t="shared" si="197"/>
        <v>0</v>
      </c>
      <c r="H2548" s="4"/>
      <c r="I2548" s="2">
        <f t="shared" si="198"/>
        <v>0</v>
      </c>
      <c r="K2548" s="5">
        <f t="shared" ca="1" si="199"/>
        <v>0</v>
      </c>
      <c r="L2548" s="1">
        <f t="shared" si="196"/>
        <v>0</v>
      </c>
    </row>
    <row r="2549" spans="2:12">
      <c r="B2549" s="1" t="str">
        <f>IF($C2549&lt;&gt;"",MATCH($C2549,collection,0),"")</f>
        <v/>
      </c>
      <c r="F2549" s="1">
        <f t="shared" si="195"/>
        <v>0</v>
      </c>
      <c r="G2549" s="1">
        <f t="shared" si="197"/>
        <v>0</v>
      </c>
      <c r="H2549" s="4"/>
      <c r="I2549" s="2">
        <f t="shared" si="198"/>
        <v>0</v>
      </c>
      <c r="K2549" s="5">
        <f t="shared" ca="1" si="199"/>
        <v>0</v>
      </c>
      <c r="L2549" s="1">
        <f t="shared" si="196"/>
        <v>0</v>
      </c>
    </row>
    <row r="2550" spans="2:12">
      <c r="B2550" s="1" t="str">
        <f>IF($C2550&lt;&gt;"",MATCH($C2550,collection,0),"")</f>
        <v/>
      </c>
      <c r="F2550" s="1">
        <f t="shared" si="195"/>
        <v>0</v>
      </c>
      <c r="G2550" s="1">
        <f t="shared" si="197"/>
        <v>0</v>
      </c>
      <c r="H2550" s="4"/>
      <c r="I2550" s="2">
        <f t="shared" si="198"/>
        <v>0</v>
      </c>
      <c r="K2550" s="5">
        <f t="shared" ca="1" si="199"/>
        <v>0</v>
      </c>
      <c r="L2550" s="1">
        <f t="shared" si="196"/>
        <v>0</v>
      </c>
    </row>
    <row r="2551" spans="2:12">
      <c r="B2551" s="1" t="str">
        <f>IF($C2551&lt;&gt;"",MATCH($C2551,collection,0),"")</f>
        <v/>
      </c>
      <c r="F2551" s="1">
        <f t="shared" si="195"/>
        <v>0</v>
      </c>
      <c r="G2551" s="1">
        <f t="shared" si="197"/>
        <v>0</v>
      </c>
      <c r="H2551" s="4"/>
      <c r="I2551" s="2">
        <f t="shared" si="198"/>
        <v>0</v>
      </c>
      <c r="K2551" s="5">
        <f t="shared" ca="1" si="199"/>
        <v>0</v>
      </c>
      <c r="L2551" s="1">
        <f t="shared" si="196"/>
        <v>0</v>
      </c>
    </row>
    <row r="2552" spans="2:12">
      <c r="B2552" s="1" t="str">
        <f>IF($C2552&lt;&gt;"",MATCH($C2552,collection,0),"")</f>
        <v/>
      </c>
      <c r="F2552" s="1">
        <f t="shared" si="195"/>
        <v>0</v>
      </c>
      <c r="G2552" s="1">
        <f t="shared" si="197"/>
        <v>0</v>
      </c>
      <c r="H2552" s="4"/>
      <c r="I2552" s="2">
        <f t="shared" si="198"/>
        <v>0</v>
      </c>
      <c r="K2552" s="5">
        <f t="shared" ca="1" si="199"/>
        <v>0</v>
      </c>
      <c r="L2552" s="1">
        <f t="shared" si="196"/>
        <v>0</v>
      </c>
    </row>
    <row r="2553" spans="2:12">
      <c r="B2553" s="1" t="str">
        <f>IF($C2553&lt;&gt;"",MATCH($C2553,collection,0),"")</f>
        <v/>
      </c>
      <c r="F2553" s="1">
        <f t="shared" si="195"/>
        <v>0</v>
      </c>
      <c r="G2553" s="1">
        <f t="shared" si="197"/>
        <v>0</v>
      </c>
      <c r="H2553" s="4"/>
      <c r="I2553" s="2">
        <f t="shared" si="198"/>
        <v>0</v>
      </c>
      <c r="K2553" s="5">
        <f t="shared" ca="1" si="199"/>
        <v>0</v>
      </c>
      <c r="L2553" s="1">
        <f t="shared" si="196"/>
        <v>0</v>
      </c>
    </row>
    <row r="2554" spans="2:12">
      <c r="B2554" s="1" t="str">
        <f>IF($C2554&lt;&gt;"",MATCH($C2554,collection,0),"")</f>
        <v/>
      </c>
      <c r="F2554" s="1">
        <f t="shared" si="195"/>
        <v>0</v>
      </c>
      <c r="G2554" s="1">
        <f t="shared" si="197"/>
        <v>0</v>
      </c>
      <c r="H2554" s="4"/>
      <c r="I2554" s="2">
        <f t="shared" si="198"/>
        <v>0</v>
      </c>
      <c r="K2554" s="5">
        <f t="shared" ca="1" si="199"/>
        <v>0</v>
      </c>
      <c r="L2554" s="1">
        <f t="shared" si="196"/>
        <v>0</v>
      </c>
    </row>
    <row r="2555" spans="2:12">
      <c r="B2555" s="1" t="str">
        <f>IF($C2555&lt;&gt;"",MATCH($C2555,collection,0),"")</f>
        <v/>
      </c>
      <c r="F2555" s="1">
        <f t="shared" si="195"/>
        <v>0</v>
      </c>
      <c r="G2555" s="1">
        <f t="shared" si="197"/>
        <v>0</v>
      </c>
      <c r="H2555" s="4"/>
      <c r="I2555" s="2">
        <f t="shared" si="198"/>
        <v>0</v>
      </c>
      <c r="K2555" s="5">
        <f t="shared" ca="1" si="199"/>
        <v>0</v>
      </c>
      <c r="L2555" s="1">
        <f t="shared" si="196"/>
        <v>0</v>
      </c>
    </row>
    <row r="2556" spans="2:12">
      <c r="B2556" s="1" t="str">
        <f>IF($C2556&lt;&gt;"",MATCH($C2556,collection,0),"")</f>
        <v/>
      </c>
      <c r="F2556" s="1">
        <f t="shared" si="195"/>
        <v>0</v>
      </c>
      <c r="G2556" s="1">
        <f t="shared" si="197"/>
        <v>0</v>
      </c>
      <c r="H2556" s="4"/>
      <c r="I2556" s="2">
        <f t="shared" si="198"/>
        <v>0</v>
      </c>
      <c r="K2556" s="5">
        <f t="shared" ca="1" si="199"/>
        <v>0</v>
      </c>
      <c r="L2556" s="1">
        <f t="shared" si="196"/>
        <v>0</v>
      </c>
    </row>
    <row r="2557" spans="2:12">
      <c r="B2557" s="1" t="str">
        <f>IF($C2557&lt;&gt;"",MATCH($C2557,collection,0),"")</f>
        <v/>
      </c>
      <c r="F2557" s="1">
        <f t="shared" si="195"/>
        <v>0</v>
      </c>
      <c r="G2557" s="1">
        <f t="shared" si="197"/>
        <v>0</v>
      </c>
      <c r="H2557" s="4"/>
      <c r="I2557" s="2">
        <f t="shared" si="198"/>
        <v>0</v>
      </c>
      <c r="K2557" s="5">
        <f t="shared" ca="1" si="199"/>
        <v>0</v>
      </c>
      <c r="L2557" s="1">
        <f t="shared" si="196"/>
        <v>0</v>
      </c>
    </row>
    <row r="2558" spans="2:12">
      <c r="B2558" s="1" t="str">
        <f>IF($C2558&lt;&gt;"",MATCH($C2558,collection,0),"")</f>
        <v/>
      </c>
      <c r="F2558" s="1">
        <f t="shared" si="195"/>
        <v>0</v>
      </c>
      <c r="G2558" s="1">
        <f t="shared" si="197"/>
        <v>0</v>
      </c>
      <c r="H2558" s="4"/>
      <c r="I2558" s="2">
        <f t="shared" si="198"/>
        <v>0</v>
      </c>
      <c r="K2558" s="5">
        <f t="shared" ca="1" si="199"/>
        <v>0</v>
      </c>
      <c r="L2558" s="1">
        <f t="shared" si="196"/>
        <v>0</v>
      </c>
    </row>
    <row r="2559" spans="2:12">
      <c r="B2559" s="1" t="str">
        <f>IF($C2559&lt;&gt;"",MATCH($C2559,collection,0),"")</f>
        <v/>
      </c>
      <c r="F2559" s="1">
        <f t="shared" si="195"/>
        <v>0</v>
      </c>
      <c r="G2559" s="1">
        <f t="shared" si="197"/>
        <v>0</v>
      </c>
      <c r="H2559" s="4"/>
      <c r="I2559" s="2">
        <f t="shared" si="198"/>
        <v>0</v>
      </c>
      <c r="K2559" s="5">
        <f t="shared" ca="1" si="199"/>
        <v>0</v>
      </c>
      <c r="L2559" s="1">
        <f t="shared" si="196"/>
        <v>0</v>
      </c>
    </row>
    <row r="2560" spans="2:12">
      <c r="B2560" s="1" t="str">
        <f>IF($C2560&lt;&gt;"",MATCH($C2560,collection,0),"")</f>
        <v/>
      </c>
      <c r="F2560" s="1">
        <f t="shared" si="195"/>
        <v>0</v>
      </c>
      <c r="G2560" s="1">
        <f t="shared" si="197"/>
        <v>0</v>
      </c>
      <c r="H2560" s="4"/>
      <c r="I2560" s="2">
        <f t="shared" si="198"/>
        <v>0</v>
      </c>
      <c r="K2560" s="5">
        <f t="shared" ca="1" si="199"/>
        <v>0</v>
      </c>
      <c r="L2560" s="1">
        <f t="shared" si="196"/>
        <v>0</v>
      </c>
    </row>
    <row r="2561" spans="2:12">
      <c r="B2561" s="1" t="str">
        <f>IF($C2561&lt;&gt;"",MATCH($C2561,collection,0),"")</f>
        <v/>
      </c>
      <c r="F2561" s="1">
        <f t="shared" si="195"/>
        <v>0</v>
      </c>
      <c r="G2561" s="1">
        <f t="shared" si="197"/>
        <v>0</v>
      </c>
      <c r="H2561" s="4"/>
      <c r="I2561" s="2">
        <f t="shared" si="198"/>
        <v>0</v>
      </c>
      <c r="K2561" s="5">
        <f t="shared" ca="1" si="199"/>
        <v>0</v>
      </c>
      <c r="L2561" s="1">
        <f t="shared" si="196"/>
        <v>0</v>
      </c>
    </row>
    <row r="2562" spans="2:12">
      <c r="B2562" s="1" t="str">
        <f>IF($C2562&lt;&gt;"",MATCH($C2562,collection,0),"")</f>
        <v/>
      </c>
      <c r="F2562" s="1">
        <f t="shared" si="195"/>
        <v>0</v>
      </c>
      <c r="G2562" s="1">
        <f t="shared" si="197"/>
        <v>0</v>
      </c>
      <c r="H2562" s="4"/>
      <c r="I2562" s="2">
        <f t="shared" si="198"/>
        <v>0</v>
      </c>
      <c r="K2562" s="5">
        <f t="shared" ca="1" si="199"/>
        <v>0</v>
      </c>
      <c r="L2562" s="1">
        <f t="shared" si="196"/>
        <v>0</v>
      </c>
    </row>
    <row r="2563" spans="2:12">
      <c r="B2563" s="1" t="str">
        <f>IF($C2563&lt;&gt;"",MATCH($C2563,collection,0),"")</f>
        <v/>
      </c>
      <c r="F2563" s="1">
        <f t="shared" si="195"/>
        <v>0</v>
      </c>
      <c r="G2563" s="1">
        <f t="shared" si="197"/>
        <v>0</v>
      </c>
      <c r="H2563" s="4"/>
      <c r="I2563" s="2">
        <f t="shared" si="198"/>
        <v>0</v>
      </c>
      <c r="K2563" s="5">
        <f t="shared" ca="1" si="199"/>
        <v>0</v>
      </c>
      <c r="L2563" s="1">
        <f t="shared" si="196"/>
        <v>0</v>
      </c>
    </row>
    <row r="2564" spans="2:12">
      <c r="B2564" s="1" t="str">
        <f>IF($C2564&lt;&gt;"",MATCH($C2564,collection,0),"")</f>
        <v/>
      </c>
      <c r="F2564" s="1">
        <f t="shared" ref="F2564:F2627" si="200">D2564*3000</f>
        <v>0</v>
      </c>
      <c r="G2564" s="1">
        <f t="shared" si="197"/>
        <v>0</v>
      </c>
      <c r="H2564" s="4"/>
      <c r="I2564" s="2">
        <f t="shared" si="198"/>
        <v>0</v>
      </c>
      <c r="K2564" s="5">
        <f t="shared" ca="1" si="199"/>
        <v>0</v>
      </c>
      <c r="L2564" s="1">
        <f t="shared" ref="L2564:L2627" si="201">SUMIFS(G$4:G$5000,I$4:I$5000,"مستحق",C$4:C$5000,C2564)</f>
        <v>0</v>
      </c>
    </row>
    <row r="2565" spans="2:12">
      <c r="B2565" s="1" t="str">
        <f>IF($C2565&lt;&gt;"",MATCH($C2565,collection,0),"")</f>
        <v/>
      </c>
      <c r="F2565" s="1">
        <f t="shared" si="200"/>
        <v>0</v>
      </c>
      <c r="G2565" s="1">
        <f t="shared" ref="G2565:G2628" si="202">F2565/12</f>
        <v>0</v>
      </c>
      <c r="H2565" s="4"/>
      <c r="I2565" s="2">
        <f t="shared" ref="I2565:I2628" si="203">IF((OR(J2565="لم يتم السداد",J2565="متعثر")),"مستحق",(IF(J2565="تم السداد","تم السداد",0)))</f>
        <v>0</v>
      </c>
      <c r="K2565" s="5">
        <f t="shared" ref="K2565:K2628" ca="1" si="204">IF(F2565&gt;0,MONTH(TODAY()-H2565),0)</f>
        <v>0</v>
      </c>
      <c r="L2565" s="1">
        <f t="shared" si="201"/>
        <v>0</v>
      </c>
    </row>
    <row r="2566" spans="2:12">
      <c r="B2566" s="1" t="str">
        <f>IF($C2566&lt;&gt;"",MATCH($C2566,collection,0),"")</f>
        <v/>
      </c>
      <c r="F2566" s="1">
        <f t="shared" si="200"/>
        <v>0</v>
      </c>
      <c r="G2566" s="1">
        <f t="shared" si="202"/>
        <v>0</v>
      </c>
      <c r="H2566" s="4"/>
      <c r="I2566" s="2">
        <f t="shared" si="203"/>
        <v>0</v>
      </c>
      <c r="K2566" s="5">
        <f t="shared" ca="1" si="204"/>
        <v>0</v>
      </c>
      <c r="L2566" s="1">
        <f t="shared" si="201"/>
        <v>0</v>
      </c>
    </row>
    <row r="2567" spans="2:12">
      <c r="B2567" s="1" t="str">
        <f>IF($C2567&lt;&gt;"",MATCH($C2567,collection,0),"")</f>
        <v/>
      </c>
      <c r="F2567" s="1">
        <f t="shared" si="200"/>
        <v>0</v>
      </c>
      <c r="G2567" s="1">
        <f t="shared" si="202"/>
        <v>0</v>
      </c>
      <c r="H2567" s="4"/>
      <c r="I2567" s="2">
        <f t="shared" si="203"/>
        <v>0</v>
      </c>
      <c r="K2567" s="5">
        <f t="shared" ca="1" si="204"/>
        <v>0</v>
      </c>
      <c r="L2567" s="1">
        <f t="shared" si="201"/>
        <v>0</v>
      </c>
    </row>
    <row r="2568" spans="2:12">
      <c r="B2568" s="1" t="str">
        <f>IF($C2568&lt;&gt;"",MATCH($C2568,collection,0),"")</f>
        <v/>
      </c>
      <c r="F2568" s="1">
        <f t="shared" si="200"/>
        <v>0</v>
      </c>
      <c r="G2568" s="1">
        <f t="shared" si="202"/>
        <v>0</v>
      </c>
      <c r="H2568" s="4"/>
      <c r="I2568" s="2">
        <f t="shared" si="203"/>
        <v>0</v>
      </c>
      <c r="K2568" s="5">
        <f t="shared" ca="1" si="204"/>
        <v>0</v>
      </c>
      <c r="L2568" s="1">
        <f t="shared" si="201"/>
        <v>0</v>
      </c>
    </row>
    <row r="2569" spans="2:12">
      <c r="B2569" s="1" t="str">
        <f>IF($C2569&lt;&gt;"",MATCH($C2569,collection,0),"")</f>
        <v/>
      </c>
      <c r="F2569" s="1">
        <f t="shared" si="200"/>
        <v>0</v>
      </c>
      <c r="G2569" s="1">
        <f t="shared" si="202"/>
        <v>0</v>
      </c>
      <c r="H2569" s="4"/>
      <c r="I2569" s="2">
        <f t="shared" si="203"/>
        <v>0</v>
      </c>
      <c r="K2569" s="5">
        <f t="shared" ca="1" si="204"/>
        <v>0</v>
      </c>
      <c r="L2569" s="1">
        <f t="shared" si="201"/>
        <v>0</v>
      </c>
    </row>
    <row r="2570" spans="2:12">
      <c r="B2570" s="1" t="str">
        <f>IF($C2570&lt;&gt;"",MATCH($C2570,collection,0),"")</f>
        <v/>
      </c>
      <c r="F2570" s="1">
        <f t="shared" si="200"/>
        <v>0</v>
      </c>
      <c r="G2570" s="1">
        <f t="shared" si="202"/>
        <v>0</v>
      </c>
      <c r="H2570" s="4"/>
      <c r="I2570" s="2">
        <f t="shared" si="203"/>
        <v>0</v>
      </c>
      <c r="K2570" s="5">
        <f t="shared" ca="1" si="204"/>
        <v>0</v>
      </c>
      <c r="L2570" s="1">
        <f t="shared" si="201"/>
        <v>0</v>
      </c>
    </row>
    <row r="2571" spans="2:12">
      <c r="B2571" s="1" t="str">
        <f>IF($C2571&lt;&gt;"",MATCH($C2571,collection,0),"")</f>
        <v/>
      </c>
      <c r="F2571" s="1">
        <f t="shared" si="200"/>
        <v>0</v>
      </c>
      <c r="G2571" s="1">
        <f t="shared" si="202"/>
        <v>0</v>
      </c>
      <c r="H2571" s="4"/>
      <c r="I2571" s="2">
        <f t="shared" si="203"/>
        <v>0</v>
      </c>
      <c r="K2571" s="5">
        <f t="shared" ca="1" si="204"/>
        <v>0</v>
      </c>
      <c r="L2571" s="1">
        <f t="shared" si="201"/>
        <v>0</v>
      </c>
    </row>
    <row r="2572" spans="2:12">
      <c r="B2572" s="1" t="str">
        <f>IF($C2572&lt;&gt;"",MATCH($C2572,collection,0),"")</f>
        <v/>
      </c>
      <c r="F2572" s="1">
        <f t="shared" si="200"/>
        <v>0</v>
      </c>
      <c r="G2572" s="1">
        <f t="shared" si="202"/>
        <v>0</v>
      </c>
      <c r="H2572" s="4"/>
      <c r="I2572" s="2">
        <f t="shared" si="203"/>
        <v>0</v>
      </c>
      <c r="K2572" s="5">
        <f t="shared" ca="1" si="204"/>
        <v>0</v>
      </c>
      <c r="L2572" s="1">
        <f t="shared" si="201"/>
        <v>0</v>
      </c>
    </row>
    <row r="2573" spans="2:12">
      <c r="B2573" s="1" t="str">
        <f>IF($C2573&lt;&gt;"",MATCH($C2573,collection,0),"")</f>
        <v/>
      </c>
      <c r="F2573" s="1">
        <f t="shared" si="200"/>
        <v>0</v>
      </c>
      <c r="G2573" s="1">
        <f t="shared" si="202"/>
        <v>0</v>
      </c>
      <c r="H2573" s="4"/>
      <c r="I2573" s="2">
        <f t="shared" si="203"/>
        <v>0</v>
      </c>
      <c r="K2573" s="5">
        <f t="shared" ca="1" si="204"/>
        <v>0</v>
      </c>
      <c r="L2573" s="1">
        <f t="shared" si="201"/>
        <v>0</v>
      </c>
    </row>
    <row r="2574" spans="2:12">
      <c r="B2574" s="1" t="str">
        <f>IF($C2574&lt;&gt;"",MATCH($C2574,collection,0),"")</f>
        <v/>
      </c>
      <c r="F2574" s="1">
        <f t="shared" si="200"/>
        <v>0</v>
      </c>
      <c r="G2574" s="1">
        <f t="shared" si="202"/>
        <v>0</v>
      </c>
      <c r="H2574" s="4"/>
      <c r="I2574" s="2">
        <f t="shared" si="203"/>
        <v>0</v>
      </c>
      <c r="K2574" s="5">
        <f t="shared" ca="1" si="204"/>
        <v>0</v>
      </c>
      <c r="L2574" s="1">
        <f t="shared" si="201"/>
        <v>0</v>
      </c>
    </row>
    <row r="2575" spans="2:12">
      <c r="B2575" s="1" t="str">
        <f>IF($C2575&lt;&gt;"",MATCH($C2575,collection,0),"")</f>
        <v/>
      </c>
      <c r="F2575" s="1">
        <f t="shared" si="200"/>
        <v>0</v>
      </c>
      <c r="G2575" s="1">
        <f t="shared" si="202"/>
        <v>0</v>
      </c>
      <c r="H2575" s="4"/>
      <c r="I2575" s="2">
        <f t="shared" si="203"/>
        <v>0</v>
      </c>
      <c r="K2575" s="5">
        <f t="shared" ca="1" si="204"/>
        <v>0</v>
      </c>
      <c r="L2575" s="1">
        <f t="shared" si="201"/>
        <v>0</v>
      </c>
    </row>
    <row r="2576" spans="2:12">
      <c r="B2576" s="1" t="str">
        <f>IF($C2576&lt;&gt;"",MATCH($C2576,collection,0),"")</f>
        <v/>
      </c>
      <c r="F2576" s="1">
        <f t="shared" si="200"/>
        <v>0</v>
      </c>
      <c r="G2576" s="1">
        <f t="shared" si="202"/>
        <v>0</v>
      </c>
      <c r="H2576" s="4"/>
      <c r="I2576" s="2">
        <f t="shared" si="203"/>
        <v>0</v>
      </c>
      <c r="K2576" s="5">
        <f t="shared" ca="1" si="204"/>
        <v>0</v>
      </c>
      <c r="L2576" s="1">
        <f t="shared" si="201"/>
        <v>0</v>
      </c>
    </row>
    <row r="2577" spans="2:12">
      <c r="B2577" s="1" t="str">
        <f>IF($C2577&lt;&gt;"",MATCH($C2577,collection,0),"")</f>
        <v/>
      </c>
      <c r="F2577" s="1">
        <f t="shared" si="200"/>
        <v>0</v>
      </c>
      <c r="G2577" s="1">
        <f t="shared" si="202"/>
        <v>0</v>
      </c>
      <c r="H2577" s="4"/>
      <c r="I2577" s="2">
        <f t="shared" si="203"/>
        <v>0</v>
      </c>
      <c r="K2577" s="5">
        <f t="shared" ca="1" si="204"/>
        <v>0</v>
      </c>
      <c r="L2577" s="1">
        <f t="shared" si="201"/>
        <v>0</v>
      </c>
    </row>
    <row r="2578" spans="2:12">
      <c r="B2578" s="1" t="str">
        <f>IF($C2578&lt;&gt;"",MATCH($C2578,collection,0),"")</f>
        <v/>
      </c>
      <c r="F2578" s="1">
        <f t="shared" si="200"/>
        <v>0</v>
      </c>
      <c r="G2578" s="1">
        <f t="shared" si="202"/>
        <v>0</v>
      </c>
      <c r="H2578" s="4"/>
      <c r="I2578" s="2">
        <f t="shared" si="203"/>
        <v>0</v>
      </c>
      <c r="K2578" s="5">
        <f t="shared" ca="1" si="204"/>
        <v>0</v>
      </c>
      <c r="L2578" s="1">
        <f t="shared" si="201"/>
        <v>0</v>
      </c>
    </row>
    <row r="2579" spans="2:12">
      <c r="B2579" s="1" t="str">
        <f>IF($C2579&lt;&gt;"",MATCH($C2579,collection,0),"")</f>
        <v/>
      </c>
      <c r="F2579" s="1">
        <f t="shared" si="200"/>
        <v>0</v>
      </c>
      <c r="G2579" s="1">
        <f t="shared" si="202"/>
        <v>0</v>
      </c>
      <c r="H2579" s="4"/>
      <c r="I2579" s="2">
        <f t="shared" si="203"/>
        <v>0</v>
      </c>
      <c r="K2579" s="5">
        <f t="shared" ca="1" si="204"/>
        <v>0</v>
      </c>
      <c r="L2579" s="1">
        <f t="shared" si="201"/>
        <v>0</v>
      </c>
    </row>
    <row r="2580" spans="2:12">
      <c r="B2580" s="1" t="str">
        <f>IF($C2580&lt;&gt;"",MATCH($C2580,collection,0),"")</f>
        <v/>
      </c>
      <c r="F2580" s="1">
        <f t="shared" si="200"/>
        <v>0</v>
      </c>
      <c r="G2580" s="1">
        <f t="shared" si="202"/>
        <v>0</v>
      </c>
      <c r="H2580" s="4"/>
      <c r="I2580" s="2">
        <f t="shared" si="203"/>
        <v>0</v>
      </c>
      <c r="K2580" s="5">
        <f t="shared" ca="1" si="204"/>
        <v>0</v>
      </c>
      <c r="L2580" s="1">
        <f t="shared" si="201"/>
        <v>0</v>
      </c>
    </row>
    <row r="2581" spans="2:12">
      <c r="B2581" s="1" t="str">
        <f>IF($C2581&lt;&gt;"",MATCH($C2581,collection,0),"")</f>
        <v/>
      </c>
      <c r="F2581" s="1">
        <f t="shared" si="200"/>
        <v>0</v>
      </c>
      <c r="G2581" s="1">
        <f t="shared" si="202"/>
        <v>0</v>
      </c>
      <c r="H2581" s="4"/>
      <c r="I2581" s="2">
        <f t="shared" si="203"/>
        <v>0</v>
      </c>
      <c r="K2581" s="5">
        <f t="shared" ca="1" si="204"/>
        <v>0</v>
      </c>
      <c r="L2581" s="1">
        <f t="shared" si="201"/>
        <v>0</v>
      </c>
    </row>
    <row r="2582" spans="2:12">
      <c r="B2582" s="1" t="str">
        <f>IF($C2582&lt;&gt;"",MATCH($C2582,collection,0),"")</f>
        <v/>
      </c>
      <c r="F2582" s="1">
        <f t="shared" si="200"/>
        <v>0</v>
      </c>
      <c r="G2582" s="1">
        <f t="shared" si="202"/>
        <v>0</v>
      </c>
      <c r="H2582" s="4"/>
      <c r="I2582" s="2">
        <f t="shared" si="203"/>
        <v>0</v>
      </c>
      <c r="K2582" s="5">
        <f t="shared" ca="1" si="204"/>
        <v>0</v>
      </c>
      <c r="L2582" s="1">
        <f t="shared" si="201"/>
        <v>0</v>
      </c>
    </row>
    <row r="2583" spans="2:12">
      <c r="B2583" s="1" t="str">
        <f>IF($C2583&lt;&gt;"",MATCH($C2583,collection,0),"")</f>
        <v/>
      </c>
      <c r="F2583" s="1">
        <f t="shared" si="200"/>
        <v>0</v>
      </c>
      <c r="G2583" s="1">
        <f t="shared" si="202"/>
        <v>0</v>
      </c>
      <c r="H2583" s="4"/>
      <c r="I2583" s="2">
        <f t="shared" si="203"/>
        <v>0</v>
      </c>
      <c r="K2583" s="5">
        <f t="shared" ca="1" si="204"/>
        <v>0</v>
      </c>
      <c r="L2583" s="1">
        <f t="shared" si="201"/>
        <v>0</v>
      </c>
    </row>
    <row r="2584" spans="2:12">
      <c r="B2584" s="1" t="str">
        <f>IF($C2584&lt;&gt;"",MATCH($C2584,collection,0),"")</f>
        <v/>
      </c>
      <c r="F2584" s="1">
        <f t="shared" si="200"/>
        <v>0</v>
      </c>
      <c r="G2584" s="1">
        <f t="shared" si="202"/>
        <v>0</v>
      </c>
      <c r="H2584" s="4"/>
      <c r="I2584" s="2">
        <f t="shared" si="203"/>
        <v>0</v>
      </c>
      <c r="K2584" s="5">
        <f t="shared" ca="1" si="204"/>
        <v>0</v>
      </c>
      <c r="L2584" s="1">
        <f t="shared" si="201"/>
        <v>0</v>
      </c>
    </row>
    <row r="2585" spans="2:12">
      <c r="B2585" s="1" t="str">
        <f>IF($C2585&lt;&gt;"",MATCH($C2585,collection,0),"")</f>
        <v/>
      </c>
      <c r="F2585" s="1">
        <f t="shared" si="200"/>
        <v>0</v>
      </c>
      <c r="G2585" s="1">
        <f t="shared" si="202"/>
        <v>0</v>
      </c>
      <c r="H2585" s="4"/>
      <c r="I2585" s="2">
        <f t="shared" si="203"/>
        <v>0</v>
      </c>
      <c r="K2585" s="5">
        <f t="shared" ca="1" si="204"/>
        <v>0</v>
      </c>
      <c r="L2585" s="1">
        <f t="shared" si="201"/>
        <v>0</v>
      </c>
    </row>
    <row r="2586" spans="2:12">
      <c r="B2586" s="1" t="str">
        <f>IF($C2586&lt;&gt;"",MATCH($C2586,collection,0),"")</f>
        <v/>
      </c>
      <c r="F2586" s="1">
        <f t="shared" si="200"/>
        <v>0</v>
      </c>
      <c r="G2586" s="1">
        <f t="shared" si="202"/>
        <v>0</v>
      </c>
      <c r="H2586" s="4"/>
      <c r="I2586" s="2">
        <f t="shared" si="203"/>
        <v>0</v>
      </c>
      <c r="K2586" s="5">
        <f t="shared" ca="1" si="204"/>
        <v>0</v>
      </c>
      <c r="L2586" s="1">
        <f t="shared" si="201"/>
        <v>0</v>
      </c>
    </row>
    <row r="2587" spans="2:12">
      <c r="B2587" s="1" t="str">
        <f>IF($C2587&lt;&gt;"",MATCH($C2587,collection,0),"")</f>
        <v/>
      </c>
      <c r="F2587" s="1">
        <f t="shared" si="200"/>
        <v>0</v>
      </c>
      <c r="G2587" s="1">
        <f t="shared" si="202"/>
        <v>0</v>
      </c>
      <c r="H2587" s="4"/>
      <c r="I2587" s="2">
        <f t="shared" si="203"/>
        <v>0</v>
      </c>
      <c r="K2587" s="5">
        <f t="shared" ca="1" si="204"/>
        <v>0</v>
      </c>
      <c r="L2587" s="1">
        <f t="shared" si="201"/>
        <v>0</v>
      </c>
    </row>
    <row r="2588" spans="2:12">
      <c r="B2588" s="1" t="str">
        <f>IF($C2588&lt;&gt;"",MATCH($C2588,collection,0),"")</f>
        <v/>
      </c>
      <c r="F2588" s="1">
        <f t="shared" si="200"/>
        <v>0</v>
      </c>
      <c r="G2588" s="1">
        <f t="shared" si="202"/>
        <v>0</v>
      </c>
      <c r="H2588" s="4"/>
      <c r="I2588" s="2">
        <f t="shared" si="203"/>
        <v>0</v>
      </c>
      <c r="K2588" s="5">
        <f t="shared" ca="1" si="204"/>
        <v>0</v>
      </c>
      <c r="L2588" s="1">
        <f t="shared" si="201"/>
        <v>0</v>
      </c>
    </row>
    <row r="2589" spans="2:12">
      <c r="B2589" s="1" t="str">
        <f>IF($C2589&lt;&gt;"",MATCH($C2589,collection,0),"")</f>
        <v/>
      </c>
      <c r="F2589" s="1">
        <f t="shared" si="200"/>
        <v>0</v>
      </c>
      <c r="G2589" s="1">
        <f t="shared" si="202"/>
        <v>0</v>
      </c>
      <c r="H2589" s="4"/>
      <c r="I2589" s="2">
        <f t="shared" si="203"/>
        <v>0</v>
      </c>
      <c r="K2589" s="5">
        <f t="shared" ca="1" si="204"/>
        <v>0</v>
      </c>
      <c r="L2589" s="1">
        <f t="shared" si="201"/>
        <v>0</v>
      </c>
    </row>
    <row r="2590" spans="2:12">
      <c r="B2590" s="1" t="str">
        <f>IF($C2590&lt;&gt;"",MATCH($C2590,collection,0),"")</f>
        <v/>
      </c>
      <c r="F2590" s="1">
        <f t="shared" si="200"/>
        <v>0</v>
      </c>
      <c r="G2590" s="1">
        <f t="shared" si="202"/>
        <v>0</v>
      </c>
      <c r="H2590" s="4"/>
      <c r="I2590" s="2">
        <f t="shared" si="203"/>
        <v>0</v>
      </c>
      <c r="K2590" s="5">
        <f t="shared" ca="1" si="204"/>
        <v>0</v>
      </c>
      <c r="L2590" s="1">
        <f t="shared" si="201"/>
        <v>0</v>
      </c>
    </row>
    <row r="2591" spans="2:12">
      <c r="B2591" s="1" t="str">
        <f>IF($C2591&lt;&gt;"",MATCH($C2591,collection,0),"")</f>
        <v/>
      </c>
      <c r="F2591" s="1">
        <f t="shared" si="200"/>
        <v>0</v>
      </c>
      <c r="G2591" s="1">
        <f t="shared" si="202"/>
        <v>0</v>
      </c>
      <c r="H2591" s="4"/>
      <c r="I2591" s="2">
        <f t="shared" si="203"/>
        <v>0</v>
      </c>
      <c r="K2591" s="5">
        <f t="shared" ca="1" si="204"/>
        <v>0</v>
      </c>
      <c r="L2591" s="1">
        <f t="shared" si="201"/>
        <v>0</v>
      </c>
    </row>
    <row r="2592" spans="2:12">
      <c r="B2592" s="1" t="str">
        <f>IF($C2592&lt;&gt;"",MATCH($C2592,collection,0),"")</f>
        <v/>
      </c>
      <c r="F2592" s="1">
        <f t="shared" si="200"/>
        <v>0</v>
      </c>
      <c r="G2592" s="1">
        <f t="shared" si="202"/>
        <v>0</v>
      </c>
      <c r="H2592" s="4"/>
      <c r="I2592" s="2">
        <f t="shared" si="203"/>
        <v>0</v>
      </c>
      <c r="K2592" s="5">
        <f t="shared" ca="1" si="204"/>
        <v>0</v>
      </c>
      <c r="L2592" s="1">
        <f t="shared" si="201"/>
        <v>0</v>
      </c>
    </row>
    <row r="2593" spans="2:12">
      <c r="B2593" s="1" t="str">
        <f>IF($C2593&lt;&gt;"",MATCH($C2593,collection,0),"")</f>
        <v/>
      </c>
      <c r="F2593" s="1">
        <f t="shared" si="200"/>
        <v>0</v>
      </c>
      <c r="G2593" s="1">
        <f t="shared" si="202"/>
        <v>0</v>
      </c>
      <c r="H2593" s="4"/>
      <c r="I2593" s="2">
        <f t="shared" si="203"/>
        <v>0</v>
      </c>
      <c r="K2593" s="5">
        <f t="shared" ca="1" si="204"/>
        <v>0</v>
      </c>
      <c r="L2593" s="1">
        <f t="shared" si="201"/>
        <v>0</v>
      </c>
    </row>
    <row r="2594" spans="2:12">
      <c r="B2594" s="1" t="str">
        <f>IF($C2594&lt;&gt;"",MATCH($C2594,collection,0),"")</f>
        <v/>
      </c>
      <c r="F2594" s="1">
        <f t="shared" si="200"/>
        <v>0</v>
      </c>
      <c r="G2594" s="1">
        <f t="shared" si="202"/>
        <v>0</v>
      </c>
      <c r="H2594" s="4"/>
      <c r="I2594" s="2">
        <f t="shared" si="203"/>
        <v>0</v>
      </c>
      <c r="K2594" s="5">
        <f t="shared" ca="1" si="204"/>
        <v>0</v>
      </c>
      <c r="L2594" s="1">
        <f t="shared" si="201"/>
        <v>0</v>
      </c>
    </row>
    <row r="2595" spans="2:12">
      <c r="B2595" s="1" t="str">
        <f>IF($C2595&lt;&gt;"",MATCH($C2595,collection,0),"")</f>
        <v/>
      </c>
      <c r="F2595" s="1">
        <f t="shared" si="200"/>
        <v>0</v>
      </c>
      <c r="G2595" s="1">
        <f t="shared" si="202"/>
        <v>0</v>
      </c>
      <c r="H2595" s="4"/>
      <c r="I2595" s="2">
        <f t="shared" si="203"/>
        <v>0</v>
      </c>
      <c r="K2595" s="5">
        <f t="shared" ca="1" si="204"/>
        <v>0</v>
      </c>
      <c r="L2595" s="1">
        <f t="shared" si="201"/>
        <v>0</v>
      </c>
    </row>
    <row r="2596" spans="2:12">
      <c r="B2596" s="1" t="str">
        <f>IF($C2596&lt;&gt;"",MATCH($C2596,collection,0),"")</f>
        <v/>
      </c>
      <c r="F2596" s="1">
        <f t="shared" si="200"/>
        <v>0</v>
      </c>
      <c r="G2596" s="1">
        <f t="shared" si="202"/>
        <v>0</v>
      </c>
      <c r="H2596" s="4"/>
      <c r="I2596" s="2">
        <f t="shared" si="203"/>
        <v>0</v>
      </c>
      <c r="K2596" s="5">
        <f t="shared" ca="1" si="204"/>
        <v>0</v>
      </c>
      <c r="L2596" s="1">
        <f t="shared" si="201"/>
        <v>0</v>
      </c>
    </row>
    <row r="2597" spans="2:12">
      <c r="B2597" s="1" t="str">
        <f>IF($C2597&lt;&gt;"",MATCH($C2597,collection,0),"")</f>
        <v/>
      </c>
      <c r="F2597" s="1">
        <f t="shared" si="200"/>
        <v>0</v>
      </c>
      <c r="G2597" s="1">
        <f t="shared" si="202"/>
        <v>0</v>
      </c>
      <c r="H2597" s="4"/>
      <c r="I2597" s="2">
        <f t="shared" si="203"/>
        <v>0</v>
      </c>
      <c r="K2597" s="5">
        <f t="shared" ca="1" si="204"/>
        <v>0</v>
      </c>
      <c r="L2597" s="1">
        <f t="shared" si="201"/>
        <v>0</v>
      </c>
    </row>
    <row r="2598" spans="2:12">
      <c r="B2598" s="1" t="str">
        <f>IF($C2598&lt;&gt;"",MATCH($C2598,collection,0),"")</f>
        <v/>
      </c>
      <c r="F2598" s="1">
        <f t="shared" si="200"/>
        <v>0</v>
      </c>
      <c r="G2598" s="1">
        <f t="shared" si="202"/>
        <v>0</v>
      </c>
      <c r="H2598" s="4"/>
      <c r="I2598" s="2">
        <f t="shared" si="203"/>
        <v>0</v>
      </c>
      <c r="K2598" s="5">
        <f t="shared" ca="1" si="204"/>
        <v>0</v>
      </c>
      <c r="L2598" s="1">
        <f t="shared" si="201"/>
        <v>0</v>
      </c>
    </row>
    <row r="2599" spans="2:12">
      <c r="B2599" s="1" t="str">
        <f>IF($C2599&lt;&gt;"",MATCH($C2599,collection,0),"")</f>
        <v/>
      </c>
      <c r="F2599" s="1">
        <f t="shared" si="200"/>
        <v>0</v>
      </c>
      <c r="G2599" s="1">
        <f t="shared" si="202"/>
        <v>0</v>
      </c>
      <c r="H2599" s="4"/>
      <c r="I2599" s="2">
        <f t="shared" si="203"/>
        <v>0</v>
      </c>
      <c r="K2599" s="5">
        <f t="shared" ca="1" si="204"/>
        <v>0</v>
      </c>
      <c r="L2599" s="1">
        <f t="shared" si="201"/>
        <v>0</v>
      </c>
    </row>
    <row r="2600" spans="2:12">
      <c r="B2600" s="1" t="str">
        <f>IF($C2600&lt;&gt;"",MATCH($C2600,collection,0),"")</f>
        <v/>
      </c>
      <c r="F2600" s="1">
        <f t="shared" si="200"/>
        <v>0</v>
      </c>
      <c r="G2600" s="1">
        <f t="shared" si="202"/>
        <v>0</v>
      </c>
      <c r="H2600" s="4"/>
      <c r="I2600" s="2">
        <f t="shared" si="203"/>
        <v>0</v>
      </c>
      <c r="K2600" s="5">
        <f t="shared" ca="1" si="204"/>
        <v>0</v>
      </c>
      <c r="L2600" s="1">
        <f t="shared" si="201"/>
        <v>0</v>
      </c>
    </row>
    <row r="2601" spans="2:12">
      <c r="B2601" s="1" t="str">
        <f>IF($C2601&lt;&gt;"",MATCH($C2601,collection,0),"")</f>
        <v/>
      </c>
      <c r="F2601" s="1">
        <f t="shared" si="200"/>
        <v>0</v>
      </c>
      <c r="G2601" s="1">
        <f t="shared" si="202"/>
        <v>0</v>
      </c>
      <c r="H2601" s="4"/>
      <c r="I2601" s="2">
        <f t="shared" si="203"/>
        <v>0</v>
      </c>
      <c r="K2601" s="5">
        <f t="shared" ca="1" si="204"/>
        <v>0</v>
      </c>
      <c r="L2601" s="1">
        <f t="shared" si="201"/>
        <v>0</v>
      </c>
    </row>
    <row r="2602" spans="2:12">
      <c r="B2602" s="1" t="str">
        <f>IF($C2602&lt;&gt;"",MATCH($C2602,collection,0),"")</f>
        <v/>
      </c>
      <c r="F2602" s="1">
        <f t="shared" si="200"/>
        <v>0</v>
      </c>
      <c r="G2602" s="1">
        <f t="shared" si="202"/>
        <v>0</v>
      </c>
      <c r="H2602" s="4"/>
      <c r="I2602" s="2">
        <f t="shared" si="203"/>
        <v>0</v>
      </c>
      <c r="K2602" s="5">
        <f t="shared" ca="1" si="204"/>
        <v>0</v>
      </c>
      <c r="L2602" s="1">
        <f t="shared" si="201"/>
        <v>0</v>
      </c>
    </row>
    <row r="2603" spans="2:12">
      <c r="B2603" s="1" t="str">
        <f>IF($C2603&lt;&gt;"",MATCH($C2603,collection,0),"")</f>
        <v/>
      </c>
      <c r="F2603" s="1">
        <f t="shared" si="200"/>
        <v>0</v>
      </c>
      <c r="G2603" s="1">
        <f t="shared" si="202"/>
        <v>0</v>
      </c>
      <c r="H2603" s="4"/>
      <c r="I2603" s="2">
        <f t="shared" si="203"/>
        <v>0</v>
      </c>
      <c r="K2603" s="5">
        <f t="shared" ca="1" si="204"/>
        <v>0</v>
      </c>
      <c r="L2603" s="1">
        <f t="shared" si="201"/>
        <v>0</v>
      </c>
    </row>
    <row r="2604" spans="2:12">
      <c r="B2604" s="1" t="str">
        <f>IF($C2604&lt;&gt;"",MATCH($C2604,collection,0),"")</f>
        <v/>
      </c>
      <c r="F2604" s="1">
        <f t="shared" si="200"/>
        <v>0</v>
      </c>
      <c r="G2604" s="1">
        <f t="shared" si="202"/>
        <v>0</v>
      </c>
      <c r="H2604" s="4"/>
      <c r="I2604" s="2">
        <f t="shared" si="203"/>
        <v>0</v>
      </c>
      <c r="K2604" s="5">
        <f t="shared" ca="1" si="204"/>
        <v>0</v>
      </c>
      <c r="L2604" s="1">
        <f t="shared" si="201"/>
        <v>0</v>
      </c>
    </row>
    <row r="2605" spans="2:12">
      <c r="B2605" s="1" t="str">
        <f>IF($C2605&lt;&gt;"",MATCH($C2605,collection,0),"")</f>
        <v/>
      </c>
      <c r="F2605" s="1">
        <f t="shared" si="200"/>
        <v>0</v>
      </c>
      <c r="G2605" s="1">
        <f t="shared" si="202"/>
        <v>0</v>
      </c>
      <c r="H2605" s="4"/>
      <c r="I2605" s="2">
        <f t="shared" si="203"/>
        <v>0</v>
      </c>
      <c r="K2605" s="5">
        <f t="shared" ca="1" si="204"/>
        <v>0</v>
      </c>
      <c r="L2605" s="1">
        <f t="shared" si="201"/>
        <v>0</v>
      </c>
    </row>
    <row r="2606" spans="2:12">
      <c r="B2606" s="1" t="str">
        <f>IF($C2606&lt;&gt;"",MATCH($C2606,collection,0),"")</f>
        <v/>
      </c>
      <c r="F2606" s="1">
        <f t="shared" si="200"/>
        <v>0</v>
      </c>
      <c r="G2606" s="1">
        <f t="shared" si="202"/>
        <v>0</v>
      </c>
      <c r="H2606" s="4"/>
      <c r="I2606" s="2">
        <f t="shared" si="203"/>
        <v>0</v>
      </c>
      <c r="K2606" s="5">
        <f t="shared" ca="1" si="204"/>
        <v>0</v>
      </c>
      <c r="L2606" s="1">
        <f t="shared" si="201"/>
        <v>0</v>
      </c>
    </row>
    <row r="2607" spans="2:12">
      <c r="B2607" s="1" t="str">
        <f>IF($C2607&lt;&gt;"",MATCH($C2607,collection,0),"")</f>
        <v/>
      </c>
      <c r="F2607" s="1">
        <f t="shared" si="200"/>
        <v>0</v>
      </c>
      <c r="G2607" s="1">
        <f t="shared" si="202"/>
        <v>0</v>
      </c>
      <c r="H2607" s="4"/>
      <c r="I2607" s="2">
        <f t="shared" si="203"/>
        <v>0</v>
      </c>
      <c r="K2607" s="5">
        <f t="shared" ca="1" si="204"/>
        <v>0</v>
      </c>
      <c r="L2607" s="1">
        <f t="shared" si="201"/>
        <v>0</v>
      </c>
    </row>
    <row r="2608" spans="2:12">
      <c r="B2608" s="1" t="str">
        <f>IF($C2608&lt;&gt;"",MATCH($C2608,collection,0),"")</f>
        <v/>
      </c>
      <c r="F2608" s="1">
        <f t="shared" si="200"/>
        <v>0</v>
      </c>
      <c r="G2608" s="1">
        <f t="shared" si="202"/>
        <v>0</v>
      </c>
      <c r="H2608" s="4"/>
      <c r="I2608" s="2">
        <f t="shared" si="203"/>
        <v>0</v>
      </c>
      <c r="K2608" s="5">
        <f t="shared" ca="1" si="204"/>
        <v>0</v>
      </c>
      <c r="L2608" s="1">
        <f t="shared" si="201"/>
        <v>0</v>
      </c>
    </row>
    <row r="2609" spans="2:12">
      <c r="B2609" s="1" t="str">
        <f>IF($C2609&lt;&gt;"",MATCH($C2609,collection,0),"")</f>
        <v/>
      </c>
      <c r="F2609" s="1">
        <f t="shared" si="200"/>
        <v>0</v>
      </c>
      <c r="G2609" s="1">
        <f t="shared" si="202"/>
        <v>0</v>
      </c>
      <c r="H2609" s="4"/>
      <c r="I2609" s="2">
        <f t="shared" si="203"/>
        <v>0</v>
      </c>
      <c r="K2609" s="5">
        <f t="shared" ca="1" si="204"/>
        <v>0</v>
      </c>
      <c r="L2609" s="1">
        <f t="shared" si="201"/>
        <v>0</v>
      </c>
    </row>
    <row r="2610" spans="2:12">
      <c r="B2610" s="1" t="str">
        <f>IF($C2610&lt;&gt;"",MATCH($C2610,collection,0),"")</f>
        <v/>
      </c>
      <c r="F2610" s="1">
        <f t="shared" si="200"/>
        <v>0</v>
      </c>
      <c r="G2610" s="1">
        <f t="shared" si="202"/>
        <v>0</v>
      </c>
      <c r="H2610" s="4"/>
      <c r="I2610" s="2">
        <f t="shared" si="203"/>
        <v>0</v>
      </c>
      <c r="K2610" s="5">
        <f t="shared" ca="1" si="204"/>
        <v>0</v>
      </c>
      <c r="L2610" s="1">
        <f t="shared" si="201"/>
        <v>0</v>
      </c>
    </row>
    <row r="2611" spans="2:12">
      <c r="B2611" s="1" t="str">
        <f>IF($C2611&lt;&gt;"",MATCH($C2611,collection,0),"")</f>
        <v/>
      </c>
      <c r="F2611" s="1">
        <f t="shared" si="200"/>
        <v>0</v>
      </c>
      <c r="G2611" s="1">
        <f t="shared" si="202"/>
        <v>0</v>
      </c>
      <c r="H2611" s="4"/>
      <c r="I2611" s="2">
        <f t="shared" si="203"/>
        <v>0</v>
      </c>
      <c r="K2611" s="5">
        <f t="shared" ca="1" si="204"/>
        <v>0</v>
      </c>
      <c r="L2611" s="1">
        <f t="shared" si="201"/>
        <v>0</v>
      </c>
    </row>
    <row r="2612" spans="2:12">
      <c r="B2612" s="1" t="str">
        <f>IF($C2612&lt;&gt;"",MATCH($C2612,collection,0),"")</f>
        <v/>
      </c>
      <c r="F2612" s="1">
        <f t="shared" si="200"/>
        <v>0</v>
      </c>
      <c r="G2612" s="1">
        <f t="shared" si="202"/>
        <v>0</v>
      </c>
      <c r="H2612" s="4"/>
      <c r="I2612" s="2">
        <f t="shared" si="203"/>
        <v>0</v>
      </c>
      <c r="K2612" s="5">
        <f t="shared" ca="1" si="204"/>
        <v>0</v>
      </c>
      <c r="L2612" s="1">
        <f t="shared" si="201"/>
        <v>0</v>
      </c>
    </row>
    <row r="2613" spans="2:12">
      <c r="B2613" s="1" t="str">
        <f>IF($C2613&lt;&gt;"",MATCH($C2613,collection,0),"")</f>
        <v/>
      </c>
      <c r="F2613" s="1">
        <f t="shared" si="200"/>
        <v>0</v>
      </c>
      <c r="G2613" s="1">
        <f t="shared" si="202"/>
        <v>0</v>
      </c>
      <c r="H2613" s="4"/>
      <c r="I2613" s="2">
        <f t="shared" si="203"/>
        <v>0</v>
      </c>
      <c r="K2613" s="5">
        <f t="shared" ca="1" si="204"/>
        <v>0</v>
      </c>
      <c r="L2613" s="1">
        <f t="shared" si="201"/>
        <v>0</v>
      </c>
    </row>
    <row r="2614" spans="2:12">
      <c r="B2614" s="1" t="str">
        <f>IF($C2614&lt;&gt;"",MATCH($C2614,collection,0),"")</f>
        <v/>
      </c>
      <c r="F2614" s="1">
        <f t="shared" si="200"/>
        <v>0</v>
      </c>
      <c r="G2614" s="1">
        <f t="shared" si="202"/>
        <v>0</v>
      </c>
      <c r="H2614" s="4"/>
      <c r="I2614" s="2">
        <f t="shared" si="203"/>
        <v>0</v>
      </c>
      <c r="K2614" s="5">
        <f t="shared" ca="1" si="204"/>
        <v>0</v>
      </c>
      <c r="L2614" s="1">
        <f t="shared" si="201"/>
        <v>0</v>
      </c>
    </row>
    <row r="2615" spans="2:12">
      <c r="B2615" s="1" t="str">
        <f>IF($C2615&lt;&gt;"",MATCH($C2615,collection,0),"")</f>
        <v/>
      </c>
      <c r="F2615" s="1">
        <f t="shared" si="200"/>
        <v>0</v>
      </c>
      <c r="G2615" s="1">
        <f t="shared" si="202"/>
        <v>0</v>
      </c>
      <c r="H2615" s="4"/>
      <c r="I2615" s="2">
        <f t="shared" si="203"/>
        <v>0</v>
      </c>
      <c r="K2615" s="5">
        <f t="shared" ca="1" si="204"/>
        <v>0</v>
      </c>
      <c r="L2615" s="1">
        <f t="shared" si="201"/>
        <v>0</v>
      </c>
    </row>
    <row r="2616" spans="2:12">
      <c r="B2616" s="1" t="str">
        <f>IF($C2616&lt;&gt;"",MATCH($C2616,collection,0),"")</f>
        <v/>
      </c>
      <c r="F2616" s="1">
        <f t="shared" si="200"/>
        <v>0</v>
      </c>
      <c r="G2616" s="1">
        <f t="shared" si="202"/>
        <v>0</v>
      </c>
      <c r="H2616" s="4"/>
      <c r="I2616" s="2">
        <f t="shared" si="203"/>
        <v>0</v>
      </c>
      <c r="K2616" s="5">
        <f t="shared" ca="1" si="204"/>
        <v>0</v>
      </c>
      <c r="L2616" s="1">
        <f t="shared" si="201"/>
        <v>0</v>
      </c>
    </row>
    <row r="2617" spans="2:12">
      <c r="B2617" s="1" t="str">
        <f>IF($C2617&lt;&gt;"",MATCH($C2617,collection,0),"")</f>
        <v/>
      </c>
      <c r="F2617" s="1">
        <f t="shared" si="200"/>
        <v>0</v>
      </c>
      <c r="G2617" s="1">
        <f t="shared" si="202"/>
        <v>0</v>
      </c>
      <c r="H2617" s="4"/>
      <c r="I2617" s="2">
        <f t="shared" si="203"/>
        <v>0</v>
      </c>
      <c r="K2617" s="5">
        <f t="shared" ca="1" si="204"/>
        <v>0</v>
      </c>
      <c r="L2617" s="1">
        <f t="shared" si="201"/>
        <v>0</v>
      </c>
    </row>
    <row r="2618" spans="2:12">
      <c r="B2618" s="1" t="str">
        <f>IF($C2618&lt;&gt;"",MATCH($C2618,collection,0),"")</f>
        <v/>
      </c>
      <c r="F2618" s="1">
        <f t="shared" si="200"/>
        <v>0</v>
      </c>
      <c r="G2618" s="1">
        <f t="shared" si="202"/>
        <v>0</v>
      </c>
      <c r="H2618" s="4"/>
      <c r="I2618" s="2">
        <f t="shared" si="203"/>
        <v>0</v>
      </c>
      <c r="K2618" s="5">
        <f t="shared" ca="1" si="204"/>
        <v>0</v>
      </c>
      <c r="L2618" s="1">
        <f t="shared" si="201"/>
        <v>0</v>
      </c>
    </row>
    <row r="2619" spans="2:12">
      <c r="B2619" s="1" t="str">
        <f>IF($C2619&lt;&gt;"",MATCH($C2619,collection,0),"")</f>
        <v/>
      </c>
      <c r="F2619" s="1">
        <f t="shared" si="200"/>
        <v>0</v>
      </c>
      <c r="G2619" s="1">
        <f t="shared" si="202"/>
        <v>0</v>
      </c>
      <c r="H2619" s="4"/>
      <c r="I2619" s="2">
        <f t="shared" si="203"/>
        <v>0</v>
      </c>
      <c r="K2619" s="5">
        <f t="shared" ca="1" si="204"/>
        <v>0</v>
      </c>
      <c r="L2619" s="1">
        <f t="shared" si="201"/>
        <v>0</v>
      </c>
    </row>
    <row r="2620" spans="2:12">
      <c r="B2620" s="1" t="str">
        <f>IF($C2620&lt;&gt;"",MATCH($C2620,collection,0),"")</f>
        <v/>
      </c>
      <c r="F2620" s="1">
        <f t="shared" si="200"/>
        <v>0</v>
      </c>
      <c r="G2620" s="1">
        <f t="shared" si="202"/>
        <v>0</v>
      </c>
      <c r="H2620" s="4"/>
      <c r="I2620" s="2">
        <f t="shared" si="203"/>
        <v>0</v>
      </c>
      <c r="K2620" s="5">
        <f t="shared" ca="1" si="204"/>
        <v>0</v>
      </c>
      <c r="L2620" s="1">
        <f t="shared" si="201"/>
        <v>0</v>
      </c>
    </row>
    <row r="2621" spans="2:12">
      <c r="B2621" s="1" t="str">
        <f>IF($C2621&lt;&gt;"",MATCH($C2621,collection,0),"")</f>
        <v/>
      </c>
      <c r="F2621" s="1">
        <f t="shared" si="200"/>
        <v>0</v>
      </c>
      <c r="G2621" s="1">
        <f t="shared" si="202"/>
        <v>0</v>
      </c>
      <c r="H2621" s="4"/>
      <c r="I2621" s="2">
        <f t="shared" si="203"/>
        <v>0</v>
      </c>
      <c r="K2621" s="5">
        <f t="shared" ca="1" si="204"/>
        <v>0</v>
      </c>
      <c r="L2621" s="1">
        <f t="shared" si="201"/>
        <v>0</v>
      </c>
    </row>
    <row r="2622" spans="2:12">
      <c r="B2622" s="1" t="str">
        <f>IF($C2622&lt;&gt;"",MATCH($C2622,collection,0),"")</f>
        <v/>
      </c>
      <c r="F2622" s="1">
        <f t="shared" si="200"/>
        <v>0</v>
      </c>
      <c r="G2622" s="1">
        <f t="shared" si="202"/>
        <v>0</v>
      </c>
      <c r="H2622" s="4"/>
      <c r="I2622" s="2">
        <f t="shared" si="203"/>
        <v>0</v>
      </c>
      <c r="K2622" s="5">
        <f t="shared" ca="1" si="204"/>
        <v>0</v>
      </c>
      <c r="L2622" s="1">
        <f t="shared" si="201"/>
        <v>0</v>
      </c>
    </row>
    <row r="2623" spans="2:12">
      <c r="B2623" s="1" t="str">
        <f>IF($C2623&lt;&gt;"",MATCH($C2623,collection,0),"")</f>
        <v/>
      </c>
      <c r="F2623" s="1">
        <f t="shared" si="200"/>
        <v>0</v>
      </c>
      <c r="G2623" s="1">
        <f t="shared" si="202"/>
        <v>0</v>
      </c>
      <c r="H2623" s="4"/>
      <c r="I2623" s="2">
        <f t="shared" si="203"/>
        <v>0</v>
      </c>
      <c r="K2623" s="5">
        <f t="shared" ca="1" si="204"/>
        <v>0</v>
      </c>
      <c r="L2623" s="1">
        <f t="shared" si="201"/>
        <v>0</v>
      </c>
    </row>
    <row r="2624" spans="2:12">
      <c r="B2624" s="1" t="str">
        <f>IF($C2624&lt;&gt;"",MATCH($C2624,collection,0),"")</f>
        <v/>
      </c>
      <c r="F2624" s="1">
        <f t="shared" si="200"/>
        <v>0</v>
      </c>
      <c r="G2624" s="1">
        <f t="shared" si="202"/>
        <v>0</v>
      </c>
      <c r="H2624" s="4"/>
      <c r="I2624" s="2">
        <f t="shared" si="203"/>
        <v>0</v>
      </c>
      <c r="K2624" s="5">
        <f t="shared" ca="1" si="204"/>
        <v>0</v>
      </c>
      <c r="L2624" s="1">
        <f t="shared" si="201"/>
        <v>0</v>
      </c>
    </row>
    <row r="2625" spans="2:12">
      <c r="B2625" s="1" t="str">
        <f>IF($C2625&lt;&gt;"",MATCH($C2625,collection,0),"")</f>
        <v/>
      </c>
      <c r="F2625" s="1">
        <f t="shared" si="200"/>
        <v>0</v>
      </c>
      <c r="G2625" s="1">
        <f t="shared" si="202"/>
        <v>0</v>
      </c>
      <c r="H2625" s="4"/>
      <c r="I2625" s="2">
        <f t="shared" si="203"/>
        <v>0</v>
      </c>
      <c r="K2625" s="5">
        <f t="shared" ca="1" si="204"/>
        <v>0</v>
      </c>
      <c r="L2625" s="1">
        <f t="shared" si="201"/>
        <v>0</v>
      </c>
    </row>
    <row r="2626" spans="2:12">
      <c r="B2626" s="1" t="str">
        <f>IF($C2626&lt;&gt;"",MATCH($C2626,collection,0),"")</f>
        <v/>
      </c>
      <c r="F2626" s="1">
        <f t="shared" si="200"/>
        <v>0</v>
      </c>
      <c r="G2626" s="1">
        <f t="shared" si="202"/>
        <v>0</v>
      </c>
      <c r="H2626" s="4"/>
      <c r="I2626" s="2">
        <f t="shared" si="203"/>
        <v>0</v>
      </c>
      <c r="K2626" s="5">
        <f t="shared" ca="1" si="204"/>
        <v>0</v>
      </c>
      <c r="L2626" s="1">
        <f t="shared" si="201"/>
        <v>0</v>
      </c>
    </row>
    <row r="2627" spans="2:12">
      <c r="B2627" s="1" t="str">
        <f>IF($C2627&lt;&gt;"",MATCH($C2627,collection,0),"")</f>
        <v/>
      </c>
      <c r="F2627" s="1">
        <f t="shared" si="200"/>
        <v>0</v>
      </c>
      <c r="G2627" s="1">
        <f t="shared" si="202"/>
        <v>0</v>
      </c>
      <c r="H2627" s="4"/>
      <c r="I2627" s="2">
        <f t="shared" si="203"/>
        <v>0</v>
      </c>
      <c r="K2627" s="5">
        <f t="shared" ca="1" si="204"/>
        <v>0</v>
      </c>
      <c r="L2627" s="1">
        <f t="shared" si="201"/>
        <v>0</v>
      </c>
    </row>
    <row r="2628" spans="2:12">
      <c r="B2628" s="1" t="str">
        <f>IF($C2628&lt;&gt;"",MATCH($C2628,collection,0),"")</f>
        <v/>
      </c>
      <c r="F2628" s="1">
        <f t="shared" ref="F2628:F2691" si="205">D2628*3000</f>
        <v>0</v>
      </c>
      <c r="G2628" s="1">
        <f t="shared" si="202"/>
        <v>0</v>
      </c>
      <c r="H2628" s="4"/>
      <c r="I2628" s="2">
        <f t="shared" si="203"/>
        <v>0</v>
      </c>
      <c r="K2628" s="5">
        <f t="shared" ca="1" si="204"/>
        <v>0</v>
      </c>
      <c r="L2628" s="1">
        <f t="shared" ref="L2628:L2691" si="206">SUMIFS(G$4:G$5000,I$4:I$5000,"مستحق",C$4:C$5000,C2628)</f>
        <v>0</v>
      </c>
    </row>
    <row r="2629" spans="2:12">
      <c r="B2629" s="1" t="str">
        <f>IF($C2629&lt;&gt;"",MATCH($C2629,collection,0),"")</f>
        <v/>
      </c>
      <c r="F2629" s="1">
        <f t="shared" si="205"/>
        <v>0</v>
      </c>
      <c r="G2629" s="1">
        <f t="shared" ref="G2629:G2692" si="207">F2629/12</f>
        <v>0</v>
      </c>
      <c r="H2629" s="4"/>
      <c r="I2629" s="2">
        <f t="shared" ref="I2629:I2692" si="208">IF((OR(J2629="لم يتم السداد",J2629="متعثر")),"مستحق",(IF(J2629="تم السداد","تم السداد",0)))</f>
        <v>0</v>
      </c>
      <c r="K2629" s="5">
        <f t="shared" ref="K2629:K2692" ca="1" si="209">IF(F2629&gt;0,MONTH(TODAY()-H2629),0)</f>
        <v>0</v>
      </c>
      <c r="L2629" s="1">
        <f t="shared" si="206"/>
        <v>0</v>
      </c>
    </row>
    <row r="2630" spans="2:12">
      <c r="B2630" s="1" t="str">
        <f>IF($C2630&lt;&gt;"",MATCH($C2630,collection,0),"")</f>
        <v/>
      </c>
      <c r="F2630" s="1">
        <f t="shared" si="205"/>
        <v>0</v>
      </c>
      <c r="G2630" s="1">
        <f t="shared" si="207"/>
        <v>0</v>
      </c>
      <c r="H2630" s="4"/>
      <c r="I2630" s="2">
        <f t="shared" si="208"/>
        <v>0</v>
      </c>
      <c r="K2630" s="5">
        <f t="shared" ca="1" si="209"/>
        <v>0</v>
      </c>
      <c r="L2630" s="1">
        <f t="shared" si="206"/>
        <v>0</v>
      </c>
    </row>
    <row r="2631" spans="2:12">
      <c r="B2631" s="1" t="str">
        <f>IF($C2631&lt;&gt;"",MATCH($C2631,collection,0),"")</f>
        <v/>
      </c>
      <c r="F2631" s="1">
        <f t="shared" si="205"/>
        <v>0</v>
      </c>
      <c r="G2631" s="1">
        <f t="shared" si="207"/>
        <v>0</v>
      </c>
      <c r="H2631" s="4"/>
      <c r="I2631" s="2">
        <f t="shared" si="208"/>
        <v>0</v>
      </c>
      <c r="K2631" s="5">
        <f t="shared" ca="1" si="209"/>
        <v>0</v>
      </c>
      <c r="L2631" s="1">
        <f t="shared" si="206"/>
        <v>0</v>
      </c>
    </row>
    <row r="2632" spans="2:12">
      <c r="B2632" s="1" t="str">
        <f>IF($C2632&lt;&gt;"",MATCH($C2632,collection,0),"")</f>
        <v/>
      </c>
      <c r="F2632" s="1">
        <f t="shared" si="205"/>
        <v>0</v>
      </c>
      <c r="G2632" s="1">
        <f t="shared" si="207"/>
        <v>0</v>
      </c>
      <c r="H2632" s="4"/>
      <c r="I2632" s="2">
        <f t="shared" si="208"/>
        <v>0</v>
      </c>
      <c r="K2632" s="5">
        <f t="shared" ca="1" si="209"/>
        <v>0</v>
      </c>
      <c r="L2632" s="1">
        <f t="shared" si="206"/>
        <v>0</v>
      </c>
    </row>
    <row r="2633" spans="2:12">
      <c r="B2633" s="1" t="str">
        <f>IF($C2633&lt;&gt;"",MATCH($C2633,collection,0),"")</f>
        <v/>
      </c>
      <c r="F2633" s="1">
        <f t="shared" si="205"/>
        <v>0</v>
      </c>
      <c r="G2633" s="1">
        <f t="shared" si="207"/>
        <v>0</v>
      </c>
      <c r="H2633" s="4"/>
      <c r="I2633" s="2">
        <f t="shared" si="208"/>
        <v>0</v>
      </c>
      <c r="K2633" s="5">
        <f t="shared" ca="1" si="209"/>
        <v>0</v>
      </c>
      <c r="L2633" s="1">
        <f t="shared" si="206"/>
        <v>0</v>
      </c>
    </row>
    <row r="2634" spans="2:12">
      <c r="B2634" s="1" t="str">
        <f>IF($C2634&lt;&gt;"",MATCH($C2634,collection,0),"")</f>
        <v/>
      </c>
      <c r="F2634" s="1">
        <f t="shared" si="205"/>
        <v>0</v>
      </c>
      <c r="G2634" s="1">
        <f t="shared" si="207"/>
        <v>0</v>
      </c>
      <c r="H2634" s="4"/>
      <c r="I2634" s="2">
        <f t="shared" si="208"/>
        <v>0</v>
      </c>
      <c r="K2634" s="5">
        <f t="shared" ca="1" si="209"/>
        <v>0</v>
      </c>
      <c r="L2634" s="1">
        <f t="shared" si="206"/>
        <v>0</v>
      </c>
    </row>
    <row r="2635" spans="2:12">
      <c r="B2635" s="1" t="str">
        <f>IF($C2635&lt;&gt;"",MATCH($C2635,collection,0),"")</f>
        <v/>
      </c>
      <c r="F2635" s="1">
        <f t="shared" si="205"/>
        <v>0</v>
      </c>
      <c r="G2635" s="1">
        <f t="shared" si="207"/>
        <v>0</v>
      </c>
      <c r="H2635" s="4"/>
      <c r="I2635" s="2">
        <f t="shared" si="208"/>
        <v>0</v>
      </c>
      <c r="K2635" s="5">
        <f t="shared" ca="1" si="209"/>
        <v>0</v>
      </c>
      <c r="L2635" s="1">
        <f t="shared" si="206"/>
        <v>0</v>
      </c>
    </row>
    <row r="2636" spans="2:12">
      <c r="B2636" s="1" t="str">
        <f>IF($C2636&lt;&gt;"",MATCH($C2636,collection,0),"")</f>
        <v/>
      </c>
      <c r="F2636" s="1">
        <f t="shared" si="205"/>
        <v>0</v>
      </c>
      <c r="G2636" s="1">
        <f t="shared" si="207"/>
        <v>0</v>
      </c>
      <c r="H2636" s="4"/>
      <c r="I2636" s="2">
        <f t="shared" si="208"/>
        <v>0</v>
      </c>
      <c r="K2636" s="5">
        <f t="shared" ca="1" si="209"/>
        <v>0</v>
      </c>
      <c r="L2636" s="1">
        <f t="shared" si="206"/>
        <v>0</v>
      </c>
    </row>
    <row r="2637" spans="2:12">
      <c r="B2637" s="1" t="str">
        <f>IF($C2637&lt;&gt;"",MATCH($C2637,collection,0),"")</f>
        <v/>
      </c>
      <c r="F2637" s="1">
        <f t="shared" si="205"/>
        <v>0</v>
      </c>
      <c r="G2637" s="1">
        <f t="shared" si="207"/>
        <v>0</v>
      </c>
      <c r="H2637" s="4"/>
      <c r="I2637" s="2">
        <f t="shared" si="208"/>
        <v>0</v>
      </c>
      <c r="K2637" s="5">
        <f t="shared" ca="1" si="209"/>
        <v>0</v>
      </c>
      <c r="L2637" s="1">
        <f t="shared" si="206"/>
        <v>0</v>
      </c>
    </row>
    <row r="2638" spans="2:12">
      <c r="B2638" s="1" t="str">
        <f>IF($C2638&lt;&gt;"",MATCH($C2638,collection,0),"")</f>
        <v/>
      </c>
      <c r="F2638" s="1">
        <f t="shared" si="205"/>
        <v>0</v>
      </c>
      <c r="G2638" s="1">
        <f t="shared" si="207"/>
        <v>0</v>
      </c>
      <c r="H2638" s="4"/>
      <c r="I2638" s="2">
        <f t="shared" si="208"/>
        <v>0</v>
      </c>
      <c r="K2638" s="5">
        <f t="shared" ca="1" si="209"/>
        <v>0</v>
      </c>
      <c r="L2638" s="1">
        <f t="shared" si="206"/>
        <v>0</v>
      </c>
    </row>
    <row r="2639" spans="2:12">
      <c r="B2639" s="1" t="str">
        <f>IF($C2639&lt;&gt;"",MATCH($C2639,collection,0),"")</f>
        <v/>
      </c>
      <c r="F2639" s="1">
        <f t="shared" si="205"/>
        <v>0</v>
      </c>
      <c r="G2639" s="1">
        <f t="shared" si="207"/>
        <v>0</v>
      </c>
      <c r="H2639" s="4"/>
      <c r="I2639" s="2">
        <f t="shared" si="208"/>
        <v>0</v>
      </c>
      <c r="K2639" s="5">
        <f t="shared" ca="1" si="209"/>
        <v>0</v>
      </c>
      <c r="L2639" s="1">
        <f t="shared" si="206"/>
        <v>0</v>
      </c>
    </row>
    <row r="2640" spans="2:12">
      <c r="B2640" s="1" t="str">
        <f>IF($C2640&lt;&gt;"",MATCH($C2640,collection,0),"")</f>
        <v/>
      </c>
      <c r="F2640" s="1">
        <f t="shared" si="205"/>
        <v>0</v>
      </c>
      <c r="G2640" s="1">
        <f t="shared" si="207"/>
        <v>0</v>
      </c>
      <c r="H2640" s="4"/>
      <c r="I2640" s="2">
        <f t="shared" si="208"/>
        <v>0</v>
      </c>
      <c r="K2640" s="5">
        <f t="shared" ca="1" si="209"/>
        <v>0</v>
      </c>
      <c r="L2640" s="1">
        <f t="shared" si="206"/>
        <v>0</v>
      </c>
    </row>
    <row r="2641" spans="2:12">
      <c r="B2641" s="1" t="str">
        <f>IF($C2641&lt;&gt;"",MATCH($C2641,collection,0),"")</f>
        <v/>
      </c>
      <c r="F2641" s="1">
        <f t="shared" si="205"/>
        <v>0</v>
      </c>
      <c r="G2641" s="1">
        <f t="shared" si="207"/>
        <v>0</v>
      </c>
      <c r="H2641" s="4"/>
      <c r="I2641" s="2">
        <f t="shared" si="208"/>
        <v>0</v>
      </c>
      <c r="K2641" s="5">
        <f t="shared" ca="1" si="209"/>
        <v>0</v>
      </c>
      <c r="L2641" s="1">
        <f t="shared" si="206"/>
        <v>0</v>
      </c>
    </row>
    <row r="2642" spans="2:12">
      <c r="B2642" s="1" t="str">
        <f>IF($C2642&lt;&gt;"",MATCH($C2642,collection,0),"")</f>
        <v/>
      </c>
      <c r="F2642" s="1">
        <f t="shared" si="205"/>
        <v>0</v>
      </c>
      <c r="G2642" s="1">
        <f t="shared" si="207"/>
        <v>0</v>
      </c>
      <c r="H2642" s="4"/>
      <c r="I2642" s="2">
        <f t="shared" si="208"/>
        <v>0</v>
      </c>
      <c r="K2642" s="5">
        <f t="shared" ca="1" si="209"/>
        <v>0</v>
      </c>
      <c r="L2642" s="1">
        <f t="shared" si="206"/>
        <v>0</v>
      </c>
    </row>
    <row r="2643" spans="2:12">
      <c r="B2643" s="1" t="str">
        <f>IF($C2643&lt;&gt;"",MATCH($C2643,collection,0),"")</f>
        <v/>
      </c>
      <c r="F2643" s="1">
        <f t="shared" si="205"/>
        <v>0</v>
      </c>
      <c r="G2643" s="1">
        <f t="shared" si="207"/>
        <v>0</v>
      </c>
      <c r="H2643" s="4"/>
      <c r="I2643" s="2">
        <f t="shared" si="208"/>
        <v>0</v>
      </c>
      <c r="K2643" s="5">
        <f t="shared" ca="1" si="209"/>
        <v>0</v>
      </c>
      <c r="L2643" s="1">
        <f t="shared" si="206"/>
        <v>0</v>
      </c>
    </row>
    <row r="2644" spans="2:12">
      <c r="B2644" s="1" t="str">
        <f>IF($C2644&lt;&gt;"",MATCH($C2644,collection,0),"")</f>
        <v/>
      </c>
      <c r="F2644" s="1">
        <f t="shared" si="205"/>
        <v>0</v>
      </c>
      <c r="G2644" s="1">
        <f t="shared" si="207"/>
        <v>0</v>
      </c>
      <c r="H2644" s="4"/>
      <c r="I2644" s="2">
        <f t="shared" si="208"/>
        <v>0</v>
      </c>
      <c r="K2644" s="5">
        <f t="shared" ca="1" si="209"/>
        <v>0</v>
      </c>
      <c r="L2644" s="1">
        <f t="shared" si="206"/>
        <v>0</v>
      </c>
    </row>
    <row r="2645" spans="2:12">
      <c r="B2645" s="1" t="str">
        <f>IF($C2645&lt;&gt;"",MATCH($C2645,collection,0),"")</f>
        <v/>
      </c>
      <c r="F2645" s="1">
        <f t="shared" si="205"/>
        <v>0</v>
      </c>
      <c r="G2645" s="1">
        <f t="shared" si="207"/>
        <v>0</v>
      </c>
      <c r="H2645" s="4"/>
      <c r="I2645" s="2">
        <f t="shared" si="208"/>
        <v>0</v>
      </c>
      <c r="K2645" s="5">
        <f t="shared" ca="1" si="209"/>
        <v>0</v>
      </c>
      <c r="L2645" s="1">
        <f t="shared" si="206"/>
        <v>0</v>
      </c>
    </row>
    <row r="2646" spans="2:12">
      <c r="B2646" s="1" t="str">
        <f>IF($C2646&lt;&gt;"",MATCH($C2646,collection,0),"")</f>
        <v/>
      </c>
      <c r="F2646" s="1">
        <f t="shared" si="205"/>
        <v>0</v>
      </c>
      <c r="G2646" s="1">
        <f t="shared" si="207"/>
        <v>0</v>
      </c>
      <c r="H2646" s="4"/>
      <c r="I2646" s="2">
        <f t="shared" si="208"/>
        <v>0</v>
      </c>
      <c r="K2646" s="5">
        <f t="shared" ca="1" si="209"/>
        <v>0</v>
      </c>
      <c r="L2646" s="1">
        <f t="shared" si="206"/>
        <v>0</v>
      </c>
    </row>
    <row r="2647" spans="2:12">
      <c r="B2647" s="1" t="str">
        <f>IF($C2647&lt;&gt;"",MATCH($C2647,collection,0),"")</f>
        <v/>
      </c>
      <c r="F2647" s="1">
        <f t="shared" si="205"/>
        <v>0</v>
      </c>
      <c r="G2647" s="1">
        <f t="shared" si="207"/>
        <v>0</v>
      </c>
      <c r="H2647" s="4"/>
      <c r="I2647" s="2">
        <f t="shared" si="208"/>
        <v>0</v>
      </c>
      <c r="K2647" s="5">
        <f t="shared" ca="1" si="209"/>
        <v>0</v>
      </c>
      <c r="L2647" s="1">
        <f t="shared" si="206"/>
        <v>0</v>
      </c>
    </row>
    <row r="2648" spans="2:12">
      <c r="B2648" s="1" t="str">
        <f>IF($C2648&lt;&gt;"",MATCH($C2648,collection,0),"")</f>
        <v/>
      </c>
      <c r="F2648" s="1">
        <f t="shared" si="205"/>
        <v>0</v>
      </c>
      <c r="G2648" s="1">
        <f t="shared" si="207"/>
        <v>0</v>
      </c>
      <c r="H2648" s="4"/>
      <c r="I2648" s="2">
        <f t="shared" si="208"/>
        <v>0</v>
      </c>
      <c r="K2648" s="5">
        <f t="shared" ca="1" si="209"/>
        <v>0</v>
      </c>
      <c r="L2648" s="1">
        <f t="shared" si="206"/>
        <v>0</v>
      </c>
    </row>
    <row r="2649" spans="2:12">
      <c r="B2649" s="1" t="str">
        <f>IF($C2649&lt;&gt;"",MATCH($C2649,collection,0),"")</f>
        <v/>
      </c>
      <c r="F2649" s="1">
        <f t="shared" si="205"/>
        <v>0</v>
      </c>
      <c r="G2649" s="1">
        <f t="shared" si="207"/>
        <v>0</v>
      </c>
      <c r="H2649" s="4"/>
      <c r="I2649" s="2">
        <f t="shared" si="208"/>
        <v>0</v>
      </c>
      <c r="K2649" s="5">
        <f t="shared" ca="1" si="209"/>
        <v>0</v>
      </c>
      <c r="L2649" s="1">
        <f t="shared" si="206"/>
        <v>0</v>
      </c>
    </row>
    <row r="2650" spans="2:12">
      <c r="B2650" s="1" t="str">
        <f>IF($C2650&lt;&gt;"",MATCH($C2650,collection,0),"")</f>
        <v/>
      </c>
      <c r="F2650" s="1">
        <f t="shared" si="205"/>
        <v>0</v>
      </c>
      <c r="G2650" s="1">
        <f t="shared" si="207"/>
        <v>0</v>
      </c>
      <c r="H2650" s="4"/>
      <c r="I2650" s="2">
        <f t="shared" si="208"/>
        <v>0</v>
      </c>
      <c r="K2650" s="5">
        <f t="shared" ca="1" si="209"/>
        <v>0</v>
      </c>
      <c r="L2650" s="1">
        <f t="shared" si="206"/>
        <v>0</v>
      </c>
    </row>
    <row r="2651" spans="2:12">
      <c r="B2651" s="1" t="str">
        <f>IF($C2651&lt;&gt;"",MATCH($C2651,collection,0),"")</f>
        <v/>
      </c>
      <c r="F2651" s="1">
        <f t="shared" si="205"/>
        <v>0</v>
      </c>
      <c r="G2651" s="1">
        <f t="shared" si="207"/>
        <v>0</v>
      </c>
      <c r="H2651" s="4"/>
      <c r="I2651" s="2">
        <f t="shared" si="208"/>
        <v>0</v>
      </c>
      <c r="K2651" s="5">
        <f t="shared" ca="1" si="209"/>
        <v>0</v>
      </c>
      <c r="L2651" s="1">
        <f t="shared" si="206"/>
        <v>0</v>
      </c>
    </row>
    <row r="2652" spans="2:12">
      <c r="B2652" s="1" t="str">
        <f>IF($C2652&lt;&gt;"",MATCH($C2652,collection,0),"")</f>
        <v/>
      </c>
      <c r="F2652" s="1">
        <f t="shared" si="205"/>
        <v>0</v>
      </c>
      <c r="G2652" s="1">
        <f t="shared" si="207"/>
        <v>0</v>
      </c>
      <c r="H2652" s="4"/>
      <c r="I2652" s="2">
        <f t="shared" si="208"/>
        <v>0</v>
      </c>
      <c r="K2652" s="5">
        <f t="shared" ca="1" si="209"/>
        <v>0</v>
      </c>
      <c r="L2652" s="1">
        <f t="shared" si="206"/>
        <v>0</v>
      </c>
    </row>
    <row r="2653" spans="2:12">
      <c r="B2653" s="1" t="str">
        <f>IF($C2653&lt;&gt;"",MATCH($C2653,collection,0),"")</f>
        <v/>
      </c>
      <c r="F2653" s="1">
        <f t="shared" si="205"/>
        <v>0</v>
      </c>
      <c r="G2653" s="1">
        <f t="shared" si="207"/>
        <v>0</v>
      </c>
      <c r="H2653" s="4"/>
      <c r="I2653" s="2">
        <f t="shared" si="208"/>
        <v>0</v>
      </c>
      <c r="K2653" s="5">
        <f t="shared" ca="1" si="209"/>
        <v>0</v>
      </c>
      <c r="L2653" s="1">
        <f t="shared" si="206"/>
        <v>0</v>
      </c>
    </row>
    <row r="2654" spans="2:12">
      <c r="B2654" s="1" t="str">
        <f>IF($C2654&lt;&gt;"",MATCH($C2654,collection,0),"")</f>
        <v/>
      </c>
      <c r="F2654" s="1">
        <f t="shared" si="205"/>
        <v>0</v>
      </c>
      <c r="G2654" s="1">
        <f t="shared" si="207"/>
        <v>0</v>
      </c>
      <c r="H2654" s="4"/>
      <c r="I2654" s="2">
        <f t="shared" si="208"/>
        <v>0</v>
      </c>
      <c r="K2654" s="5">
        <f t="shared" ca="1" si="209"/>
        <v>0</v>
      </c>
      <c r="L2654" s="1">
        <f t="shared" si="206"/>
        <v>0</v>
      </c>
    </row>
    <row r="2655" spans="2:12">
      <c r="B2655" s="1" t="str">
        <f>IF($C2655&lt;&gt;"",MATCH($C2655,collection,0),"")</f>
        <v/>
      </c>
      <c r="F2655" s="1">
        <f t="shared" si="205"/>
        <v>0</v>
      </c>
      <c r="G2655" s="1">
        <f t="shared" si="207"/>
        <v>0</v>
      </c>
      <c r="H2655" s="4"/>
      <c r="I2655" s="2">
        <f t="shared" si="208"/>
        <v>0</v>
      </c>
      <c r="K2655" s="5">
        <f t="shared" ca="1" si="209"/>
        <v>0</v>
      </c>
      <c r="L2655" s="1">
        <f t="shared" si="206"/>
        <v>0</v>
      </c>
    </row>
    <row r="2656" spans="2:12">
      <c r="B2656" s="1" t="str">
        <f>IF($C2656&lt;&gt;"",MATCH($C2656,collection,0),"")</f>
        <v/>
      </c>
      <c r="F2656" s="1">
        <f t="shared" si="205"/>
        <v>0</v>
      </c>
      <c r="G2656" s="1">
        <f t="shared" si="207"/>
        <v>0</v>
      </c>
      <c r="H2656" s="4"/>
      <c r="I2656" s="2">
        <f t="shared" si="208"/>
        <v>0</v>
      </c>
      <c r="K2656" s="5">
        <f t="shared" ca="1" si="209"/>
        <v>0</v>
      </c>
      <c r="L2656" s="1">
        <f t="shared" si="206"/>
        <v>0</v>
      </c>
    </row>
    <row r="2657" spans="2:12">
      <c r="B2657" s="1" t="str">
        <f>IF($C2657&lt;&gt;"",MATCH($C2657,collection,0),"")</f>
        <v/>
      </c>
      <c r="F2657" s="1">
        <f t="shared" si="205"/>
        <v>0</v>
      </c>
      <c r="G2657" s="1">
        <f t="shared" si="207"/>
        <v>0</v>
      </c>
      <c r="H2657" s="4"/>
      <c r="I2657" s="2">
        <f t="shared" si="208"/>
        <v>0</v>
      </c>
      <c r="K2657" s="5">
        <f t="shared" ca="1" si="209"/>
        <v>0</v>
      </c>
      <c r="L2657" s="1">
        <f t="shared" si="206"/>
        <v>0</v>
      </c>
    </row>
    <row r="2658" spans="2:12">
      <c r="B2658" s="1" t="str">
        <f>IF($C2658&lt;&gt;"",MATCH($C2658,collection,0),"")</f>
        <v/>
      </c>
      <c r="F2658" s="1">
        <f t="shared" si="205"/>
        <v>0</v>
      </c>
      <c r="G2658" s="1">
        <f t="shared" si="207"/>
        <v>0</v>
      </c>
      <c r="H2658" s="4"/>
      <c r="I2658" s="2">
        <f t="shared" si="208"/>
        <v>0</v>
      </c>
      <c r="K2658" s="5">
        <f t="shared" ca="1" si="209"/>
        <v>0</v>
      </c>
      <c r="L2658" s="1">
        <f t="shared" si="206"/>
        <v>0</v>
      </c>
    </row>
    <row r="2659" spans="2:12">
      <c r="B2659" s="1" t="str">
        <f>IF($C2659&lt;&gt;"",MATCH($C2659,collection,0),"")</f>
        <v/>
      </c>
      <c r="F2659" s="1">
        <f t="shared" si="205"/>
        <v>0</v>
      </c>
      <c r="G2659" s="1">
        <f t="shared" si="207"/>
        <v>0</v>
      </c>
      <c r="H2659" s="4"/>
      <c r="I2659" s="2">
        <f t="shared" si="208"/>
        <v>0</v>
      </c>
      <c r="K2659" s="5">
        <f t="shared" ca="1" si="209"/>
        <v>0</v>
      </c>
      <c r="L2659" s="1">
        <f t="shared" si="206"/>
        <v>0</v>
      </c>
    </row>
    <row r="2660" spans="2:12">
      <c r="B2660" s="1" t="str">
        <f>IF($C2660&lt;&gt;"",MATCH($C2660,collection,0),"")</f>
        <v/>
      </c>
      <c r="F2660" s="1">
        <f t="shared" si="205"/>
        <v>0</v>
      </c>
      <c r="G2660" s="1">
        <f t="shared" si="207"/>
        <v>0</v>
      </c>
      <c r="H2660" s="4"/>
      <c r="I2660" s="2">
        <f t="shared" si="208"/>
        <v>0</v>
      </c>
      <c r="K2660" s="5">
        <f t="shared" ca="1" si="209"/>
        <v>0</v>
      </c>
      <c r="L2660" s="1">
        <f t="shared" si="206"/>
        <v>0</v>
      </c>
    </row>
    <row r="2661" spans="2:12">
      <c r="B2661" s="1" t="str">
        <f>IF($C2661&lt;&gt;"",MATCH($C2661,collection,0),"")</f>
        <v/>
      </c>
      <c r="F2661" s="1">
        <f t="shared" si="205"/>
        <v>0</v>
      </c>
      <c r="G2661" s="1">
        <f t="shared" si="207"/>
        <v>0</v>
      </c>
      <c r="H2661" s="4"/>
      <c r="I2661" s="2">
        <f t="shared" si="208"/>
        <v>0</v>
      </c>
      <c r="K2661" s="5">
        <f t="shared" ca="1" si="209"/>
        <v>0</v>
      </c>
      <c r="L2661" s="1">
        <f t="shared" si="206"/>
        <v>0</v>
      </c>
    </row>
    <row r="2662" spans="2:12">
      <c r="B2662" s="1" t="str">
        <f>IF($C2662&lt;&gt;"",MATCH($C2662,collection,0),"")</f>
        <v/>
      </c>
      <c r="F2662" s="1">
        <f t="shared" si="205"/>
        <v>0</v>
      </c>
      <c r="G2662" s="1">
        <f t="shared" si="207"/>
        <v>0</v>
      </c>
      <c r="H2662" s="4"/>
      <c r="I2662" s="2">
        <f t="shared" si="208"/>
        <v>0</v>
      </c>
      <c r="K2662" s="5">
        <f t="shared" ca="1" si="209"/>
        <v>0</v>
      </c>
      <c r="L2662" s="1">
        <f t="shared" si="206"/>
        <v>0</v>
      </c>
    </row>
    <row r="2663" spans="2:12">
      <c r="B2663" s="1" t="str">
        <f>IF($C2663&lt;&gt;"",MATCH($C2663,collection,0),"")</f>
        <v/>
      </c>
      <c r="F2663" s="1">
        <f t="shared" si="205"/>
        <v>0</v>
      </c>
      <c r="G2663" s="1">
        <f t="shared" si="207"/>
        <v>0</v>
      </c>
      <c r="H2663" s="4"/>
      <c r="I2663" s="2">
        <f t="shared" si="208"/>
        <v>0</v>
      </c>
      <c r="K2663" s="5">
        <f t="shared" ca="1" si="209"/>
        <v>0</v>
      </c>
      <c r="L2663" s="1">
        <f t="shared" si="206"/>
        <v>0</v>
      </c>
    </row>
    <row r="2664" spans="2:12">
      <c r="B2664" s="1" t="str">
        <f>IF($C2664&lt;&gt;"",MATCH($C2664,collection,0),"")</f>
        <v/>
      </c>
      <c r="F2664" s="1">
        <f t="shared" si="205"/>
        <v>0</v>
      </c>
      <c r="G2664" s="1">
        <f t="shared" si="207"/>
        <v>0</v>
      </c>
      <c r="H2664" s="4"/>
      <c r="I2664" s="2">
        <f t="shared" si="208"/>
        <v>0</v>
      </c>
      <c r="K2664" s="5">
        <f t="shared" ca="1" si="209"/>
        <v>0</v>
      </c>
      <c r="L2664" s="1">
        <f t="shared" si="206"/>
        <v>0</v>
      </c>
    </row>
    <row r="2665" spans="2:12">
      <c r="B2665" s="1" t="str">
        <f>IF($C2665&lt;&gt;"",MATCH($C2665,collection,0),"")</f>
        <v/>
      </c>
      <c r="F2665" s="1">
        <f t="shared" si="205"/>
        <v>0</v>
      </c>
      <c r="G2665" s="1">
        <f t="shared" si="207"/>
        <v>0</v>
      </c>
      <c r="H2665" s="4"/>
      <c r="I2665" s="2">
        <f t="shared" si="208"/>
        <v>0</v>
      </c>
      <c r="K2665" s="5">
        <f t="shared" ca="1" si="209"/>
        <v>0</v>
      </c>
      <c r="L2665" s="1">
        <f t="shared" si="206"/>
        <v>0</v>
      </c>
    </row>
    <row r="2666" spans="2:12">
      <c r="B2666" s="1" t="str">
        <f>IF($C2666&lt;&gt;"",MATCH($C2666,collection,0),"")</f>
        <v/>
      </c>
      <c r="F2666" s="1">
        <f t="shared" si="205"/>
        <v>0</v>
      </c>
      <c r="G2666" s="1">
        <f t="shared" si="207"/>
        <v>0</v>
      </c>
      <c r="H2666" s="4"/>
      <c r="I2666" s="2">
        <f t="shared" si="208"/>
        <v>0</v>
      </c>
      <c r="K2666" s="5">
        <f t="shared" ca="1" si="209"/>
        <v>0</v>
      </c>
      <c r="L2666" s="1">
        <f t="shared" si="206"/>
        <v>0</v>
      </c>
    </row>
    <row r="2667" spans="2:12">
      <c r="B2667" s="1" t="str">
        <f>IF($C2667&lt;&gt;"",MATCH($C2667,collection,0),"")</f>
        <v/>
      </c>
      <c r="F2667" s="1">
        <f t="shared" si="205"/>
        <v>0</v>
      </c>
      <c r="G2667" s="1">
        <f t="shared" si="207"/>
        <v>0</v>
      </c>
      <c r="H2667" s="4"/>
      <c r="I2667" s="2">
        <f t="shared" si="208"/>
        <v>0</v>
      </c>
      <c r="K2667" s="5">
        <f t="shared" ca="1" si="209"/>
        <v>0</v>
      </c>
      <c r="L2667" s="1">
        <f t="shared" si="206"/>
        <v>0</v>
      </c>
    </row>
    <row r="2668" spans="2:12">
      <c r="B2668" s="1" t="str">
        <f>IF($C2668&lt;&gt;"",MATCH($C2668,collection,0),"")</f>
        <v/>
      </c>
      <c r="F2668" s="1">
        <f t="shared" si="205"/>
        <v>0</v>
      </c>
      <c r="G2668" s="1">
        <f t="shared" si="207"/>
        <v>0</v>
      </c>
      <c r="H2668" s="4"/>
      <c r="I2668" s="2">
        <f t="shared" si="208"/>
        <v>0</v>
      </c>
      <c r="K2668" s="5">
        <f t="shared" ca="1" si="209"/>
        <v>0</v>
      </c>
      <c r="L2668" s="1">
        <f t="shared" si="206"/>
        <v>0</v>
      </c>
    </row>
    <row r="2669" spans="2:12">
      <c r="B2669" s="1" t="str">
        <f>IF($C2669&lt;&gt;"",MATCH($C2669,collection,0),"")</f>
        <v/>
      </c>
      <c r="F2669" s="1">
        <f t="shared" si="205"/>
        <v>0</v>
      </c>
      <c r="G2669" s="1">
        <f t="shared" si="207"/>
        <v>0</v>
      </c>
      <c r="H2669" s="4"/>
      <c r="I2669" s="2">
        <f t="shared" si="208"/>
        <v>0</v>
      </c>
      <c r="K2669" s="5">
        <f t="shared" ca="1" si="209"/>
        <v>0</v>
      </c>
      <c r="L2669" s="1">
        <f t="shared" si="206"/>
        <v>0</v>
      </c>
    </row>
    <row r="2670" spans="2:12">
      <c r="B2670" s="1" t="str">
        <f>IF($C2670&lt;&gt;"",MATCH($C2670,collection,0),"")</f>
        <v/>
      </c>
      <c r="F2670" s="1">
        <f t="shared" si="205"/>
        <v>0</v>
      </c>
      <c r="G2670" s="1">
        <f t="shared" si="207"/>
        <v>0</v>
      </c>
      <c r="H2670" s="4"/>
      <c r="I2670" s="2">
        <f t="shared" si="208"/>
        <v>0</v>
      </c>
      <c r="K2670" s="5">
        <f t="shared" ca="1" si="209"/>
        <v>0</v>
      </c>
      <c r="L2670" s="1">
        <f t="shared" si="206"/>
        <v>0</v>
      </c>
    </row>
    <row r="2671" spans="2:12">
      <c r="B2671" s="1" t="str">
        <f>IF($C2671&lt;&gt;"",MATCH($C2671,collection,0),"")</f>
        <v/>
      </c>
      <c r="F2671" s="1">
        <f t="shared" si="205"/>
        <v>0</v>
      </c>
      <c r="G2671" s="1">
        <f t="shared" si="207"/>
        <v>0</v>
      </c>
      <c r="H2671" s="4"/>
      <c r="I2671" s="2">
        <f t="shared" si="208"/>
        <v>0</v>
      </c>
      <c r="K2671" s="5">
        <f t="shared" ca="1" si="209"/>
        <v>0</v>
      </c>
      <c r="L2671" s="1">
        <f t="shared" si="206"/>
        <v>0</v>
      </c>
    </row>
    <row r="2672" spans="2:12">
      <c r="B2672" s="1" t="str">
        <f>IF($C2672&lt;&gt;"",MATCH($C2672,collection,0),"")</f>
        <v/>
      </c>
      <c r="F2672" s="1">
        <f t="shared" si="205"/>
        <v>0</v>
      </c>
      <c r="G2672" s="1">
        <f t="shared" si="207"/>
        <v>0</v>
      </c>
      <c r="H2672" s="4"/>
      <c r="I2672" s="2">
        <f t="shared" si="208"/>
        <v>0</v>
      </c>
      <c r="K2672" s="5">
        <f t="shared" ca="1" si="209"/>
        <v>0</v>
      </c>
      <c r="L2672" s="1">
        <f t="shared" si="206"/>
        <v>0</v>
      </c>
    </row>
    <row r="2673" spans="2:12">
      <c r="B2673" s="1" t="str">
        <f>IF($C2673&lt;&gt;"",MATCH($C2673,collection,0),"")</f>
        <v/>
      </c>
      <c r="F2673" s="1">
        <f t="shared" si="205"/>
        <v>0</v>
      </c>
      <c r="G2673" s="1">
        <f t="shared" si="207"/>
        <v>0</v>
      </c>
      <c r="H2673" s="4"/>
      <c r="I2673" s="2">
        <f t="shared" si="208"/>
        <v>0</v>
      </c>
      <c r="K2673" s="5">
        <f t="shared" ca="1" si="209"/>
        <v>0</v>
      </c>
      <c r="L2673" s="1">
        <f t="shared" si="206"/>
        <v>0</v>
      </c>
    </row>
    <row r="2674" spans="2:12">
      <c r="B2674" s="1" t="str">
        <f>IF($C2674&lt;&gt;"",MATCH($C2674,collection,0),"")</f>
        <v/>
      </c>
      <c r="F2674" s="1">
        <f t="shared" si="205"/>
        <v>0</v>
      </c>
      <c r="G2674" s="1">
        <f t="shared" si="207"/>
        <v>0</v>
      </c>
      <c r="H2674" s="4"/>
      <c r="I2674" s="2">
        <f t="shared" si="208"/>
        <v>0</v>
      </c>
      <c r="K2674" s="5">
        <f t="shared" ca="1" si="209"/>
        <v>0</v>
      </c>
      <c r="L2674" s="1">
        <f t="shared" si="206"/>
        <v>0</v>
      </c>
    </row>
    <row r="2675" spans="2:12">
      <c r="B2675" s="1" t="str">
        <f>IF($C2675&lt;&gt;"",MATCH($C2675,collection,0),"")</f>
        <v/>
      </c>
      <c r="F2675" s="1">
        <f t="shared" si="205"/>
        <v>0</v>
      </c>
      <c r="G2675" s="1">
        <f t="shared" si="207"/>
        <v>0</v>
      </c>
      <c r="H2675" s="4"/>
      <c r="I2675" s="2">
        <f t="shared" si="208"/>
        <v>0</v>
      </c>
      <c r="K2675" s="5">
        <f t="shared" ca="1" si="209"/>
        <v>0</v>
      </c>
      <c r="L2675" s="1">
        <f t="shared" si="206"/>
        <v>0</v>
      </c>
    </row>
    <row r="2676" spans="2:12">
      <c r="B2676" s="1" t="str">
        <f>IF($C2676&lt;&gt;"",MATCH($C2676,collection,0),"")</f>
        <v/>
      </c>
      <c r="F2676" s="1">
        <f t="shared" si="205"/>
        <v>0</v>
      </c>
      <c r="G2676" s="1">
        <f t="shared" si="207"/>
        <v>0</v>
      </c>
      <c r="H2676" s="4"/>
      <c r="I2676" s="2">
        <f t="shared" si="208"/>
        <v>0</v>
      </c>
      <c r="K2676" s="5">
        <f t="shared" ca="1" si="209"/>
        <v>0</v>
      </c>
      <c r="L2676" s="1">
        <f t="shared" si="206"/>
        <v>0</v>
      </c>
    </row>
    <row r="2677" spans="2:12">
      <c r="B2677" s="1" t="str">
        <f>IF($C2677&lt;&gt;"",MATCH($C2677,collection,0),"")</f>
        <v/>
      </c>
      <c r="F2677" s="1">
        <f t="shared" si="205"/>
        <v>0</v>
      </c>
      <c r="G2677" s="1">
        <f t="shared" si="207"/>
        <v>0</v>
      </c>
      <c r="H2677" s="4"/>
      <c r="I2677" s="2">
        <f t="shared" si="208"/>
        <v>0</v>
      </c>
      <c r="K2677" s="5">
        <f t="shared" ca="1" si="209"/>
        <v>0</v>
      </c>
      <c r="L2677" s="1">
        <f t="shared" si="206"/>
        <v>0</v>
      </c>
    </row>
    <row r="2678" spans="2:12">
      <c r="B2678" s="1" t="str">
        <f>IF($C2678&lt;&gt;"",MATCH($C2678,collection,0),"")</f>
        <v/>
      </c>
      <c r="F2678" s="1">
        <f t="shared" si="205"/>
        <v>0</v>
      </c>
      <c r="G2678" s="1">
        <f t="shared" si="207"/>
        <v>0</v>
      </c>
      <c r="H2678" s="4"/>
      <c r="I2678" s="2">
        <f t="shared" si="208"/>
        <v>0</v>
      </c>
      <c r="K2678" s="5">
        <f t="shared" ca="1" si="209"/>
        <v>0</v>
      </c>
      <c r="L2678" s="1">
        <f t="shared" si="206"/>
        <v>0</v>
      </c>
    </row>
    <row r="2679" spans="2:12">
      <c r="B2679" s="1" t="str">
        <f>IF($C2679&lt;&gt;"",MATCH($C2679,collection,0),"")</f>
        <v/>
      </c>
      <c r="F2679" s="1">
        <f t="shared" si="205"/>
        <v>0</v>
      </c>
      <c r="G2679" s="1">
        <f t="shared" si="207"/>
        <v>0</v>
      </c>
      <c r="H2679" s="4"/>
      <c r="I2679" s="2">
        <f t="shared" si="208"/>
        <v>0</v>
      </c>
      <c r="K2679" s="5">
        <f t="shared" ca="1" si="209"/>
        <v>0</v>
      </c>
      <c r="L2679" s="1">
        <f t="shared" si="206"/>
        <v>0</v>
      </c>
    </row>
    <row r="2680" spans="2:12">
      <c r="B2680" s="1" t="str">
        <f>IF($C2680&lt;&gt;"",MATCH($C2680,collection,0),"")</f>
        <v/>
      </c>
      <c r="F2680" s="1">
        <f t="shared" si="205"/>
        <v>0</v>
      </c>
      <c r="G2680" s="1">
        <f t="shared" si="207"/>
        <v>0</v>
      </c>
      <c r="H2680" s="4"/>
      <c r="I2680" s="2">
        <f t="shared" si="208"/>
        <v>0</v>
      </c>
      <c r="K2680" s="5">
        <f t="shared" ca="1" si="209"/>
        <v>0</v>
      </c>
      <c r="L2680" s="1">
        <f t="shared" si="206"/>
        <v>0</v>
      </c>
    </row>
    <row r="2681" spans="2:12">
      <c r="B2681" s="1" t="str">
        <f>IF($C2681&lt;&gt;"",MATCH($C2681,collection,0),"")</f>
        <v/>
      </c>
      <c r="F2681" s="1">
        <f t="shared" si="205"/>
        <v>0</v>
      </c>
      <c r="G2681" s="1">
        <f t="shared" si="207"/>
        <v>0</v>
      </c>
      <c r="H2681" s="4"/>
      <c r="I2681" s="2">
        <f t="shared" si="208"/>
        <v>0</v>
      </c>
      <c r="K2681" s="5">
        <f t="shared" ca="1" si="209"/>
        <v>0</v>
      </c>
      <c r="L2681" s="1">
        <f t="shared" si="206"/>
        <v>0</v>
      </c>
    </row>
    <row r="2682" spans="2:12">
      <c r="B2682" s="1" t="str">
        <f>IF($C2682&lt;&gt;"",MATCH($C2682,collection,0),"")</f>
        <v/>
      </c>
      <c r="F2682" s="1">
        <f t="shared" si="205"/>
        <v>0</v>
      </c>
      <c r="G2682" s="1">
        <f t="shared" si="207"/>
        <v>0</v>
      </c>
      <c r="H2682" s="4"/>
      <c r="I2682" s="2">
        <f t="shared" si="208"/>
        <v>0</v>
      </c>
      <c r="K2682" s="5">
        <f t="shared" ca="1" si="209"/>
        <v>0</v>
      </c>
      <c r="L2682" s="1">
        <f t="shared" si="206"/>
        <v>0</v>
      </c>
    </row>
    <row r="2683" spans="2:12">
      <c r="B2683" s="1" t="str">
        <f>IF($C2683&lt;&gt;"",MATCH($C2683,collection,0),"")</f>
        <v/>
      </c>
      <c r="F2683" s="1">
        <f t="shared" si="205"/>
        <v>0</v>
      </c>
      <c r="G2683" s="1">
        <f t="shared" si="207"/>
        <v>0</v>
      </c>
      <c r="H2683" s="4"/>
      <c r="I2683" s="2">
        <f t="shared" si="208"/>
        <v>0</v>
      </c>
      <c r="K2683" s="5">
        <f t="shared" ca="1" si="209"/>
        <v>0</v>
      </c>
      <c r="L2683" s="1">
        <f t="shared" si="206"/>
        <v>0</v>
      </c>
    </row>
    <row r="2684" spans="2:12">
      <c r="B2684" s="1" t="str">
        <f>IF($C2684&lt;&gt;"",MATCH($C2684,collection,0),"")</f>
        <v/>
      </c>
      <c r="F2684" s="1">
        <f t="shared" si="205"/>
        <v>0</v>
      </c>
      <c r="G2684" s="1">
        <f t="shared" si="207"/>
        <v>0</v>
      </c>
      <c r="H2684" s="4"/>
      <c r="I2684" s="2">
        <f t="shared" si="208"/>
        <v>0</v>
      </c>
      <c r="K2684" s="5">
        <f t="shared" ca="1" si="209"/>
        <v>0</v>
      </c>
      <c r="L2684" s="1">
        <f t="shared" si="206"/>
        <v>0</v>
      </c>
    </row>
    <row r="2685" spans="2:12">
      <c r="B2685" s="1" t="str">
        <f>IF($C2685&lt;&gt;"",MATCH($C2685,collection,0),"")</f>
        <v/>
      </c>
      <c r="F2685" s="1">
        <f t="shared" si="205"/>
        <v>0</v>
      </c>
      <c r="G2685" s="1">
        <f t="shared" si="207"/>
        <v>0</v>
      </c>
      <c r="H2685" s="4"/>
      <c r="I2685" s="2">
        <f t="shared" si="208"/>
        <v>0</v>
      </c>
      <c r="K2685" s="5">
        <f t="shared" ca="1" si="209"/>
        <v>0</v>
      </c>
      <c r="L2685" s="1">
        <f t="shared" si="206"/>
        <v>0</v>
      </c>
    </row>
    <row r="2686" spans="2:12">
      <c r="B2686" s="1" t="str">
        <f>IF($C2686&lt;&gt;"",MATCH($C2686,collection,0),"")</f>
        <v/>
      </c>
      <c r="F2686" s="1">
        <f t="shared" si="205"/>
        <v>0</v>
      </c>
      <c r="G2686" s="1">
        <f t="shared" si="207"/>
        <v>0</v>
      </c>
      <c r="H2686" s="4"/>
      <c r="I2686" s="2">
        <f t="shared" si="208"/>
        <v>0</v>
      </c>
      <c r="K2686" s="5">
        <f t="shared" ca="1" si="209"/>
        <v>0</v>
      </c>
      <c r="L2686" s="1">
        <f t="shared" si="206"/>
        <v>0</v>
      </c>
    </row>
    <row r="2687" spans="2:12">
      <c r="B2687" s="1" t="str">
        <f>IF($C2687&lt;&gt;"",MATCH($C2687,collection,0),"")</f>
        <v/>
      </c>
      <c r="F2687" s="1">
        <f t="shared" si="205"/>
        <v>0</v>
      </c>
      <c r="G2687" s="1">
        <f t="shared" si="207"/>
        <v>0</v>
      </c>
      <c r="H2687" s="4"/>
      <c r="I2687" s="2">
        <f t="shared" si="208"/>
        <v>0</v>
      </c>
      <c r="K2687" s="5">
        <f t="shared" ca="1" si="209"/>
        <v>0</v>
      </c>
      <c r="L2687" s="1">
        <f t="shared" si="206"/>
        <v>0</v>
      </c>
    </row>
    <row r="2688" spans="2:12">
      <c r="B2688" s="1" t="str">
        <f>IF($C2688&lt;&gt;"",MATCH($C2688,collection,0),"")</f>
        <v/>
      </c>
      <c r="F2688" s="1">
        <f t="shared" si="205"/>
        <v>0</v>
      </c>
      <c r="G2688" s="1">
        <f t="shared" si="207"/>
        <v>0</v>
      </c>
      <c r="H2688" s="4"/>
      <c r="I2688" s="2">
        <f t="shared" si="208"/>
        <v>0</v>
      </c>
      <c r="K2688" s="5">
        <f t="shared" ca="1" si="209"/>
        <v>0</v>
      </c>
      <c r="L2688" s="1">
        <f t="shared" si="206"/>
        <v>0</v>
      </c>
    </row>
    <row r="2689" spans="2:12">
      <c r="B2689" s="1" t="str">
        <f>IF($C2689&lt;&gt;"",MATCH($C2689,collection,0),"")</f>
        <v/>
      </c>
      <c r="F2689" s="1">
        <f t="shared" si="205"/>
        <v>0</v>
      </c>
      <c r="G2689" s="1">
        <f t="shared" si="207"/>
        <v>0</v>
      </c>
      <c r="H2689" s="4"/>
      <c r="I2689" s="2">
        <f t="shared" si="208"/>
        <v>0</v>
      </c>
      <c r="K2689" s="5">
        <f t="shared" ca="1" si="209"/>
        <v>0</v>
      </c>
      <c r="L2689" s="1">
        <f t="shared" si="206"/>
        <v>0</v>
      </c>
    </row>
    <row r="2690" spans="2:12">
      <c r="B2690" s="1" t="str">
        <f>IF($C2690&lt;&gt;"",MATCH($C2690,collection,0),"")</f>
        <v/>
      </c>
      <c r="F2690" s="1">
        <f t="shared" si="205"/>
        <v>0</v>
      </c>
      <c r="G2690" s="1">
        <f t="shared" si="207"/>
        <v>0</v>
      </c>
      <c r="H2690" s="4"/>
      <c r="I2690" s="2">
        <f t="shared" si="208"/>
        <v>0</v>
      </c>
      <c r="K2690" s="5">
        <f t="shared" ca="1" si="209"/>
        <v>0</v>
      </c>
      <c r="L2690" s="1">
        <f t="shared" si="206"/>
        <v>0</v>
      </c>
    </row>
    <row r="2691" spans="2:12">
      <c r="B2691" s="1" t="str">
        <f>IF($C2691&lt;&gt;"",MATCH($C2691,collection,0),"")</f>
        <v/>
      </c>
      <c r="F2691" s="1">
        <f t="shared" si="205"/>
        <v>0</v>
      </c>
      <c r="G2691" s="1">
        <f t="shared" si="207"/>
        <v>0</v>
      </c>
      <c r="H2691" s="4"/>
      <c r="I2691" s="2">
        <f t="shared" si="208"/>
        <v>0</v>
      </c>
      <c r="K2691" s="5">
        <f t="shared" ca="1" si="209"/>
        <v>0</v>
      </c>
      <c r="L2691" s="1">
        <f t="shared" si="206"/>
        <v>0</v>
      </c>
    </row>
    <row r="2692" spans="2:12">
      <c r="B2692" s="1" t="str">
        <f>IF($C2692&lt;&gt;"",MATCH($C2692,collection,0),"")</f>
        <v/>
      </c>
      <c r="F2692" s="1">
        <f t="shared" ref="F2692:F2755" si="210">D2692*3000</f>
        <v>0</v>
      </c>
      <c r="G2692" s="1">
        <f t="shared" si="207"/>
        <v>0</v>
      </c>
      <c r="H2692" s="4"/>
      <c r="I2692" s="2">
        <f t="shared" si="208"/>
        <v>0</v>
      </c>
      <c r="K2692" s="5">
        <f t="shared" ca="1" si="209"/>
        <v>0</v>
      </c>
      <c r="L2692" s="1">
        <f t="shared" ref="L2692:L2755" si="211">SUMIFS(G$4:G$5000,I$4:I$5000,"مستحق",C$4:C$5000,C2692)</f>
        <v>0</v>
      </c>
    </row>
    <row r="2693" spans="2:12">
      <c r="B2693" s="1" t="str">
        <f>IF($C2693&lt;&gt;"",MATCH($C2693,collection,0),"")</f>
        <v/>
      </c>
      <c r="F2693" s="1">
        <f t="shared" si="210"/>
        <v>0</v>
      </c>
      <c r="G2693" s="1">
        <f t="shared" ref="G2693:G2756" si="212">F2693/12</f>
        <v>0</v>
      </c>
      <c r="H2693" s="4"/>
      <c r="I2693" s="2">
        <f t="shared" ref="I2693:I2756" si="213">IF((OR(J2693="لم يتم السداد",J2693="متعثر")),"مستحق",(IF(J2693="تم السداد","تم السداد",0)))</f>
        <v>0</v>
      </c>
      <c r="K2693" s="5">
        <f t="shared" ref="K2693:K2756" ca="1" si="214">IF(F2693&gt;0,MONTH(TODAY()-H2693),0)</f>
        <v>0</v>
      </c>
      <c r="L2693" s="1">
        <f t="shared" si="211"/>
        <v>0</v>
      </c>
    </row>
    <row r="2694" spans="2:12">
      <c r="B2694" s="1" t="str">
        <f>IF($C2694&lt;&gt;"",MATCH($C2694,collection,0),"")</f>
        <v/>
      </c>
      <c r="F2694" s="1">
        <f t="shared" si="210"/>
        <v>0</v>
      </c>
      <c r="G2694" s="1">
        <f t="shared" si="212"/>
        <v>0</v>
      </c>
      <c r="H2694" s="4"/>
      <c r="I2694" s="2">
        <f t="shared" si="213"/>
        <v>0</v>
      </c>
      <c r="K2694" s="5">
        <f t="shared" ca="1" si="214"/>
        <v>0</v>
      </c>
      <c r="L2694" s="1">
        <f t="shared" si="211"/>
        <v>0</v>
      </c>
    </row>
    <row r="2695" spans="2:12">
      <c r="B2695" s="1" t="str">
        <f>IF($C2695&lt;&gt;"",MATCH($C2695,collection,0),"")</f>
        <v/>
      </c>
      <c r="F2695" s="1">
        <f t="shared" si="210"/>
        <v>0</v>
      </c>
      <c r="G2695" s="1">
        <f t="shared" si="212"/>
        <v>0</v>
      </c>
      <c r="H2695" s="4"/>
      <c r="I2695" s="2">
        <f t="shared" si="213"/>
        <v>0</v>
      </c>
      <c r="K2695" s="5">
        <f t="shared" ca="1" si="214"/>
        <v>0</v>
      </c>
      <c r="L2695" s="1">
        <f t="shared" si="211"/>
        <v>0</v>
      </c>
    </row>
    <row r="2696" spans="2:12">
      <c r="B2696" s="1" t="str">
        <f>IF($C2696&lt;&gt;"",MATCH($C2696,collection,0),"")</f>
        <v/>
      </c>
      <c r="F2696" s="1">
        <f t="shared" si="210"/>
        <v>0</v>
      </c>
      <c r="G2696" s="1">
        <f t="shared" si="212"/>
        <v>0</v>
      </c>
      <c r="H2696" s="4"/>
      <c r="I2696" s="2">
        <f t="shared" si="213"/>
        <v>0</v>
      </c>
      <c r="K2696" s="5">
        <f t="shared" ca="1" si="214"/>
        <v>0</v>
      </c>
      <c r="L2696" s="1">
        <f t="shared" si="211"/>
        <v>0</v>
      </c>
    </row>
    <row r="2697" spans="2:12">
      <c r="B2697" s="1" t="str">
        <f>IF($C2697&lt;&gt;"",MATCH($C2697,collection,0),"")</f>
        <v/>
      </c>
      <c r="F2697" s="1">
        <f t="shared" si="210"/>
        <v>0</v>
      </c>
      <c r="G2697" s="1">
        <f t="shared" si="212"/>
        <v>0</v>
      </c>
      <c r="H2697" s="4"/>
      <c r="I2697" s="2">
        <f t="shared" si="213"/>
        <v>0</v>
      </c>
      <c r="K2697" s="5">
        <f t="shared" ca="1" si="214"/>
        <v>0</v>
      </c>
      <c r="L2697" s="1">
        <f t="shared" si="211"/>
        <v>0</v>
      </c>
    </row>
    <row r="2698" spans="2:12">
      <c r="B2698" s="1" t="str">
        <f>IF($C2698&lt;&gt;"",MATCH($C2698,collection,0),"")</f>
        <v/>
      </c>
      <c r="F2698" s="1">
        <f t="shared" si="210"/>
        <v>0</v>
      </c>
      <c r="G2698" s="1">
        <f t="shared" si="212"/>
        <v>0</v>
      </c>
      <c r="H2698" s="4"/>
      <c r="I2698" s="2">
        <f t="shared" si="213"/>
        <v>0</v>
      </c>
      <c r="K2698" s="5">
        <f t="shared" ca="1" si="214"/>
        <v>0</v>
      </c>
      <c r="L2698" s="1">
        <f t="shared" si="211"/>
        <v>0</v>
      </c>
    </row>
    <row r="2699" spans="2:12">
      <c r="B2699" s="1" t="str">
        <f>IF($C2699&lt;&gt;"",MATCH($C2699,collection,0),"")</f>
        <v/>
      </c>
      <c r="F2699" s="1">
        <f t="shared" si="210"/>
        <v>0</v>
      </c>
      <c r="G2699" s="1">
        <f t="shared" si="212"/>
        <v>0</v>
      </c>
      <c r="H2699" s="4"/>
      <c r="I2699" s="2">
        <f t="shared" si="213"/>
        <v>0</v>
      </c>
      <c r="K2699" s="5">
        <f t="shared" ca="1" si="214"/>
        <v>0</v>
      </c>
      <c r="L2699" s="1">
        <f t="shared" si="211"/>
        <v>0</v>
      </c>
    </row>
    <row r="2700" spans="2:12">
      <c r="B2700" s="1" t="str">
        <f>IF($C2700&lt;&gt;"",MATCH($C2700,collection,0),"")</f>
        <v/>
      </c>
      <c r="F2700" s="1">
        <f t="shared" si="210"/>
        <v>0</v>
      </c>
      <c r="G2700" s="1">
        <f t="shared" si="212"/>
        <v>0</v>
      </c>
      <c r="H2700" s="4"/>
      <c r="I2700" s="2">
        <f t="shared" si="213"/>
        <v>0</v>
      </c>
      <c r="K2700" s="5">
        <f t="shared" ca="1" si="214"/>
        <v>0</v>
      </c>
      <c r="L2700" s="1">
        <f t="shared" si="211"/>
        <v>0</v>
      </c>
    </row>
    <row r="2701" spans="2:12">
      <c r="B2701" s="1" t="str">
        <f>IF($C2701&lt;&gt;"",MATCH($C2701,collection,0),"")</f>
        <v/>
      </c>
      <c r="F2701" s="1">
        <f t="shared" si="210"/>
        <v>0</v>
      </c>
      <c r="G2701" s="1">
        <f t="shared" si="212"/>
        <v>0</v>
      </c>
      <c r="H2701" s="4"/>
      <c r="I2701" s="2">
        <f t="shared" si="213"/>
        <v>0</v>
      </c>
      <c r="K2701" s="5">
        <f t="shared" ca="1" si="214"/>
        <v>0</v>
      </c>
      <c r="L2701" s="1">
        <f t="shared" si="211"/>
        <v>0</v>
      </c>
    </row>
    <row r="2702" spans="2:12">
      <c r="B2702" s="1" t="str">
        <f>IF($C2702&lt;&gt;"",MATCH($C2702,collection,0),"")</f>
        <v/>
      </c>
      <c r="F2702" s="1">
        <f t="shared" si="210"/>
        <v>0</v>
      </c>
      <c r="G2702" s="1">
        <f t="shared" si="212"/>
        <v>0</v>
      </c>
      <c r="H2702" s="4"/>
      <c r="I2702" s="2">
        <f t="shared" si="213"/>
        <v>0</v>
      </c>
      <c r="K2702" s="5">
        <f t="shared" ca="1" si="214"/>
        <v>0</v>
      </c>
      <c r="L2702" s="1">
        <f t="shared" si="211"/>
        <v>0</v>
      </c>
    </row>
    <row r="2703" spans="2:12">
      <c r="B2703" s="1" t="str">
        <f>IF($C2703&lt;&gt;"",MATCH($C2703,collection,0),"")</f>
        <v/>
      </c>
      <c r="F2703" s="1">
        <f t="shared" si="210"/>
        <v>0</v>
      </c>
      <c r="G2703" s="1">
        <f t="shared" si="212"/>
        <v>0</v>
      </c>
      <c r="H2703" s="4"/>
      <c r="I2703" s="2">
        <f t="shared" si="213"/>
        <v>0</v>
      </c>
      <c r="K2703" s="5">
        <f t="shared" ca="1" si="214"/>
        <v>0</v>
      </c>
      <c r="L2703" s="1">
        <f t="shared" si="211"/>
        <v>0</v>
      </c>
    </row>
    <row r="2704" spans="2:12">
      <c r="B2704" s="1" t="str">
        <f>IF($C2704&lt;&gt;"",MATCH($C2704,collection,0),"")</f>
        <v/>
      </c>
      <c r="F2704" s="1">
        <f t="shared" si="210"/>
        <v>0</v>
      </c>
      <c r="G2704" s="1">
        <f t="shared" si="212"/>
        <v>0</v>
      </c>
      <c r="H2704" s="4"/>
      <c r="I2704" s="2">
        <f t="shared" si="213"/>
        <v>0</v>
      </c>
      <c r="K2704" s="5">
        <f t="shared" ca="1" si="214"/>
        <v>0</v>
      </c>
      <c r="L2704" s="1">
        <f t="shared" si="211"/>
        <v>0</v>
      </c>
    </row>
    <row r="2705" spans="2:12">
      <c r="B2705" s="1" t="str">
        <f>IF($C2705&lt;&gt;"",MATCH($C2705,collection,0),"")</f>
        <v/>
      </c>
      <c r="F2705" s="1">
        <f t="shared" si="210"/>
        <v>0</v>
      </c>
      <c r="G2705" s="1">
        <f t="shared" si="212"/>
        <v>0</v>
      </c>
      <c r="H2705" s="4"/>
      <c r="I2705" s="2">
        <f t="shared" si="213"/>
        <v>0</v>
      </c>
      <c r="K2705" s="5">
        <f t="shared" ca="1" si="214"/>
        <v>0</v>
      </c>
      <c r="L2705" s="1">
        <f t="shared" si="211"/>
        <v>0</v>
      </c>
    </row>
    <row r="2706" spans="2:12">
      <c r="B2706" s="1" t="str">
        <f>IF($C2706&lt;&gt;"",MATCH($C2706,collection,0),"")</f>
        <v/>
      </c>
      <c r="F2706" s="1">
        <f t="shared" si="210"/>
        <v>0</v>
      </c>
      <c r="G2706" s="1">
        <f t="shared" si="212"/>
        <v>0</v>
      </c>
      <c r="H2706" s="4"/>
      <c r="I2706" s="2">
        <f t="shared" si="213"/>
        <v>0</v>
      </c>
      <c r="K2706" s="5">
        <f t="shared" ca="1" si="214"/>
        <v>0</v>
      </c>
      <c r="L2706" s="1">
        <f t="shared" si="211"/>
        <v>0</v>
      </c>
    </row>
    <row r="2707" spans="2:12">
      <c r="B2707" s="1" t="str">
        <f>IF($C2707&lt;&gt;"",MATCH($C2707,collection,0),"")</f>
        <v/>
      </c>
      <c r="F2707" s="1">
        <f t="shared" si="210"/>
        <v>0</v>
      </c>
      <c r="G2707" s="1">
        <f t="shared" si="212"/>
        <v>0</v>
      </c>
      <c r="H2707" s="4"/>
      <c r="I2707" s="2">
        <f t="shared" si="213"/>
        <v>0</v>
      </c>
      <c r="K2707" s="5">
        <f t="shared" ca="1" si="214"/>
        <v>0</v>
      </c>
      <c r="L2707" s="1">
        <f t="shared" si="211"/>
        <v>0</v>
      </c>
    </row>
    <row r="2708" spans="2:12">
      <c r="B2708" s="1" t="str">
        <f>IF($C2708&lt;&gt;"",MATCH($C2708,collection,0),"")</f>
        <v/>
      </c>
      <c r="F2708" s="1">
        <f t="shared" si="210"/>
        <v>0</v>
      </c>
      <c r="G2708" s="1">
        <f t="shared" si="212"/>
        <v>0</v>
      </c>
      <c r="H2708" s="4"/>
      <c r="I2708" s="2">
        <f t="shared" si="213"/>
        <v>0</v>
      </c>
      <c r="K2708" s="5">
        <f t="shared" ca="1" si="214"/>
        <v>0</v>
      </c>
      <c r="L2708" s="1">
        <f t="shared" si="211"/>
        <v>0</v>
      </c>
    </row>
    <row r="2709" spans="2:12">
      <c r="B2709" s="1" t="str">
        <f>IF($C2709&lt;&gt;"",MATCH($C2709,collection,0),"")</f>
        <v/>
      </c>
      <c r="F2709" s="1">
        <f t="shared" si="210"/>
        <v>0</v>
      </c>
      <c r="G2709" s="1">
        <f t="shared" si="212"/>
        <v>0</v>
      </c>
      <c r="H2709" s="4"/>
      <c r="I2709" s="2">
        <f t="shared" si="213"/>
        <v>0</v>
      </c>
      <c r="K2709" s="5">
        <f t="shared" ca="1" si="214"/>
        <v>0</v>
      </c>
      <c r="L2709" s="1">
        <f t="shared" si="211"/>
        <v>0</v>
      </c>
    </row>
    <row r="2710" spans="2:12">
      <c r="B2710" s="1" t="str">
        <f>IF($C2710&lt;&gt;"",MATCH($C2710,collection,0),"")</f>
        <v/>
      </c>
      <c r="F2710" s="1">
        <f t="shared" si="210"/>
        <v>0</v>
      </c>
      <c r="G2710" s="1">
        <f t="shared" si="212"/>
        <v>0</v>
      </c>
      <c r="H2710" s="4"/>
      <c r="I2710" s="2">
        <f t="shared" si="213"/>
        <v>0</v>
      </c>
      <c r="K2710" s="5">
        <f t="shared" ca="1" si="214"/>
        <v>0</v>
      </c>
      <c r="L2710" s="1">
        <f t="shared" si="211"/>
        <v>0</v>
      </c>
    </row>
    <row r="2711" spans="2:12">
      <c r="B2711" s="1" t="str">
        <f>IF($C2711&lt;&gt;"",MATCH($C2711,collection,0),"")</f>
        <v/>
      </c>
      <c r="F2711" s="1">
        <f t="shared" si="210"/>
        <v>0</v>
      </c>
      <c r="G2711" s="1">
        <f t="shared" si="212"/>
        <v>0</v>
      </c>
      <c r="H2711" s="4"/>
      <c r="I2711" s="2">
        <f t="shared" si="213"/>
        <v>0</v>
      </c>
      <c r="K2711" s="5">
        <f t="shared" ca="1" si="214"/>
        <v>0</v>
      </c>
      <c r="L2711" s="1">
        <f t="shared" si="211"/>
        <v>0</v>
      </c>
    </row>
    <row r="2712" spans="2:12">
      <c r="B2712" s="1" t="str">
        <f>IF($C2712&lt;&gt;"",MATCH($C2712,collection,0),"")</f>
        <v/>
      </c>
      <c r="F2712" s="1">
        <f t="shared" si="210"/>
        <v>0</v>
      </c>
      <c r="G2712" s="1">
        <f t="shared" si="212"/>
        <v>0</v>
      </c>
      <c r="H2712" s="4"/>
      <c r="I2712" s="2">
        <f t="shared" si="213"/>
        <v>0</v>
      </c>
      <c r="K2712" s="5">
        <f t="shared" ca="1" si="214"/>
        <v>0</v>
      </c>
      <c r="L2712" s="1">
        <f t="shared" si="211"/>
        <v>0</v>
      </c>
    </row>
    <row r="2713" spans="2:12">
      <c r="B2713" s="1" t="str">
        <f>IF($C2713&lt;&gt;"",MATCH($C2713,collection,0),"")</f>
        <v/>
      </c>
      <c r="F2713" s="1">
        <f t="shared" si="210"/>
        <v>0</v>
      </c>
      <c r="G2713" s="1">
        <f t="shared" si="212"/>
        <v>0</v>
      </c>
      <c r="H2713" s="4"/>
      <c r="I2713" s="2">
        <f t="shared" si="213"/>
        <v>0</v>
      </c>
      <c r="K2713" s="5">
        <f t="shared" ca="1" si="214"/>
        <v>0</v>
      </c>
      <c r="L2713" s="1">
        <f t="shared" si="211"/>
        <v>0</v>
      </c>
    </row>
    <row r="2714" spans="2:12">
      <c r="B2714" s="1" t="str">
        <f>IF($C2714&lt;&gt;"",MATCH($C2714,collection,0),"")</f>
        <v/>
      </c>
      <c r="F2714" s="1">
        <f t="shared" si="210"/>
        <v>0</v>
      </c>
      <c r="G2714" s="1">
        <f t="shared" si="212"/>
        <v>0</v>
      </c>
      <c r="H2714" s="4"/>
      <c r="I2714" s="2">
        <f t="shared" si="213"/>
        <v>0</v>
      </c>
      <c r="K2714" s="5">
        <f t="shared" ca="1" si="214"/>
        <v>0</v>
      </c>
      <c r="L2714" s="1">
        <f t="shared" si="211"/>
        <v>0</v>
      </c>
    </row>
    <row r="2715" spans="2:12">
      <c r="B2715" s="1" t="str">
        <f>IF($C2715&lt;&gt;"",MATCH($C2715,collection,0),"")</f>
        <v/>
      </c>
      <c r="F2715" s="1">
        <f t="shared" si="210"/>
        <v>0</v>
      </c>
      <c r="G2715" s="1">
        <f t="shared" si="212"/>
        <v>0</v>
      </c>
      <c r="H2715" s="4"/>
      <c r="I2715" s="2">
        <f t="shared" si="213"/>
        <v>0</v>
      </c>
      <c r="K2715" s="5">
        <f t="shared" ca="1" si="214"/>
        <v>0</v>
      </c>
      <c r="L2715" s="1">
        <f t="shared" si="211"/>
        <v>0</v>
      </c>
    </row>
    <row r="2716" spans="2:12">
      <c r="B2716" s="1" t="str">
        <f>IF($C2716&lt;&gt;"",MATCH($C2716,collection,0),"")</f>
        <v/>
      </c>
      <c r="F2716" s="1">
        <f t="shared" si="210"/>
        <v>0</v>
      </c>
      <c r="G2716" s="1">
        <f t="shared" si="212"/>
        <v>0</v>
      </c>
      <c r="H2716" s="4"/>
      <c r="I2716" s="2">
        <f t="shared" si="213"/>
        <v>0</v>
      </c>
      <c r="K2716" s="5">
        <f t="shared" ca="1" si="214"/>
        <v>0</v>
      </c>
      <c r="L2716" s="1">
        <f t="shared" si="211"/>
        <v>0</v>
      </c>
    </row>
    <row r="2717" spans="2:12">
      <c r="B2717" s="1" t="str">
        <f>IF($C2717&lt;&gt;"",MATCH($C2717,collection,0),"")</f>
        <v/>
      </c>
      <c r="F2717" s="1">
        <f t="shared" si="210"/>
        <v>0</v>
      </c>
      <c r="G2717" s="1">
        <f t="shared" si="212"/>
        <v>0</v>
      </c>
      <c r="H2717" s="4"/>
      <c r="I2717" s="2">
        <f t="shared" si="213"/>
        <v>0</v>
      </c>
      <c r="K2717" s="5">
        <f t="shared" ca="1" si="214"/>
        <v>0</v>
      </c>
      <c r="L2717" s="1">
        <f t="shared" si="211"/>
        <v>0</v>
      </c>
    </row>
    <row r="2718" spans="2:12">
      <c r="B2718" s="1" t="str">
        <f>IF($C2718&lt;&gt;"",MATCH($C2718,collection,0),"")</f>
        <v/>
      </c>
      <c r="F2718" s="1">
        <f t="shared" si="210"/>
        <v>0</v>
      </c>
      <c r="G2718" s="1">
        <f t="shared" si="212"/>
        <v>0</v>
      </c>
      <c r="H2718" s="4"/>
      <c r="I2718" s="2">
        <f t="shared" si="213"/>
        <v>0</v>
      </c>
      <c r="K2718" s="5">
        <f t="shared" ca="1" si="214"/>
        <v>0</v>
      </c>
      <c r="L2718" s="1">
        <f t="shared" si="211"/>
        <v>0</v>
      </c>
    </row>
    <row r="2719" spans="2:12">
      <c r="B2719" s="1" t="str">
        <f>IF($C2719&lt;&gt;"",MATCH($C2719,collection,0),"")</f>
        <v/>
      </c>
      <c r="F2719" s="1">
        <f t="shared" si="210"/>
        <v>0</v>
      </c>
      <c r="G2719" s="1">
        <f t="shared" si="212"/>
        <v>0</v>
      </c>
      <c r="H2719" s="4"/>
      <c r="I2719" s="2">
        <f t="shared" si="213"/>
        <v>0</v>
      </c>
      <c r="K2719" s="5">
        <f t="shared" ca="1" si="214"/>
        <v>0</v>
      </c>
      <c r="L2719" s="1">
        <f t="shared" si="211"/>
        <v>0</v>
      </c>
    </row>
    <row r="2720" spans="2:12">
      <c r="B2720" s="1" t="str">
        <f>IF($C2720&lt;&gt;"",MATCH($C2720,collection,0),"")</f>
        <v/>
      </c>
      <c r="F2720" s="1">
        <f t="shared" si="210"/>
        <v>0</v>
      </c>
      <c r="G2720" s="1">
        <f t="shared" si="212"/>
        <v>0</v>
      </c>
      <c r="H2720" s="4"/>
      <c r="I2720" s="2">
        <f t="shared" si="213"/>
        <v>0</v>
      </c>
      <c r="K2720" s="5">
        <f t="shared" ca="1" si="214"/>
        <v>0</v>
      </c>
      <c r="L2720" s="1">
        <f t="shared" si="211"/>
        <v>0</v>
      </c>
    </row>
    <row r="2721" spans="2:12">
      <c r="B2721" s="1" t="str">
        <f>IF($C2721&lt;&gt;"",MATCH($C2721,collection,0),"")</f>
        <v/>
      </c>
      <c r="F2721" s="1">
        <f t="shared" si="210"/>
        <v>0</v>
      </c>
      <c r="G2721" s="1">
        <f t="shared" si="212"/>
        <v>0</v>
      </c>
      <c r="H2721" s="4"/>
      <c r="I2721" s="2">
        <f t="shared" si="213"/>
        <v>0</v>
      </c>
      <c r="K2721" s="5">
        <f t="shared" ca="1" si="214"/>
        <v>0</v>
      </c>
      <c r="L2721" s="1">
        <f t="shared" si="211"/>
        <v>0</v>
      </c>
    </row>
    <row r="2722" spans="2:12">
      <c r="B2722" s="1" t="str">
        <f>IF($C2722&lt;&gt;"",MATCH($C2722,collection,0),"")</f>
        <v/>
      </c>
      <c r="F2722" s="1">
        <f t="shared" si="210"/>
        <v>0</v>
      </c>
      <c r="G2722" s="1">
        <f t="shared" si="212"/>
        <v>0</v>
      </c>
      <c r="H2722" s="4"/>
      <c r="I2722" s="2">
        <f t="shared" si="213"/>
        <v>0</v>
      </c>
      <c r="K2722" s="5">
        <f t="shared" ca="1" si="214"/>
        <v>0</v>
      </c>
      <c r="L2722" s="1">
        <f t="shared" si="211"/>
        <v>0</v>
      </c>
    </row>
    <row r="2723" spans="2:12">
      <c r="B2723" s="1" t="str">
        <f>IF($C2723&lt;&gt;"",MATCH($C2723,collection,0),"")</f>
        <v/>
      </c>
      <c r="F2723" s="1">
        <f t="shared" si="210"/>
        <v>0</v>
      </c>
      <c r="G2723" s="1">
        <f t="shared" si="212"/>
        <v>0</v>
      </c>
      <c r="H2723" s="4"/>
      <c r="I2723" s="2">
        <f t="shared" si="213"/>
        <v>0</v>
      </c>
      <c r="K2723" s="5">
        <f t="shared" ca="1" si="214"/>
        <v>0</v>
      </c>
      <c r="L2723" s="1">
        <f t="shared" si="211"/>
        <v>0</v>
      </c>
    </row>
    <row r="2724" spans="2:12">
      <c r="B2724" s="1" t="str">
        <f>IF($C2724&lt;&gt;"",MATCH($C2724,collection,0),"")</f>
        <v/>
      </c>
      <c r="F2724" s="1">
        <f t="shared" si="210"/>
        <v>0</v>
      </c>
      <c r="G2724" s="1">
        <f t="shared" si="212"/>
        <v>0</v>
      </c>
      <c r="H2724" s="4"/>
      <c r="I2724" s="2">
        <f t="shared" si="213"/>
        <v>0</v>
      </c>
      <c r="K2724" s="5">
        <f t="shared" ca="1" si="214"/>
        <v>0</v>
      </c>
      <c r="L2724" s="1">
        <f t="shared" si="211"/>
        <v>0</v>
      </c>
    </row>
    <row r="2725" spans="2:12">
      <c r="B2725" s="1" t="str">
        <f>IF($C2725&lt;&gt;"",MATCH($C2725,collection,0),"")</f>
        <v/>
      </c>
      <c r="F2725" s="1">
        <f t="shared" si="210"/>
        <v>0</v>
      </c>
      <c r="G2725" s="1">
        <f t="shared" si="212"/>
        <v>0</v>
      </c>
      <c r="H2725" s="4"/>
      <c r="I2725" s="2">
        <f t="shared" si="213"/>
        <v>0</v>
      </c>
      <c r="K2725" s="5">
        <f t="shared" ca="1" si="214"/>
        <v>0</v>
      </c>
      <c r="L2725" s="1">
        <f t="shared" si="211"/>
        <v>0</v>
      </c>
    </row>
    <row r="2726" spans="2:12">
      <c r="B2726" s="1" t="str">
        <f>IF($C2726&lt;&gt;"",MATCH($C2726,collection,0),"")</f>
        <v/>
      </c>
      <c r="F2726" s="1">
        <f t="shared" si="210"/>
        <v>0</v>
      </c>
      <c r="G2726" s="1">
        <f t="shared" si="212"/>
        <v>0</v>
      </c>
      <c r="H2726" s="4"/>
      <c r="I2726" s="2">
        <f t="shared" si="213"/>
        <v>0</v>
      </c>
      <c r="K2726" s="5">
        <f t="shared" ca="1" si="214"/>
        <v>0</v>
      </c>
      <c r="L2726" s="1">
        <f t="shared" si="211"/>
        <v>0</v>
      </c>
    </row>
    <row r="2727" spans="2:12">
      <c r="B2727" s="1" t="str">
        <f>IF($C2727&lt;&gt;"",MATCH($C2727,collection,0),"")</f>
        <v/>
      </c>
      <c r="F2727" s="1">
        <f t="shared" si="210"/>
        <v>0</v>
      </c>
      <c r="G2727" s="1">
        <f t="shared" si="212"/>
        <v>0</v>
      </c>
      <c r="H2727" s="4"/>
      <c r="I2727" s="2">
        <f t="shared" si="213"/>
        <v>0</v>
      </c>
      <c r="K2727" s="5">
        <f t="shared" ca="1" si="214"/>
        <v>0</v>
      </c>
      <c r="L2727" s="1">
        <f t="shared" si="211"/>
        <v>0</v>
      </c>
    </row>
    <row r="2728" spans="2:12">
      <c r="B2728" s="1" t="str">
        <f>IF($C2728&lt;&gt;"",MATCH($C2728,collection,0),"")</f>
        <v/>
      </c>
      <c r="F2728" s="1">
        <f t="shared" si="210"/>
        <v>0</v>
      </c>
      <c r="G2728" s="1">
        <f t="shared" si="212"/>
        <v>0</v>
      </c>
      <c r="H2728" s="4"/>
      <c r="I2728" s="2">
        <f t="shared" si="213"/>
        <v>0</v>
      </c>
      <c r="K2728" s="5">
        <f t="shared" ca="1" si="214"/>
        <v>0</v>
      </c>
      <c r="L2728" s="1">
        <f t="shared" si="211"/>
        <v>0</v>
      </c>
    </row>
    <row r="2729" spans="2:12">
      <c r="B2729" s="1" t="str">
        <f>IF($C2729&lt;&gt;"",MATCH($C2729,collection,0),"")</f>
        <v/>
      </c>
      <c r="F2729" s="1">
        <f t="shared" si="210"/>
        <v>0</v>
      </c>
      <c r="G2729" s="1">
        <f t="shared" si="212"/>
        <v>0</v>
      </c>
      <c r="H2729" s="4"/>
      <c r="I2729" s="2">
        <f t="shared" si="213"/>
        <v>0</v>
      </c>
      <c r="K2729" s="5">
        <f t="shared" ca="1" si="214"/>
        <v>0</v>
      </c>
      <c r="L2729" s="1">
        <f t="shared" si="211"/>
        <v>0</v>
      </c>
    </row>
    <row r="2730" spans="2:12">
      <c r="B2730" s="1" t="str">
        <f>IF($C2730&lt;&gt;"",MATCH($C2730,collection,0),"")</f>
        <v/>
      </c>
      <c r="F2730" s="1">
        <f t="shared" si="210"/>
        <v>0</v>
      </c>
      <c r="G2730" s="1">
        <f t="shared" si="212"/>
        <v>0</v>
      </c>
      <c r="H2730" s="4"/>
      <c r="I2730" s="2">
        <f t="shared" si="213"/>
        <v>0</v>
      </c>
      <c r="K2730" s="5">
        <f t="shared" ca="1" si="214"/>
        <v>0</v>
      </c>
      <c r="L2730" s="1">
        <f t="shared" si="211"/>
        <v>0</v>
      </c>
    </row>
    <row r="2731" spans="2:12">
      <c r="B2731" s="1" t="str">
        <f>IF($C2731&lt;&gt;"",MATCH($C2731,collection,0),"")</f>
        <v/>
      </c>
      <c r="F2731" s="1">
        <f t="shared" si="210"/>
        <v>0</v>
      </c>
      <c r="G2731" s="1">
        <f t="shared" si="212"/>
        <v>0</v>
      </c>
      <c r="H2731" s="4"/>
      <c r="I2731" s="2">
        <f t="shared" si="213"/>
        <v>0</v>
      </c>
      <c r="K2731" s="5">
        <f t="shared" ca="1" si="214"/>
        <v>0</v>
      </c>
      <c r="L2731" s="1">
        <f t="shared" si="211"/>
        <v>0</v>
      </c>
    </row>
    <row r="2732" spans="2:12">
      <c r="B2732" s="1" t="str">
        <f>IF($C2732&lt;&gt;"",MATCH($C2732,collection,0),"")</f>
        <v/>
      </c>
      <c r="F2732" s="1">
        <f t="shared" si="210"/>
        <v>0</v>
      </c>
      <c r="G2732" s="1">
        <f t="shared" si="212"/>
        <v>0</v>
      </c>
      <c r="H2732" s="4"/>
      <c r="I2732" s="2">
        <f t="shared" si="213"/>
        <v>0</v>
      </c>
      <c r="K2732" s="5">
        <f t="shared" ca="1" si="214"/>
        <v>0</v>
      </c>
      <c r="L2732" s="1">
        <f t="shared" si="211"/>
        <v>0</v>
      </c>
    </row>
    <row r="2733" spans="2:12">
      <c r="B2733" s="1" t="str">
        <f>IF($C2733&lt;&gt;"",MATCH($C2733,collection,0),"")</f>
        <v/>
      </c>
      <c r="F2733" s="1">
        <f t="shared" si="210"/>
        <v>0</v>
      </c>
      <c r="G2733" s="1">
        <f t="shared" si="212"/>
        <v>0</v>
      </c>
      <c r="H2733" s="4"/>
      <c r="I2733" s="2">
        <f t="shared" si="213"/>
        <v>0</v>
      </c>
      <c r="K2733" s="5">
        <f t="shared" ca="1" si="214"/>
        <v>0</v>
      </c>
      <c r="L2733" s="1">
        <f t="shared" si="211"/>
        <v>0</v>
      </c>
    </row>
    <row r="2734" spans="2:12">
      <c r="B2734" s="1" t="str">
        <f>IF($C2734&lt;&gt;"",MATCH($C2734,collection,0),"")</f>
        <v/>
      </c>
      <c r="F2734" s="1">
        <f t="shared" si="210"/>
        <v>0</v>
      </c>
      <c r="G2734" s="1">
        <f t="shared" si="212"/>
        <v>0</v>
      </c>
      <c r="H2734" s="4"/>
      <c r="I2734" s="2">
        <f t="shared" si="213"/>
        <v>0</v>
      </c>
      <c r="K2734" s="5">
        <f t="shared" ca="1" si="214"/>
        <v>0</v>
      </c>
      <c r="L2734" s="1">
        <f t="shared" si="211"/>
        <v>0</v>
      </c>
    </row>
    <row r="2735" spans="2:12">
      <c r="B2735" s="1" t="str">
        <f>IF($C2735&lt;&gt;"",MATCH($C2735,collection,0),"")</f>
        <v/>
      </c>
      <c r="F2735" s="1">
        <f t="shared" si="210"/>
        <v>0</v>
      </c>
      <c r="G2735" s="1">
        <f t="shared" si="212"/>
        <v>0</v>
      </c>
      <c r="H2735" s="4"/>
      <c r="I2735" s="2">
        <f t="shared" si="213"/>
        <v>0</v>
      </c>
      <c r="K2735" s="5">
        <f t="shared" ca="1" si="214"/>
        <v>0</v>
      </c>
      <c r="L2735" s="1">
        <f t="shared" si="211"/>
        <v>0</v>
      </c>
    </row>
    <row r="2736" spans="2:12">
      <c r="B2736" s="1" t="str">
        <f>IF($C2736&lt;&gt;"",MATCH($C2736,collection,0),"")</f>
        <v/>
      </c>
      <c r="F2736" s="1">
        <f t="shared" si="210"/>
        <v>0</v>
      </c>
      <c r="G2736" s="1">
        <f t="shared" si="212"/>
        <v>0</v>
      </c>
      <c r="H2736" s="4"/>
      <c r="I2736" s="2">
        <f t="shared" si="213"/>
        <v>0</v>
      </c>
      <c r="K2736" s="5">
        <f t="shared" ca="1" si="214"/>
        <v>0</v>
      </c>
      <c r="L2736" s="1">
        <f t="shared" si="211"/>
        <v>0</v>
      </c>
    </row>
    <row r="2737" spans="2:12">
      <c r="B2737" s="1" t="str">
        <f>IF($C2737&lt;&gt;"",MATCH($C2737,collection,0),"")</f>
        <v/>
      </c>
      <c r="F2737" s="1">
        <f t="shared" si="210"/>
        <v>0</v>
      </c>
      <c r="G2737" s="1">
        <f t="shared" si="212"/>
        <v>0</v>
      </c>
      <c r="H2737" s="4"/>
      <c r="I2737" s="2">
        <f t="shared" si="213"/>
        <v>0</v>
      </c>
      <c r="K2737" s="5">
        <f t="shared" ca="1" si="214"/>
        <v>0</v>
      </c>
      <c r="L2737" s="1">
        <f t="shared" si="211"/>
        <v>0</v>
      </c>
    </row>
    <row r="2738" spans="2:12">
      <c r="B2738" s="1" t="str">
        <f>IF($C2738&lt;&gt;"",MATCH($C2738,collection,0),"")</f>
        <v/>
      </c>
      <c r="F2738" s="1">
        <f t="shared" si="210"/>
        <v>0</v>
      </c>
      <c r="G2738" s="1">
        <f t="shared" si="212"/>
        <v>0</v>
      </c>
      <c r="H2738" s="4"/>
      <c r="I2738" s="2">
        <f t="shared" si="213"/>
        <v>0</v>
      </c>
      <c r="K2738" s="5">
        <f t="shared" ca="1" si="214"/>
        <v>0</v>
      </c>
      <c r="L2738" s="1">
        <f t="shared" si="211"/>
        <v>0</v>
      </c>
    </row>
    <row r="2739" spans="2:12">
      <c r="B2739" s="1" t="str">
        <f>IF($C2739&lt;&gt;"",MATCH($C2739,collection,0),"")</f>
        <v/>
      </c>
      <c r="F2739" s="1">
        <f t="shared" si="210"/>
        <v>0</v>
      </c>
      <c r="G2739" s="1">
        <f t="shared" si="212"/>
        <v>0</v>
      </c>
      <c r="H2739" s="4"/>
      <c r="I2739" s="2">
        <f t="shared" si="213"/>
        <v>0</v>
      </c>
      <c r="K2739" s="5">
        <f t="shared" ca="1" si="214"/>
        <v>0</v>
      </c>
      <c r="L2739" s="1">
        <f t="shared" si="211"/>
        <v>0</v>
      </c>
    </row>
    <row r="2740" spans="2:12">
      <c r="B2740" s="1" t="str">
        <f>IF($C2740&lt;&gt;"",MATCH($C2740,collection,0),"")</f>
        <v/>
      </c>
      <c r="F2740" s="1">
        <f t="shared" si="210"/>
        <v>0</v>
      </c>
      <c r="G2740" s="1">
        <f t="shared" si="212"/>
        <v>0</v>
      </c>
      <c r="H2740" s="4"/>
      <c r="I2740" s="2">
        <f t="shared" si="213"/>
        <v>0</v>
      </c>
      <c r="K2740" s="5">
        <f t="shared" ca="1" si="214"/>
        <v>0</v>
      </c>
      <c r="L2740" s="1">
        <f t="shared" si="211"/>
        <v>0</v>
      </c>
    </row>
    <row r="2741" spans="2:12">
      <c r="B2741" s="1" t="str">
        <f>IF($C2741&lt;&gt;"",MATCH($C2741,collection,0),"")</f>
        <v/>
      </c>
      <c r="F2741" s="1">
        <f t="shared" si="210"/>
        <v>0</v>
      </c>
      <c r="G2741" s="1">
        <f t="shared" si="212"/>
        <v>0</v>
      </c>
      <c r="H2741" s="4"/>
      <c r="I2741" s="2">
        <f t="shared" si="213"/>
        <v>0</v>
      </c>
      <c r="K2741" s="5">
        <f t="shared" ca="1" si="214"/>
        <v>0</v>
      </c>
      <c r="L2741" s="1">
        <f t="shared" si="211"/>
        <v>0</v>
      </c>
    </row>
    <row r="2742" spans="2:12">
      <c r="B2742" s="1" t="str">
        <f>IF($C2742&lt;&gt;"",MATCH($C2742,collection,0),"")</f>
        <v/>
      </c>
      <c r="F2742" s="1">
        <f t="shared" si="210"/>
        <v>0</v>
      </c>
      <c r="G2742" s="1">
        <f t="shared" si="212"/>
        <v>0</v>
      </c>
      <c r="H2742" s="4"/>
      <c r="I2742" s="2">
        <f t="shared" si="213"/>
        <v>0</v>
      </c>
      <c r="K2742" s="5">
        <f t="shared" ca="1" si="214"/>
        <v>0</v>
      </c>
      <c r="L2742" s="1">
        <f t="shared" si="211"/>
        <v>0</v>
      </c>
    </row>
    <row r="2743" spans="2:12">
      <c r="B2743" s="1" t="str">
        <f>IF($C2743&lt;&gt;"",MATCH($C2743,collection,0),"")</f>
        <v/>
      </c>
      <c r="F2743" s="1">
        <f t="shared" si="210"/>
        <v>0</v>
      </c>
      <c r="G2743" s="1">
        <f t="shared" si="212"/>
        <v>0</v>
      </c>
      <c r="H2743" s="4"/>
      <c r="I2743" s="2">
        <f t="shared" si="213"/>
        <v>0</v>
      </c>
      <c r="K2743" s="5">
        <f t="shared" ca="1" si="214"/>
        <v>0</v>
      </c>
      <c r="L2743" s="1">
        <f t="shared" si="211"/>
        <v>0</v>
      </c>
    </row>
    <row r="2744" spans="2:12">
      <c r="B2744" s="1" t="str">
        <f>IF($C2744&lt;&gt;"",MATCH($C2744,collection,0),"")</f>
        <v/>
      </c>
      <c r="F2744" s="1">
        <f t="shared" si="210"/>
        <v>0</v>
      </c>
      <c r="G2744" s="1">
        <f t="shared" si="212"/>
        <v>0</v>
      </c>
      <c r="H2744" s="4"/>
      <c r="I2744" s="2">
        <f t="shared" si="213"/>
        <v>0</v>
      </c>
      <c r="K2744" s="5">
        <f t="shared" ca="1" si="214"/>
        <v>0</v>
      </c>
      <c r="L2744" s="1">
        <f t="shared" si="211"/>
        <v>0</v>
      </c>
    </row>
    <row r="2745" spans="2:12">
      <c r="B2745" s="1" t="str">
        <f>IF($C2745&lt;&gt;"",MATCH($C2745,collection,0),"")</f>
        <v/>
      </c>
      <c r="F2745" s="1">
        <f t="shared" si="210"/>
        <v>0</v>
      </c>
      <c r="G2745" s="1">
        <f t="shared" si="212"/>
        <v>0</v>
      </c>
      <c r="H2745" s="4"/>
      <c r="I2745" s="2">
        <f t="shared" si="213"/>
        <v>0</v>
      </c>
      <c r="K2745" s="5">
        <f t="shared" ca="1" si="214"/>
        <v>0</v>
      </c>
      <c r="L2745" s="1">
        <f t="shared" si="211"/>
        <v>0</v>
      </c>
    </row>
    <row r="2746" spans="2:12">
      <c r="B2746" s="1" t="str">
        <f>IF($C2746&lt;&gt;"",MATCH($C2746,collection,0),"")</f>
        <v/>
      </c>
      <c r="F2746" s="1">
        <f t="shared" si="210"/>
        <v>0</v>
      </c>
      <c r="G2746" s="1">
        <f t="shared" si="212"/>
        <v>0</v>
      </c>
      <c r="H2746" s="4"/>
      <c r="I2746" s="2">
        <f t="shared" si="213"/>
        <v>0</v>
      </c>
      <c r="K2746" s="5">
        <f t="shared" ca="1" si="214"/>
        <v>0</v>
      </c>
      <c r="L2746" s="1">
        <f t="shared" si="211"/>
        <v>0</v>
      </c>
    </row>
    <row r="2747" spans="2:12">
      <c r="B2747" s="1" t="str">
        <f>IF($C2747&lt;&gt;"",MATCH($C2747,collection,0),"")</f>
        <v/>
      </c>
      <c r="F2747" s="1">
        <f t="shared" si="210"/>
        <v>0</v>
      </c>
      <c r="G2747" s="1">
        <f t="shared" si="212"/>
        <v>0</v>
      </c>
      <c r="H2747" s="4"/>
      <c r="I2747" s="2">
        <f t="shared" si="213"/>
        <v>0</v>
      </c>
      <c r="K2747" s="5">
        <f t="shared" ca="1" si="214"/>
        <v>0</v>
      </c>
      <c r="L2747" s="1">
        <f t="shared" si="211"/>
        <v>0</v>
      </c>
    </row>
    <row r="2748" spans="2:12">
      <c r="B2748" s="1" t="str">
        <f>IF($C2748&lt;&gt;"",MATCH($C2748,collection,0),"")</f>
        <v/>
      </c>
      <c r="F2748" s="1">
        <f t="shared" si="210"/>
        <v>0</v>
      </c>
      <c r="G2748" s="1">
        <f t="shared" si="212"/>
        <v>0</v>
      </c>
      <c r="H2748" s="4"/>
      <c r="I2748" s="2">
        <f t="shared" si="213"/>
        <v>0</v>
      </c>
      <c r="K2748" s="5">
        <f t="shared" ca="1" si="214"/>
        <v>0</v>
      </c>
      <c r="L2748" s="1">
        <f t="shared" si="211"/>
        <v>0</v>
      </c>
    </row>
    <row r="2749" spans="2:12">
      <c r="B2749" s="1" t="str">
        <f>IF($C2749&lt;&gt;"",MATCH($C2749,collection,0),"")</f>
        <v/>
      </c>
      <c r="F2749" s="1">
        <f t="shared" si="210"/>
        <v>0</v>
      </c>
      <c r="G2749" s="1">
        <f t="shared" si="212"/>
        <v>0</v>
      </c>
      <c r="H2749" s="4"/>
      <c r="I2749" s="2">
        <f t="shared" si="213"/>
        <v>0</v>
      </c>
      <c r="K2749" s="5">
        <f t="shared" ca="1" si="214"/>
        <v>0</v>
      </c>
      <c r="L2749" s="1">
        <f t="shared" si="211"/>
        <v>0</v>
      </c>
    </row>
    <row r="2750" spans="2:12">
      <c r="B2750" s="1" t="str">
        <f>IF($C2750&lt;&gt;"",MATCH($C2750,collection,0),"")</f>
        <v/>
      </c>
      <c r="F2750" s="1">
        <f t="shared" si="210"/>
        <v>0</v>
      </c>
      <c r="G2750" s="1">
        <f t="shared" si="212"/>
        <v>0</v>
      </c>
      <c r="H2750" s="4"/>
      <c r="I2750" s="2">
        <f t="shared" si="213"/>
        <v>0</v>
      </c>
      <c r="K2750" s="5">
        <f t="shared" ca="1" si="214"/>
        <v>0</v>
      </c>
      <c r="L2750" s="1">
        <f t="shared" si="211"/>
        <v>0</v>
      </c>
    </row>
    <row r="2751" spans="2:12">
      <c r="B2751" s="1" t="str">
        <f>IF($C2751&lt;&gt;"",MATCH($C2751,collection,0),"")</f>
        <v/>
      </c>
      <c r="F2751" s="1">
        <f t="shared" si="210"/>
        <v>0</v>
      </c>
      <c r="G2751" s="1">
        <f t="shared" si="212"/>
        <v>0</v>
      </c>
      <c r="H2751" s="4"/>
      <c r="I2751" s="2">
        <f t="shared" si="213"/>
        <v>0</v>
      </c>
      <c r="K2751" s="5">
        <f t="shared" ca="1" si="214"/>
        <v>0</v>
      </c>
      <c r="L2751" s="1">
        <f t="shared" si="211"/>
        <v>0</v>
      </c>
    </row>
    <row r="2752" spans="2:12">
      <c r="B2752" s="1" t="str">
        <f>IF($C2752&lt;&gt;"",MATCH($C2752,collection,0),"")</f>
        <v/>
      </c>
      <c r="F2752" s="1">
        <f t="shared" si="210"/>
        <v>0</v>
      </c>
      <c r="G2752" s="1">
        <f t="shared" si="212"/>
        <v>0</v>
      </c>
      <c r="H2752" s="4"/>
      <c r="I2752" s="2">
        <f t="shared" si="213"/>
        <v>0</v>
      </c>
      <c r="K2752" s="5">
        <f t="shared" ca="1" si="214"/>
        <v>0</v>
      </c>
      <c r="L2752" s="1">
        <f t="shared" si="211"/>
        <v>0</v>
      </c>
    </row>
    <row r="2753" spans="2:12">
      <c r="B2753" s="1" t="str">
        <f>IF($C2753&lt;&gt;"",MATCH($C2753,collection,0),"")</f>
        <v/>
      </c>
      <c r="F2753" s="1">
        <f t="shared" si="210"/>
        <v>0</v>
      </c>
      <c r="G2753" s="1">
        <f t="shared" si="212"/>
        <v>0</v>
      </c>
      <c r="H2753" s="4"/>
      <c r="I2753" s="2">
        <f t="shared" si="213"/>
        <v>0</v>
      </c>
      <c r="K2753" s="5">
        <f t="shared" ca="1" si="214"/>
        <v>0</v>
      </c>
      <c r="L2753" s="1">
        <f t="shared" si="211"/>
        <v>0</v>
      </c>
    </row>
    <row r="2754" spans="2:12">
      <c r="B2754" s="1" t="str">
        <f>IF($C2754&lt;&gt;"",MATCH($C2754,collection,0),"")</f>
        <v/>
      </c>
      <c r="F2754" s="1">
        <f t="shared" si="210"/>
        <v>0</v>
      </c>
      <c r="G2754" s="1">
        <f t="shared" si="212"/>
        <v>0</v>
      </c>
      <c r="H2754" s="4"/>
      <c r="I2754" s="2">
        <f t="shared" si="213"/>
        <v>0</v>
      </c>
      <c r="K2754" s="5">
        <f t="shared" ca="1" si="214"/>
        <v>0</v>
      </c>
      <c r="L2754" s="1">
        <f t="shared" si="211"/>
        <v>0</v>
      </c>
    </row>
    <row r="2755" spans="2:12">
      <c r="B2755" s="1" t="str">
        <f>IF($C2755&lt;&gt;"",MATCH($C2755,collection,0),"")</f>
        <v/>
      </c>
      <c r="F2755" s="1">
        <f t="shared" si="210"/>
        <v>0</v>
      </c>
      <c r="G2755" s="1">
        <f t="shared" si="212"/>
        <v>0</v>
      </c>
      <c r="H2755" s="4"/>
      <c r="I2755" s="2">
        <f t="shared" si="213"/>
        <v>0</v>
      </c>
      <c r="K2755" s="5">
        <f t="shared" ca="1" si="214"/>
        <v>0</v>
      </c>
      <c r="L2755" s="1">
        <f t="shared" si="211"/>
        <v>0</v>
      </c>
    </row>
    <row r="2756" spans="2:12">
      <c r="B2756" s="1" t="str">
        <f>IF($C2756&lt;&gt;"",MATCH($C2756,collection,0),"")</f>
        <v/>
      </c>
      <c r="F2756" s="1">
        <f t="shared" ref="F2756:F2819" si="215">D2756*3000</f>
        <v>0</v>
      </c>
      <c r="G2756" s="1">
        <f t="shared" si="212"/>
        <v>0</v>
      </c>
      <c r="H2756" s="4"/>
      <c r="I2756" s="2">
        <f t="shared" si="213"/>
        <v>0</v>
      </c>
      <c r="K2756" s="5">
        <f t="shared" ca="1" si="214"/>
        <v>0</v>
      </c>
      <c r="L2756" s="1">
        <f t="shared" ref="L2756:L2819" si="216">SUMIFS(G$4:G$5000,I$4:I$5000,"مستحق",C$4:C$5000,C2756)</f>
        <v>0</v>
      </c>
    </row>
    <row r="2757" spans="2:12">
      <c r="B2757" s="1" t="str">
        <f>IF($C2757&lt;&gt;"",MATCH($C2757,collection,0),"")</f>
        <v/>
      </c>
      <c r="F2757" s="1">
        <f t="shared" si="215"/>
        <v>0</v>
      </c>
      <c r="G2757" s="1">
        <f t="shared" ref="G2757:G2820" si="217">F2757/12</f>
        <v>0</v>
      </c>
      <c r="H2757" s="4"/>
      <c r="I2757" s="2">
        <f t="shared" ref="I2757:I2820" si="218">IF((OR(J2757="لم يتم السداد",J2757="متعثر")),"مستحق",(IF(J2757="تم السداد","تم السداد",0)))</f>
        <v>0</v>
      </c>
      <c r="K2757" s="5">
        <f t="shared" ref="K2757:K2820" ca="1" si="219">IF(F2757&gt;0,MONTH(TODAY()-H2757),0)</f>
        <v>0</v>
      </c>
      <c r="L2757" s="1">
        <f t="shared" si="216"/>
        <v>0</v>
      </c>
    </row>
    <row r="2758" spans="2:12">
      <c r="B2758" s="1" t="str">
        <f>IF($C2758&lt;&gt;"",MATCH($C2758,collection,0),"")</f>
        <v/>
      </c>
      <c r="F2758" s="1">
        <f t="shared" si="215"/>
        <v>0</v>
      </c>
      <c r="G2758" s="1">
        <f t="shared" si="217"/>
        <v>0</v>
      </c>
      <c r="H2758" s="4"/>
      <c r="I2758" s="2">
        <f t="shared" si="218"/>
        <v>0</v>
      </c>
      <c r="K2758" s="5">
        <f t="shared" ca="1" si="219"/>
        <v>0</v>
      </c>
      <c r="L2758" s="1">
        <f t="shared" si="216"/>
        <v>0</v>
      </c>
    </row>
    <row r="2759" spans="2:12">
      <c r="B2759" s="1" t="str">
        <f>IF($C2759&lt;&gt;"",MATCH($C2759,collection,0),"")</f>
        <v/>
      </c>
      <c r="F2759" s="1">
        <f t="shared" si="215"/>
        <v>0</v>
      </c>
      <c r="G2759" s="1">
        <f t="shared" si="217"/>
        <v>0</v>
      </c>
      <c r="H2759" s="4"/>
      <c r="I2759" s="2">
        <f t="shared" si="218"/>
        <v>0</v>
      </c>
      <c r="K2759" s="5">
        <f t="shared" ca="1" si="219"/>
        <v>0</v>
      </c>
      <c r="L2759" s="1">
        <f t="shared" si="216"/>
        <v>0</v>
      </c>
    </row>
    <row r="2760" spans="2:12">
      <c r="B2760" s="1" t="str">
        <f>IF($C2760&lt;&gt;"",MATCH($C2760,collection,0),"")</f>
        <v/>
      </c>
      <c r="F2760" s="1">
        <f t="shared" si="215"/>
        <v>0</v>
      </c>
      <c r="G2760" s="1">
        <f t="shared" si="217"/>
        <v>0</v>
      </c>
      <c r="H2760" s="4"/>
      <c r="I2760" s="2">
        <f t="shared" si="218"/>
        <v>0</v>
      </c>
      <c r="K2760" s="5">
        <f t="shared" ca="1" si="219"/>
        <v>0</v>
      </c>
      <c r="L2760" s="1">
        <f t="shared" si="216"/>
        <v>0</v>
      </c>
    </row>
    <row r="2761" spans="2:12">
      <c r="B2761" s="1" t="str">
        <f>IF($C2761&lt;&gt;"",MATCH($C2761,collection,0),"")</f>
        <v/>
      </c>
      <c r="F2761" s="1">
        <f t="shared" si="215"/>
        <v>0</v>
      </c>
      <c r="G2761" s="1">
        <f t="shared" si="217"/>
        <v>0</v>
      </c>
      <c r="H2761" s="4"/>
      <c r="I2761" s="2">
        <f t="shared" si="218"/>
        <v>0</v>
      </c>
      <c r="K2761" s="5">
        <f t="shared" ca="1" si="219"/>
        <v>0</v>
      </c>
      <c r="L2761" s="1">
        <f t="shared" si="216"/>
        <v>0</v>
      </c>
    </row>
    <row r="2762" spans="2:12">
      <c r="B2762" s="1" t="str">
        <f>IF($C2762&lt;&gt;"",MATCH($C2762,collection,0),"")</f>
        <v/>
      </c>
      <c r="F2762" s="1">
        <f t="shared" si="215"/>
        <v>0</v>
      </c>
      <c r="G2762" s="1">
        <f t="shared" si="217"/>
        <v>0</v>
      </c>
      <c r="H2762" s="4"/>
      <c r="I2762" s="2">
        <f t="shared" si="218"/>
        <v>0</v>
      </c>
      <c r="K2762" s="5">
        <f t="shared" ca="1" si="219"/>
        <v>0</v>
      </c>
      <c r="L2762" s="1">
        <f t="shared" si="216"/>
        <v>0</v>
      </c>
    </row>
    <row r="2763" spans="2:12">
      <c r="B2763" s="1" t="str">
        <f>IF($C2763&lt;&gt;"",MATCH($C2763,collection,0),"")</f>
        <v/>
      </c>
      <c r="F2763" s="1">
        <f t="shared" si="215"/>
        <v>0</v>
      </c>
      <c r="G2763" s="1">
        <f t="shared" si="217"/>
        <v>0</v>
      </c>
      <c r="H2763" s="4"/>
      <c r="I2763" s="2">
        <f t="shared" si="218"/>
        <v>0</v>
      </c>
      <c r="K2763" s="5">
        <f t="shared" ca="1" si="219"/>
        <v>0</v>
      </c>
      <c r="L2763" s="1">
        <f t="shared" si="216"/>
        <v>0</v>
      </c>
    </row>
    <row r="2764" spans="2:12">
      <c r="B2764" s="1" t="str">
        <f>IF($C2764&lt;&gt;"",MATCH($C2764,collection,0),"")</f>
        <v/>
      </c>
      <c r="F2764" s="1">
        <f t="shared" si="215"/>
        <v>0</v>
      </c>
      <c r="G2764" s="1">
        <f t="shared" si="217"/>
        <v>0</v>
      </c>
      <c r="H2764" s="4"/>
      <c r="I2764" s="2">
        <f t="shared" si="218"/>
        <v>0</v>
      </c>
      <c r="K2764" s="5">
        <f t="shared" ca="1" si="219"/>
        <v>0</v>
      </c>
      <c r="L2764" s="1">
        <f t="shared" si="216"/>
        <v>0</v>
      </c>
    </row>
    <row r="2765" spans="2:12">
      <c r="B2765" s="1" t="str">
        <f>IF($C2765&lt;&gt;"",MATCH($C2765,collection,0),"")</f>
        <v/>
      </c>
      <c r="F2765" s="1">
        <f t="shared" si="215"/>
        <v>0</v>
      </c>
      <c r="G2765" s="1">
        <f t="shared" si="217"/>
        <v>0</v>
      </c>
      <c r="H2765" s="4"/>
      <c r="I2765" s="2">
        <f t="shared" si="218"/>
        <v>0</v>
      </c>
      <c r="K2765" s="5">
        <f t="shared" ca="1" si="219"/>
        <v>0</v>
      </c>
      <c r="L2765" s="1">
        <f t="shared" si="216"/>
        <v>0</v>
      </c>
    </row>
    <row r="2766" spans="2:12">
      <c r="B2766" s="1" t="str">
        <f>IF($C2766&lt;&gt;"",MATCH($C2766,collection,0),"")</f>
        <v/>
      </c>
      <c r="F2766" s="1">
        <f t="shared" si="215"/>
        <v>0</v>
      </c>
      <c r="G2766" s="1">
        <f t="shared" si="217"/>
        <v>0</v>
      </c>
      <c r="H2766" s="4"/>
      <c r="I2766" s="2">
        <f t="shared" si="218"/>
        <v>0</v>
      </c>
      <c r="K2766" s="5">
        <f t="shared" ca="1" si="219"/>
        <v>0</v>
      </c>
      <c r="L2766" s="1">
        <f t="shared" si="216"/>
        <v>0</v>
      </c>
    </row>
    <row r="2767" spans="2:12">
      <c r="B2767" s="1" t="str">
        <f>IF($C2767&lt;&gt;"",MATCH($C2767,collection,0),"")</f>
        <v/>
      </c>
      <c r="F2767" s="1">
        <f t="shared" si="215"/>
        <v>0</v>
      </c>
      <c r="G2767" s="1">
        <f t="shared" si="217"/>
        <v>0</v>
      </c>
      <c r="H2767" s="4"/>
      <c r="I2767" s="2">
        <f t="shared" si="218"/>
        <v>0</v>
      </c>
      <c r="K2767" s="5">
        <f t="shared" ca="1" si="219"/>
        <v>0</v>
      </c>
      <c r="L2767" s="1">
        <f t="shared" si="216"/>
        <v>0</v>
      </c>
    </row>
    <row r="2768" spans="2:12">
      <c r="B2768" s="1" t="str">
        <f>IF($C2768&lt;&gt;"",MATCH($C2768,collection,0),"")</f>
        <v/>
      </c>
      <c r="F2768" s="1">
        <f t="shared" si="215"/>
        <v>0</v>
      </c>
      <c r="G2768" s="1">
        <f t="shared" si="217"/>
        <v>0</v>
      </c>
      <c r="H2768" s="4"/>
      <c r="I2768" s="2">
        <f t="shared" si="218"/>
        <v>0</v>
      </c>
      <c r="K2768" s="5">
        <f t="shared" ca="1" si="219"/>
        <v>0</v>
      </c>
      <c r="L2768" s="1">
        <f t="shared" si="216"/>
        <v>0</v>
      </c>
    </row>
    <row r="2769" spans="2:12">
      <c r="B2769" s="1" t="str">
        <f>IF($C2769&lt;&gt;"",MATCH($C2769,collection,0),"")</f>
        <v/>
      </c>
      <c r="F2769" s="1">
        <f t="shared" si="215"/>
        <v>0</v>
      </c>
      <c r="G2769" s="1">
        <f t="shared" si="217"/>
        <v>0</v>
      </c>
      <c r="H2769" s="4"/>
      <c r="I2769" s="2">
        <f t="shared" si="218"/>
        <v>0</v>
      </c>
      <c r="K2769" s="5">
        <f t="shared" ca="1" si="219"/>
        <v>0</v>
      </c>
      <c r="L2769" s="1">
        <f t="shared" si="216"/>
        <v>0</v>
      </c>
    </row>
    <row r="2770" spans="2:12">
      <c r="B2770" s="1" t="str">
        <f>IF($C2770&lt;&gt;"",MATCH($C2770,collection,0),"")</f>
        <v/>
      </c>
      <c r="F2770" s="1">
        <f t="shared" si="215"/>
        <v>0</v>
      </c>
      <c r="G2770" s="1">
        <f t="shared" si="217"/>
        <v>0</v>
      </c>
      <c r="H2770" s="4"/>
      <c r="I2770" s="2">
        <f t="shared" si="218"/>
        <v>0</v>
      </c>
      <c r="K2770" s="5">
        <f t="shared" ca="1" si="219"/>
        <v>0</v>
      </c>
      <c r="L2770" s="1">
        <f t="shared" si="216"/>
        <v>0</v>
      </c>
    </row>
    <row r="2771" spans="2:12">
      <c r="B2771" s="1" t="str">
        <f>IF($C2771&lt;&gt;"",MATCH($C2771,collection,0),"")</f>
        <v/>
      </c>
      <c r="F2771" s="1">
        <f t="shared" si="215"/>
        <v>0</v>
      </c>
      <c r="G2771" s="1">
        <f t="shared" si="217"/>
        <v>0</v>
      </c>
      <c r="H2771" s="4"/>
      <c r="I2771" s="2">
        <f t="shared" si="218"/>
        <v>0</v>
      </c>
      <c r="K2771" s="5">
        <f t="shared" ca="1" si="219"/>
        <v>0</v>
      </c>
      <c r="L2771" s="1">
        <f t="shared" si="216"/>
        <v>0</v>
      </c>
    </row>
    <row r="2772" spans="2:12">
      <c r="B2772" s="1" t="str">
        <f>IF($C2772&lt;&gt;"",MATCH($C2772,collection,0),"")</f>
        <v/>
      </c>
      <c r="F2772" s="1">
        <f t="shared" si="215"/>
        <v>0</v>
      </c>
      <c r="G2772" s="1">
        <f t="shared" si="217"/>
        <v>0</v>
      </c>
      <c r="H2772" s="4"/>
      <c r="I2772" s="2">
        <f t="shared" si="218"/>
        <v>0</v>
      </c>
      <c r="K2772" s="5">
        <f t="shared" ca="1" si="219"/>
        <v>0</v>
      </c>
      <c r="L2772" s="1">
        <f t="shared" si="216"/>
        <v>0</v>
      </c>
    </row>
    <row r="2773" spans="2:12">
      <c r="B2773" s="1" t="str">
        <f>IF($C2773&lt;&gt;"",MATCH($C2773,collection,0),"")</f>
        <v/>
      </c>
      <c r="F2773" s="1">
        <f t="shared" si="215"/>
        <v>0</v>
      </c>
      <c r="G2773" s="1">
        <f t="shared" si="217"/>
        <v>0</v>
      </c>
      <c r="H2773" s="4"/>
      <c r="I2773" s="2">
        <f t="shared" si="218"/>
        <v>0</v>
      </c>
      <c r="K2773" s="5">
        <f t="shared" ca="1" si="219"/>
        <v>0</v>
      </c>
      <c r="L2773" s="1">
        <f t="shared" si="216"/>
        <v>0</v>
      </c>
    </row>
    <row r="2774" spans="2:12">
      <c r="B2774" s="1" t="str">
        <f>IF($C2774&lt;&gt;"",MATCH($C2774,collection,0),"")</f>
        <v/>
      </c>
      <c r="F2774" s="1">
        <f t="shared" si="215"/>
        <v>0</v>
      </c>
      <c r="G2774" s="1">
        <f t="shared" si="217"/>
        <v>0</v>
      </c>
      <c r="H2774" s="4"/>
      <c r="I2774" s="2">
        <f t="shared" si="218"/>
        <v>0</v>
      </c>
      <c r="K2774" s="5">
        <f t="shared" ca="1" si="219"/>
        <v>0</v>
      </c>
      <c r="L2774" s="1">
        <f t="shared" si="216"/>
        <v>0</v>
      </c>
    </row>
    <row r="2775" spans="2:12">
      <c r="B2775" s="1" t="str">
        <f>IF($C2775&lt;&gt;"",MATCH($C2775,collection,0),"")</f>
        <v/>
      </c>
      <c r="F2775" s="1">
        <f t="shared" si="215"/>
        <v>0</v>
      </c>
      <c r="G2775" s="1">
        <f t="shared" si="217"/>
        <v>0</v>
      </c>
      <c r="H2775" s="4"/>
      <c r="I2775" s="2">
        <f t="shared" si="218"/>
        <v>0</v>
      </c>
      <c r="K2775" s="5">
        <f t="shared" ca="1" si="219"/>
        <v>0</v>
      </c>
      <c r="L2775" s="1">
        <f t="shared" si="216"/>
        <v>0</v>
      </c>
    </row>
    <row r="2776" spans="2:12">
      <c r="B2776" s="1" t="str">
        <f>IF($C2776&lt;&gt;"",MATCH($C2776,collection,0),"")</f>
        <v/>
      </c>
      <c r="F2776" s="1">
        <f t="shared" si="215"/>
        <v>0</v>
      </c>
      <c r="G2776" s="1">
        <f t="shared" si="217"/>
        <v>0</v>
      </c>
      <c r="H2776" s="4"/>
      <c r="I2776" s="2">
        <f t="shared" si="218"/>
        <v>0</v>
      </c>
      <c r="K2776" s="5">
        <f t="shared" ca="1" si="219"/>
        <v>0</v>
      </c>
      <c r="L2776" s="1">
        <f t="shared" si="216"/>
        <v>0</v>
      </c>
    </row>
    <row r="2777" spans="2:12">
      <c r="B2777" s="1" t="str">
        <f>IF($C2777&lt;&gt;"",MATCH($C2777,collection,0),"")</f>
        <v/>
      </c>
      <c r="F2777" s="1">
        <f t="shared" si="215"/>
        <v>0</v>
      </c>
      <c r="G2777" s="1">
        <f t="shared" si="217"/>
        <v>0</v>
      </c>
      <c r="H2777" s="4"/>
      <c r="I2777" s="2">
        <f t="shared" si="218"/>
        <v>0</v>
      </c>
      <c r="K2777" s="5">
        <f t="shared" ca="1" si="219"/>
        <v>0</v>
      </c>
      <c r="L2777" s="1">
        <f t="shared" si="216"/>
        <v>0</v>
      </c>
    </row>
    <row r="2778" spans="2:12">
      <c r="B2778" s="1" t="str">
        <f>IF($C2778&lt;&gt;"",MATCH($C2778,collection,0),"")</f>
        <v/>
      </c>
      <c r="F2778" s="1">
        <f t="shared" si="215"/>
        <v>0</v>
      </c>
      <c r="G2778" s="1">
        <f t="shared" si="217"/>
        <v>0</v>
      </c>
      <c r="H2778" s="4"/>
      <c r="I2778" s="2">
        <f t="shared" si="218"/>
        <v>0</v>
      </c>
      <c r="K2778" s="5">
        <f t="shared" ca="1" si="219"/>
        <v>0</v>
      </c>
      <c r="L2778" s="1">
        <f t="shared" si="216"/>
        <v>0</v>
      </c>
    </row>
    <row r="2779" spans="2:12">
      <c r="B2779" s="1" t="str">
        <f>IF($C2779&lt;&gt;"",MATCH($C2779,collection,0),"")</f>
        <v/>
      </c>
      <c r="F2779" s="1">
        <f t="shared" si="215"/>
        <v>0</v>
      </c>
      <c r="G2779" s="1">
        <f t="shared" si="217"/>
        <v>0</v>
      </c>
      <c r="H2779" s="4"/>
      <c r="I2779" s="2">
        <f t="shared" si="218"/>
        <v>0</v>
      </c>
      <c r="K2779" s="5">
        <f t="shared" ca="1" si="219"/>
        <v>0</v>
      </c>
      <c r="L2779" s="1">
        <f t="shared" si="216"/>
        <v>0</v>
      </c>
    </row>
    <row r="2780" spans="2:12">
      <c r="B2780" s="1" t="str">
        <f>IF($C2780&lt;&gt;"",MATCH($C2780,collection,0),"")</f>
        <v/>
      </c>
      <c r="F2780" s="1">
        <f t="shared" si="215"/>
        <v>0</v>
      </c>
      <c r="G2780" s="1">
        <f t="shared" si="217"/>
        <v>0</v>
      </c>
      <c r="H2780" s="4"/>
      <c r="I2780" s="2">
        <f t="shared" si="218"/>
        <v>0</v>
      </c>
      <c r="K2780" s="5">
        <f t="shared" ca="1" si="219"/>
        <v>0</v>
      </c>
      <c r="L2780" s="1">
        <f t="shared" si="216"/>
        <v>0</v>
      </c>
    </row>
    <row r="2781" spans="2:12">
      <c r="B2781" s="1" t="str">
        <f>IF($C2781&lt;&gt;"",MATCH($C2781,collection,0),"")</f>
        <v/>
      </c>
      <c r="F2781" s="1">
        <f t="shared" si="215"/>
        <v>0</v>
      </c>
      <c r="G2781" s="1">
        <f t="shared" si="217"/>
        <v>0</v>
      </c>
      <c r="H2781" s="4"/>
      <c r="I2781" s="2">
        <f t="shared" si="218"/>
        <v>0</v>
      </c>
      <c r="K2781" s="5">
        <f t="shared" ca="1" si="219"/>
        <v>0</v>
      </c>
      <c r="L2781" s="1">
        <f t="shared" si="216"/>
        <v>0</v>
      </c>
    </row>
    <row r="2782" spans="2:12">
      <c r="B2782" s="1" t="str">
        <f>IF($C2782&lt;&gt;"",MATCH($C2782,collection,0),"")</f>
        <v/>
      </c>
      <c r="F2782" s="1">
        <f t="shared" si="215"/>
        <v>0</v>
      </c>
      <c r="G2782" s="1">
        <f t="shared" si="217"/>
        <v>0</v>
      </c>
      <c r="H2782" s="4"/>
      <c r="I2782" s="2">
        <f t="shared" si="218"/>
        <v>0</v>
      </c>
      <c r="K2782" s="5">
        <f t="shared" ca="1" si="219"/>
        <v>0</v>
      </c>
      <c r="L2782" s="1">
        <f t="shared" si="216"/>
        <v>0</v>
      </c>
    </row>
    <row r="2783" spans="2:12">
      <c r="B2783" s="1" t="str">
        <f>IF($C2783&lt;&gt;"",MATCH($C2783,collection,0),"")</f>
        <v/>
      </c>
      <c r="F2783" s="1">
        <f t="shared" si="215"/>
        <v>0</v>
      </c>
      <c r="G2783" s="1">
        <f t="shared" si="217"/>
        <v>0</v>
      </c>
      <c r="H2783" s="4"/>
      <c r="I2783" s="2">
        <f t="shared" si="218"/>
        <v>0</v>
      </c>
      <c r="K2783" s="5">
        <f t="shared" ca="1" si="219"/>
        <v>0</v>
      </c>
      <c r="L2783" s="1">
        <f t="shared" si="216"/>
        <v>0</v>
      </c>
    </row>
    <row r="2784" spans="2:12">
      <c r="B2784" s="1" t="str">
        <f>IF($C2784&lt;&gt;"",MATCH($C2784,collection,0),"")</f>
        <v/>
      </c>
      <c r="F2784" s="1">
        <f t="shared" si="215"/>
        <v>0</v>
      </c>
      <c r="G2784" s="1">
        <f t="shared" si="217"/>
        <v>0</v>
      </c>
      <c r="H2784" s="4"/>
      <c r="I2784" s="2">
        <f t="shared" si="218"/>
        <v>0</v>
      </c>
      <c r="K2784" s="5">
        <f t="shared" ca="1" si="219"/>
        <v>0</v>
      </c>
      <c r="L2784" s="1">
        <f t="shared" si="216"/>
        <v>0</v>
      </c>
    </row>
    <row r="2785" spans="2:12">
      <c r="B2785" s="1" t="str">
        <f>IF($C2785&lt;&gt;"",MATCH($C2785,collection,0),"")</f>
        <v/>
      </c>
      <c r="F2785" s="1">
        <f t="shared" si="215"/>
        <v>0</v>
      </c>
      <c r="G2785" s="1">
        <f t="shared" si="217"/>
        <v>0</v>
      </c>
      <c r="H2785" s="4"/>
      <c r="I2785" s="2">
        <f t="shared" si="218"/>
        <v>0</v>
      </c>
      <c r="K2785" s="5">
        <f t="shared" ca="1" si="219"/>
        <v>0</v>
      </c>
      <c r="L2785" s="1">
        <f t="shared" si="216"/>
        <v>0</v>
      </c>
    </row>
    <row r="2786" spans="2:12">
      <c r="B2786" s="1" t="str">
        <f>IF($C2786&lt;&gt;"",MATCH($C2786,collection,0),"")</f>
        <v/>
      </c>
      <c r="F2786" s="1">
        <f t="shared" si="215"/>
        <v>0</v>
      </c>
      <c r="G2786" s="1">
        <f t="shared" si="217"/>
        <v>0</v>
      </c>
      <c r="H2786" s="4"/>
      <c r="I2786" s="2">
        <f t="shared" si="218"/>
        <v>0</v>
      </c>
      <c r="K2786" s="5">
        <f t="shared" ca="1" si="219"/>
        <v>0</v>
      </c>
      <c r="L2786" s="1">
        <f t="shared" si="216"/>
        <v>0</v>
      </c>
    </row>
    <row r="2787" spans="2:12">
      <c r="B2787" s="1" t="str">
        <f>IF($C2787&lt;&gt;"",MATCH($C2787,collection,0),"")</f>
        <v/>
      </c>
      <c r="F2787" s="1">
        <f t="shared" si="215"/>
        <v>0</v>
      </c>
      <c r="G2787" s="1">
        <f t="shared" si="217"/>
        <v>0</v>
      </c>
      <c r="H2787" s="4"/>
      <c r="I2787" s="2">
        <f t="shared" si="218"/>
        <v>0</v>
      </c>
      <c r="K2787" s="5">
        <f t="shared" ca="1" si="219"/>
        <v>0</v>
      </c>
      <c r="L2787" s="1">
        <f t="shared" si="216"/>
        <v>0</v>
      </c>
    </row>
    <row r="2788" spans="2:12">
      <c r="B2788" s="1" t="str">
        <f>IF($C2788&lt;&gt;"",MATCH($C2788,collection,0),"")</f>
        <v/>
      </c>
      <c r="F2788" s="1">
        <f t="shared" si="215"/>
        <v>0</v>
      </c>
      <c r="G2788" s="1">
        <f t="shared" si="217"/>
        <v>0</v>
      </c>
      <c r="H2788" s="4"/>
      <c r="I2788" s="2">
        <f t="shared" si="218"/>
        <v>0</v>
      </c>
      <c r="K2788" s="5">
        <f t="shared" ca="1" si="219"/>
        <v>0</v>
      </c>
      <c r="L2788" s="1">
        <f t="shared" si="216"/>
        <v>0</v>
      </c>
    </row>
    <row r="2789" spans="2:12">
      <c r="B2789" s="1" t="str">
        <f>IF($C2789&lt;&gt;"",MATCH($C2789,collection,0),"")</f>
        <v/>
      </c>
      <c r="F2789" s="1">
        <f t="shared" si="215"/>
        <v>0</v>
      </c>
      <c r="G2789" s="1">
        <f t="shared" si="217"/>
        <v>0</v>
      </c>
      <c r="H2789" s="4"/>
      <c r="I2789" s="2">
        <f t="shared" si="218"/>
        <v>0</v>
      </c>
      <c r="K2789" s="5">
        <f t="shared" ca="1" si="219"/>
        <v>0</v>
      </c>
      <c r="L2789" s="1">
        <f t="shared" si="216"/>
        <v>0</v>
      </c>
    </row>
    <row r="2790" spans="2:12">
      <c r="B2790" s="1" t="str">
        <f>IF($C2790&lt;&gt;"",MATCH($C2790,collection,0),"")</f>
        <v/>
      </c>
      <c r="F2790" s="1">
        <f t="shared" si="215"/>
        <v>0</v>
      </c>
      <c r="G2790" s="1">
        <f t="shared" si="217"/>
        <v>0</v>
      </c>
      <c r="H2790" s="4"/>
      <c r="I2790" s="2">
        <f t="shared" si="218"/>
        <v>0</v>
      </c>
      <c r="K2790" s="5">
        <f t="shared" ca="1" si="219"/>
        <v>0</v>
      </c>
      <c r="L2790" s="1">
        <f t="shared" si="216"/>
        <v>0</v>
      </c>
    </row>
    <row r="2791" spans="2:12">
      <c r="B2791" s="1" t="str">
        <f>IF($C2791&lt;&gt;"",MATCH($C2791,collection,0),"")</f>
        <v/>
      </c>
      <c r="F2791" s="1">
        <f t="shared" si="215"/>
        <v>0</v>
      </c>
      <c r="G2791" s="1">
        <f t="shared" si="217"/>
        <v>0</v>
      </c>
      <c r="H2791" s="4"/>
      <c r="I2791" s="2">
        <f t="shared" si="218"/>
        <v>0</v>
      </c>
      <c r="K2791" s="5">
        <f t="shared" ca="1" si="219"/>
        <v>0</v>
      </c>
      <c r="L2791" s="1">
        <f t="shared" si="216"/>
        <v>0</v>
      </c>
    </row>
    <row r="2792" spans="2:12">
      <c r="B2792" s="1" t="str">
        <f>IF($C2792&lt;&gt;"",MATCH($C2792,collection,0),"")</f>
        <v/>
      </c>
      <c r="F2792" s="1">
        <f t="shared" si="215"/>
        <v>0</v>
      </c>
      <c r="G2792" s="1">
        <f t="shared" si="217"/>
        <v>0</v>
      </c>
      <c r="H2792" s="4"/>
      <c r="I2792" s="2">
        <f t="shared" si="218"/>
        <v>0</v>
      </c>
      <c r="K2792" s="5">
        <f t="shared" ca="1" si="219"/>
        <v>0</v>
      </c>
      <c r="L2792" s="1">
        <f t="shared" si="216"/>
        <v>0</v>
      </c>
    </row>
    <row r="2793" spans="2:12">
      <c r="B2793" s="1" t="str">
        <f>IF($C2793&lt;&gt;"",MATCH($C2793,collection,0),"")</f>
        <v/>
      </c>
      <c r="F2793" s="1">
        <f t="shared" si="215"/>
        <v>0</v>
      </c>
      <c r="G2793" s="1">
        <f t="shared" si="217"/>
        <v>0</v>
      </c>
      <c r="H2793" s="4"/>
      <c r="I2793" s="2">
        <f t="shared" si="218"/>
        <v>0</v>
      </c>
      <c r="K2793" s="5">
        <f t="shared" ca="1" si="219"/>
        <v>0</v>
      </c>
      <c r="L2793" s="1">
        <f t="shared" si="216"/>
        <v>0</v>
      </c>
    </row>
    <row r="2794" spans="2:12">
      <c r="B2794" s="1" t="str">
        <f>IF($C2794&lt;&gt;"",MATCH($C2794,collection,0),"")</f>
        <v/>
      </c>
      <c r="F2794" s="1">
        <f t="shared" si="215"/>
        <v>0</v>
      </c>
      <c r="G2794" s="1">
        <f t="shared" si="217"/>
        <v>0</v>
      </c>
      <c r="H2794" s="4"/>
      <c r="I2794" s="2">
        <f t="shared" si="218"/>
        <v>0</v>
      </c>
      <c r="K2794" s="5">
        <f t="shared" ca="1" si="219"/>
        <v>0</v>
      </c>
      <c r="L2794" s="1">
        <f t="shared" si="216"/>
        <v>0</v>
      </c>
    </row>
    <row r="2795" spans="2:12">
      <c r="B2795" s="1" t="str">
        <f>IF($C2795&lt;&gt;"",MATCH($C2795,collection,0),"")</f>
        <v/>
      </c>
      <c r="F2795" s="1">
        <f t="shared" si="215"/>
        <v>0</v>
      </c>
      <c r="G2795" s="1">
        <f t="shared" si="217"/>
        <v>0</v>
      </c>
      <c r="H2795" s="4"/>
      <c r="I2795" s="2">
        <f t="shared" si="218"/>
        <v>0</v>
      </c>
      <c r="K2795" s="5">
        <f t="shared" ca="1" si="219"/>
        <v>0</v>
      </c>
      <c r="L2795" s="1">
        <f t="shared" si="216"/>
        <v>0</v>
      </c>
    </row>
    <row r="2796" spans="2:12">
      <c r="B2796" s="1" t="str">
        <f>IF($C2796&lt;&gt;"",MATCH($C2796,collection,0),"")</f>
        <v/>
      </c>
      <c r="F2796" s="1">
        <f t="shared" si="215"/>
        <v>0</v>
      </c>
      <c r="G2796" s="1">
        <f t="shared" si="217"/>
        <v>0</v>
      </c>
      <c r="H2796" s="4"/>
      <c r="I2796" s="2">
        <f t="shared" si="218"/>
        <v>0</v>
      </c>
      <c r="K2796" s="5">
        <f t="shared" ca="1" si="219"/>
        <v>0</v>
      </c>
      <c r="L2796" s="1">
        <f t="shared" si="216"/>
        <v>0</v>
      </c>
    </row>
    <row r="2797" spans="2:12">
      <c r="B2797" s="1" t="str">
        <f>IF($C2797&lt;&gt;"",MATCH($C2797,collection,0),"")</f>
        <v/>
      </c>
      <c r="F2797" s="1">
        <f t="shared" si="215"/>
        <v>0</v>
      </c>
      <c r="G2797" s="1">
        <f t="shared" si="217"/>
        <v>0</v>
      </c>
      <c r="H2797" s="4"/>
      <c r="I2797" s="2">
        <f t="shared" si="218"/>
        <v>0</v>
      </c>
      <c r="K2797" s="5">
        <f t="shared" ca="1" si="219"/>
        <v>0</v>
      </c>
      <c r="L2797" s="1">
        <f t="shared" si="216"/>
        <v>0</v>
      </c>
    </row>
    <row r="2798" spans="2:12">
      <c r="B2798" s="1" t="str">
        <f>IF($C2798&lt;&gt;"",MATCH($C2798,collection,0),"")</f>
        <v/>
      </c>
      <c r="F2798" s="1">
        <f t="shared" si="215"/>
        <v>0</v>
      </c>
      <c r="G2798" s="1">
        <f t="shared" si="217"/>
        <v>0</v>
      </c>
      <c r="H2798" s="4"/>
      <c r="I2798" s="2">
        <f t="shared" si="218"/>
        <v>0</v>
      </c>
      <c r="K2798" s="5">
        <f t="shared" ca="1" si="219"/>
        <v>0</v>
      </c>
      <c r="L2798" s="1">
        <f t="shared" si="216"/>
        <v>0</v>
      </c>
    </row>
    <row r="2799" spans="2:12">
      <c r="B2799" s="1" t="str">
        <f>IF($C2799&lt;&gt;"",MATCH($C2799,collection,0),"")</f>
        <v/>
      </c>
      <c r="F2799" s="1">
        <f t="shared" si="215"/>
        <v>0</v>
      </c>
      <c r="G2799" s="1">
        <f t="shared" si="217"/>
        <v>0</v>
      </c>
      <c r="H2799" s="4"/>
      <c r="I2799" s="2">
        <f t="shared" si="218"/>
        <v>0</v>
      </c>
      <c r="K2799" s="5">
        <f t="shared" ca="1" si="219"/>
        <v>0</v>
      </c>
      <c r="L2799" s="1">
        <f t="shared" si="216"/>
        <v>0</v>
      </c>
    </row>
    <row r="2800" spans="2:12">
      <c r="B2800" s="1" t="str">
        <f>IF($C2800&lt;&gt;"",MATCH($C2800,collection,0),"")</f>
        <v/>
      </c>
      <c r="F2800" s="1">
        <f t="shared" si="215"/>
        <v>0</v>
      </c>
      <c r="G2800" s="1">
        <f t="shared" si="217"/>
        <v>0</v>
      </c>
      <c r="H2800" s="4"/>
      <c r="I2800" s="2">
        <f t="shared" si="218"/>
        <v>0</v>
      </c>
      <c r="K2800" s="5">
        <f t="shared" ca="1" si="219"/>
        <v>0</v>
      </c>
      <c r="L2800" s="1">
        <f t="shared" si="216"/>
        <v>0</v>
      </c>
    </row>
    <row r="2801" spans="2:12">
      <c r="B2801" s="1" t="str">
        <f>IF($C2801&lt;&gt;"",MATCH($C2801,collection,0),"")</f>
        <v/>
      </c>
      <c r="F2801" s="1">
        <f t="shared" si="215"/>
        <v>0</v>
      </c>
      <c r="G2801" s="1">
        <f t="shared" si="217"/>
        <v>0</v>
      </c>
      <c r="H2801" s="4"/>
      <c r="I2801" s="2">
        <f t="shared" si="218"/>
        <v>0</v>
      </c>
      <c r="K2801" s="5">
        <f t="shared" ca="1" si="219"/>
        <v>0</v>
      </c>
      <c r="L2801" s="1">
        <f t="shared" si="216"/>
        <v>0</v>
      </c>
    </row>
    <row r="2802" spans="2:12">
      <c r="B2802" s="1" t="str">
        <f>IF($C2802&lt;&gt;"",MATCH($C2802,collection,0),"")</f>
        <v/>
      </c>
      <c r="F2802" s="1">
        <f t="shared" si="215"/>
        <v>0</v>
      </c>
      <c r="G2802" s="1">
        <f t="shared" si="217"/>
        <v>0</v>
      </c>
      <c r="H2802" s="4"/>
      <c r="I2802" s="2">
        <f t="shared" si="218"/>
        <v>0</v>
      </c>
      <c r="K2802" s="5">
        <f t="shared" ca="1" si="219"/>
        <v>0</v>
      </c>
      <c r="L2802" s="1">
        <f t="shared" si="216"/>
        <v>0</v>
      </c>
    </row>
    <row r="2803" spans="2:12">
      <c r="B2803" s="1" t="str">
        <f>IF($C2803&lt;&gt;"",MATCH($C2803,collection,0),"")</f>
        <v/>
      </c>
      <c r="F2803" s="1">
        <f t="shared" si="215"/>
        <v>0</v>
      </c>
      <c r="G2803" s="1">
        <f t="shared" si="217"/>
        <v>0</v>
      </c>
      <c r="H2803" s="4"/>
      <c r="I2803" s="2">
        <f t="shared" si="218"/>
        <v>0</v>
      </c>
      <c r="K2803" s="5">
        <f t="shared" ca="1" si="219"/>
        <v>0</v>
      </c>
      <c r="L2803" s="1">
        <f t="shared" si="216"/>
        <v>0</v>
      </c>
    </row>
    <row r="2804" spans="2:12">
      <c r="B2804" s="1" t="str">
        <f>IF($C2804&lt;&gt;"",MATCH($C2804,collection,0),"")</f>
        <v/>
      </c>
      <c r="F2804" s="1">
        <f t="shared" si="215"/>
        <v>0</v>
      </c>
      <c r="G2804" s="1">
        <f t="shared" si="217"/>
        <v>0</v>
      </c>
      <c r="H2804" s="4"/>
      <c r="I2804" s="2">
        <f t="shared" si="218"/>
        <v>0</v>
      </c>
      <c r="K2804" s="5">
        <f t="shared" ca="1" si="219"/>
        <v>0</v>
      </c>
      <c r="L2804" s="1">
        <f t="shared" si="216"/>
        <v>0</v>
      </c>
    </row>
    <row r="2805" spans="2:12">
      <c r="B2805" s="1" t="str">
        <f>IF($C2805&lt;&gt;"",MATCH($C2805,collection,0),"")</f>
        <v/>
      </c>
      <c r="F2805" s="1">
        <f t="shared" si="215"/>
        <v>0</v>
      </c>
      <c r="G2805" s="1">
        <f t="shared" si="217"/>
        <v>0</v>
      </c>
      <c r="H2805" s="4"/>
      <c r="I2805" s="2">
        <f t="shared" si="218"/>
        <v>0</v>
      </c>
      <c r="K2805" s="5">
        <f t="shared" ca="1" si="219"/>
        <v>0</v>
      </c>
      <c r="L2805" s="1">
        <f t="shared" si="216"/>
        <v>0</v>
      </c>
    </row>
    <row r="2806" spans="2:12">
      <c r="B2806" s="1" t="str">
        <f>IF($C2806&lt;&gt;"",MATCH($C2806,collection,0),"")</f>
        <v/>
      </c>
      <c r="F2806" s="1">
        <f t="shared" si="215"/>
        <v>0</v>
      </c>
      <c r="G2806" s="1">
        <f t="shared" si="217"/>
        <v>0</v>
      </c>
      <c r="H2806" s="4"/>
      <c r="I2806" s="2">
        <f t="shared" si="218"/>
        <v>0</v>
      </c>
      <c r="K2806" s="5">
        <f t="shared" ca="1" si="219"/>
        <v>0</v>
      </c>
      <c r="L2806" s="1">
        <f t="shared" si="216"/>
        <v>0</v>
      </c>
    </row>
    <row r="2807" spans="2:12">
      <c r="B2807" s="1" t="str">
        <f>IF($C2807&lt;&gt;"",MATCH($C2807,collection,0),"")</f>
        <v/>
      </c>
      <c r="F2807" s="1">
        <f t="shared" si="215"/>
        <v>0</v>
      </c>
      <c r="G2807" s="1">
        <f t="shared" si="217"/>
        <v>0</v>
      </c>
      <c r="H2807" s="4"/>
      <c r="I2807" s="2">
        <f t="shared" si="218"/>
        <v>0</v>
      </c>
      <c r="K2807" s="5">
        <f t="shared" ca="1" si="219"/>
        <v>0</v>
      </c>
      <c r="L2807" s="1">
        <f t="shared" si="216"/>
        <v>0</v>
      </c>
    </row>
    <row r="2808" spans="2:12">
      <c r="B2808" s="1" t="str">
        <f>IF($C2808&lt;&gt;"",MATCH($C2808,collection,0),"")</f>
        <v/>
      </c>
      <c r="F2808" s="1">
        <f t="shared" si="215"/>
        <v>0</v>
      </c>
      <c r="G2808" s="1">
        <f t="shared" si="217"/>
        <v>0</v>
      </c>
      <c r="H2808" s="4"/>
      <c r="I2808" s="2">
        <f t="shared" si="218"/>
        <v>0</v>
      </c>
      <c r="K2808" s="5">
        <f t="shared" ca="1" si="219"/>
        <v>0</v>
      </c>
      <c r="L2808" s="1">
        <f t="shared" si="216"/>
        <v>0</v>
      </c>
    </row>
    <row r="2809" spans="2:12">
      <c r="B2809" s="1" t="str">
        <f>IF($C2809&lt;&gt;"",MATCH($C2809,collection,0),"")</f>
        <v/>
      </c>
      <c r="F2809" s="1">
        <f t="shared" si="215"/>
        <v>0</v>
      </c>
      <c r="G2809" s="1">
        <f t="shared" si="217"/>
        <v>0</v>
      </c>
      <c r="H2809" s="4"/>
      <c r="I2809" s="2">
        <f t="shared" si="218"/>
        <v>0</v>
      </c>
      <c r="K2809" s="5">
        <f t="shared" ca="1" si="219"/>
        <v>0</v>
      </c>
      <c r="L2809" s="1">
        <f t="shared" si="216"/>
        <v>0</v>
      </c>
    </row>
    <row r="2810" spans="2:12">
      <c r="B2810" s="1" t="str">
        <f>IF($C2810&lt;&gt;"",MATCH($C2810,collection,0),"")</f>
        <v/>
      </c>
      <c r="F2810" s="1">
        <f t="shared" si="215"/>
        <v>0</v>
      </c>
      <c r="G2810" s="1">
        <f t="shared" si="217"/>
        <v>0</v>
      </c>
      <c r="H2810" s="4"/>
      <c r="I2810" s="2">
        <f t="shared" si="218"/>
        <v>0</v>
      </c>
      <c r="K2810" s="5">
        <f t="shared" ca="1" si="219"/>
        <v>0</v>
      </c>
      <c r="L2810" s="1">
        <f t="shared" si="216"/>
        <v>0</v>
      </c>
    </row>
    <row r="2811" spans="2:12">
      <c r="B2811" s="1" t="str">
        <f>IF($C2811&lt;&gt;"",MATCH($C2811,collection,0),"")</f>
        <v/>
      </c>
      <c r="F2811" s="1">
        <f t="shared" si="215"/>
        <v>0</v>
      </c>
      <c r="G2811" s="1">
        <f t="shared" si="217"/>
        <v>0</v>
      </c>
      <c r="H2811" s="4"/>
      <c r="I2811" s="2">
        <f t="shared" si="218"/>
        <v>0</v>
      </c>
      <c r="K2811" s="5">
        <f t="shared" ca="1" si="219"/>
        <v>0</v>
      </c>
      <c r="L2811" s="1">
        <f t="shared" si="216"/>
        <v>0</v>
      </c>
    </row>
    <row r="2812" spans="2:12">
      <c r="B2812" s="1" t="str">
        <f>IF($C2812&lt;&gt;"",MATCH($C2812,collection,0),"")</f>
        <v/>
      </c>
      <c r="F2812" s="1">
        <f t="shared" si="215"/>
        <v>0</v>
      </c>
      <c r="G2812" s="1">
        <f t="shared" si="217"/>
        <v>0</v>
      </c>
      <c r="H2812" s="4"/>
      <c r="I2812" s="2">
        <f t="shared" si="218"/>
        <v>0</v>
      </c>
      <c r="K2812" s="5">
        <f t="shared" ca="1" si="219"/>
        <v>0</v>
      </c>
      <c r="L2812" s="1">
        <f t="shared" si="216"/>
        <v>0</v>
      </c>
    </row>
    <row r="2813" spans="2:12">
      <c r="B2813" s="1" t="str">
        <f>IF($C2813&lt;&gt;"",MATCH($C2813,collection,0),"")</f>
        <v/>
      </c>
      <c r="F2813" s="1">
        <f t="shared" si="215"/>
        <v>0</v>
      </c>
      <c r="G2813" s="1">
        <f t="shared" si="217"/>
        <v>0</v>
      </c>
      <c r="H2813" s="4"/>
      <c r="I2813" s="2">
        <f t="shared" si="218"/>
        <v>0</v>
      </c>
      <c r="K2813" s="5">
        <f t="shared" ca="1" si="219"/>
        <v>0</v>
      </c>
      <c r="L2813" s="1">
        <f t="shared" si="216"/>
        <v>0</v>
      </c>
    </row>
    <row r="2814" spans="2:12">
      <c r="B2814" s="1" t="str">
        <f>IF($C2814&lt;&gt;"",MATCH($C2814,collection,0),"")</f>
        <v/>
      </c>
      <c r="F2814" s="1">
        <f t="shared" si="215"/>
        <v>0</v>
      </c>
      <c r="G2814" s="1">
        <f t="shared" si="217"/>
        <v>0</v>
      </c>
      <c r="H2814" s="4"/>
      <c r="I2814" s="2">
        <f t="shared" si="218"/>
        <v>0</v>
      </c>
      <c r="K2814" s="5">
        <f t="shared" ca="1" si="219"/>
        <v>0</v>
      </c>
      <c r="L2814" s="1">
        <f t="shared" si="216"/>
        <v>0</v>
      </c>
    </row>
    <row r="2815" spans="2:12">
      <c r="B2815" s="1" t="str">
        <f>IF($C2815&lt;&gt;"",MATCH($C2815,collection,0),"")</f>
        <v/>
      </c>
      <c r="F2815" s="1">
        <f t="shared" si="215"/>
        <v>0</v>
      </c>
      <c r="G2815" s="1">
        <f t="shared" si="217"/>
        <v>0</v>
      </c>
      <c r="H2815" s="4"/>
      <c r="I2815" s="2">
        <f t="shared" si="218"/>
        <v>0</v>
      </c>
      <c r="K2815" s="5">
        <f t="shared" ca="1" si="219"/>
        <v>0</v>
      </c>
      <c r="L2815" s="1">
        <f t="shared" si="216"/>
        <v>0</v>
      </c>
    </row>
    <row r="2816" spans="2:12">
      <c r="B2816" s="1" t="str">
        <f>IF($C2816&lt;&gt;"",MATCH($C2816,collection,0),"")</f>
        <v/>
      </c>
      <c r="F2816" s="1">
        <f t="shared" si="215"/>
        <v>0</v>
      </c>
      <c r="G2816" s="1">
        <f t="shared" si="217"/>
        <v>0</v>
      </c>
      <c r="H2816" s="4"/>
      <c r="I2816" s="2">
        <f t="shared" si="218"/>
        <v>0</v>
      </c>
      <c r="K2816" s="5">
        <f t="shared" ca="1" si="219"/>
        <v>0</v>
      </c>
      <c r="L2816" s="1">
        <f t="shared" si="216"/>
        <v>0</v>
      </c>
    </row>
    <row r="2817" spans="2:12">
      <c r="B2817" s="1" t="str">
        <f>IF($C2817&lt;&gt;"",MATCH($C2817,collection,0),"")</f>
        <v/>
      </c>
      <c r="F2817" s="1">
        <f t="shared" si="215"/>
        <v>0</v>
      </c>
      <c r="G2817" s="1">
        <f t="shared" si="217"/>
        <v>0</v>
      </c>
      <c r="H2817" s="4"/>
      <c r="I2817" s="2">
        <f t="shared" si="218"/>
        <v>0</v>
      </c>
      <c r="K2817" s="5">
        <f t="shared" ca="1" si="219"/>
        <v>0</v>
      </c>
      <c r="L2817" s="1">
        <f t="shared" si="216"/>
        <v>0</v>
      </c>
    </row>
    <row r="2818" spans="2:12">
      <c r="B2818" s="1" t="str">
        <f>IF($C2818&lt;&gt;"",MATCH($C2818,collection,0),"")</f>
        <v/>
      </c>
      <c r="F2818" s="1">
        <f t="shared" si="215"/>
        <v>0</v>
      </c>
      <c r="G2818" s="1">
        <f t="shared" si="217"/>
        <v>0</v>
      </c>
      <c r="H2818" s="4"/>
      <c r="I2818" s="2">
        <f t="shared" si="218"/>
        <v>0</v>
      </c>
      <c r="K2818" s="5">
        <f t="shared" ca="1" si="219"/>
        <v>0</v>
      </c>
      <c r="L2818" s="1">
        <f t="shared" si="216"/>
        <v>0</v>
      </c>
    </row>
    <row r="2819" spans="2:12">
      <c r="B2819" s="1" t="str">
        <f>IF($C2819&lt;&gt;"",MATCH($C2819,collection,0),"")</f>
        <v/>
      </c>
      <c r="F2819" s="1">
        <f t="shared" si="215"/>
        <v>0</v>
      </c>
      <c r="G2819" s="1">
        <f t="shared" si="217"/>
        <v>0</v>
      </c>
      <c r="H2819" s="4"/>
      <c r="I2819" s="2">
        <f t="shared" si="218"/>
        <v>0</v>
      </c>
      <c r="K2819" s="5">
        <f t="shared" ca="1" si="219"/>
        <v>0</v>
      </c>
      <c r="L2819" s="1">
        <f t="shared" si="216"/>
        <v>0</v>
      </c>
    </row>
    <row r="2820" spans="2:12">
      <c r="B2820" s="1" t="str">
        <f>IF($C2820&lt;&gt;"",MATCH($C2820,collection,0),"")</f>
        <v/>
      </c>
      <c r="F2820" s="1">
        <f t="shared" ref="F2820:F2883" si="220">D2820*3000</f>
        <v>0</v>
      </c>
      <c r="G2820" s="1">
        <f t="shared" si="217"/>
        <v>0</v>
      </c>
      <c r="H2820" s="4"/>
      <c r="I2820" s="2">
        <f t="shared" si="218"/>
        <v>0</v>
      </c>
      <c r="K2820" s="5">
        <f t="shared" ca="1" si="219"/>
        <v>0</v>
      </c>
      <c r="L2820" s="1">
        <f t="shared" ref="L2820:L2883" si="221">SUMIFS(G$4:G$5000,I$4:I$5000,"مستحق",C$4:C$5000,C2820)</f>
        <v>0</v>
      </c>
    </row>
    <row r="2821" spans="2:12">
      <c r="B2821" s="1" t="str">
        <f>IF($C2821&lt;&gt;"",MATCH($C2821,collection,0),"")</f>
        <v/>
      </c>
      <c r="F2821" s="1">
        <f t="shared" si="220"/>
        <v>0</v>
      </c>
      <c r="G2821" s="1">
        <f t="shared" ref="G2821:G2884" si="222">F2821/12</f>
        <v>0</v>
      </c>
      <c r="H2821" s="4"/>
      <c r="I2821" s="2">
        <f t="shared" ref="I2821:I2884" si="223">IF((OR(J2821="لم يتم السداد",J2821="متعثر")),"مستحق",(IF(J2821="تم السداد","تم السداد",0)))</f>
        <v>0</v>
      </c>
      <c r="K2821" s="5">
        <f t="shared" ref="K2821:K2884" ca="1" si="224">IF(F2821&gt;0,MONTH(TODAY()-H2821),0)</f>
        <v>0</v>
      </c>
      <c r="L2821" s="1">
        <f t="shared" si="221"/>
        <v>0</v>
      </c>
    </row>
    <row r="2822" spans="2:12">
      <c r="B2822" s="1" t="str">
        <f>IF($C2822&lt;&gt;"",MATCH($C2822,collection,0),"")</f>
        <v/>
      </c>
      <c r="F2822" s="1">
        <f t="shared" si="220"/>
        <v>0</v>
      </c>
      <c r="G2822" s="1">
        <f t="shared" si="222"/>
        <v>0</v>
      </c>
      <c r="H2822" s="4"/>
      <c r="I2822" s="2">
        <f t="shared" si="223"/>
        <v>0</v>
      </c>
      <c r="K2822" s="5">
        <f t="shared" ca="1" si="224"/>
        <v>0</v>
      </c>
      <c r="L2822" s="1">
        <f t="shared" si="221"/>
        <v>0</v>
      </c>
    </row>
    <row r="2823" spans="2:12">
      <c r="B2823" s="1" t="str">
        <f>IF($C2823&lt;&gt;"",MATCH($C2823,collection,0),"")</f>
        <v/>
      </c>
      <c r="F2823" s="1">
        <f t="shared" si="220"/>
        <v>0</v>
      </c>
      <c r="G2823" s="1">
        <f t="shared" si="222"/>
        <v>0</v>
      </c>
      <c r="H2823" s="4"/>
      <c r="I2823" s="2">
        <f t="shared" si="223"/>
        <v>0</v>
      </c>
      <c r="K2823" s="5">
        <f t="shared" ca="1" si="224"/>
        <v>0</v>
      </c>
      <c r="L2823" s="1">
        <f t="shared" si="221"/>
        <v>0</v>
      </c>
    </row>
    <row r="2824" spans="2:12">
      <c r="B2824" s="1" t="str">
        <f>IF($C2824&lt;&gt;"",MATCH($C2824,collection,0),"")</f>
        <v/>
      </c>
      <c r="F2824" s="1">
        <f t="shared" si="220"/>
        <v>0</v>
      </c>
      <c r="G2824" s="1">
        <f t="shared" si="222"/>
        <v>0</v>
      </c>
      <c r="H2824" s="4"/>
      <c r="I2824" s="2">
        <f t="shared" si="223"/>
        <v>0</v>
      </c>
      <c r="K2824" s="5">
        <f t="shared" ca="1" si="224"/>
        <v>0</v>
      </c>
      <c r="L2824" s="1">
        <f t="shared" si="221"/>
        <v>0</v>
      </c>
    </row>
    <row r="2825" spans="2:12">
      <c r="B2825" s="1" t="str">
        <f>IF($C2825&lt;&gt;"",MATCH($C2825,collection,0),"")</f>
        <v/>
      </c>
      <c r="F2825" s="1">
        <f t="shared" si="220"/>
        <v>0</v>
      </c>
      <c r="G2825" s="1">
        <f t="shared" si="222"/>
        <v>0</v>
      </c>
      <c r="H2825" s="4"/>
      <c r="I2825" s="2">
        <f t="shared" si="223"/>
        <v>0</v>
      </c>
      <c r="K2825" s="5">
        <f t="shared" ca="1" si="224"/>
        <v>0</v>
      </c>
      <c r="L2825" s="1">
        <f t="shared" si="221"/>
        <v>0</v>
      </c>
    </row>
    <row r="2826" spans="2:12">
      <c r="B2826" s="1" t="str">
        <f>IF($C2826&lt;&gt;"",MATCH($C2826,collection,0),"")</f>
        <v/>
      </c>
      <c r="F2826" s="1">
        <f t="shared" si="220"/>
        <v>0</v>
      </c>
      <c r="G2826" s="1">
        <f t="shared" si="222"/>
        <v>0</v>
      </c>
      <c r="H2826" s="4"/>
      <c r="I2826" s="2">
        <f t="shared" si="223"/>
        <v>0</v>
      </c>
      <c r="K2826" s="5">
        <f t="shared" ca="1" si="224"/>
        <v>0</v>
      </c>
      <c r="L2826" s="1">
        <f t="shared" si="221"/>
        <v>0</v>
      </c>
    </row>
    <row r="2827" spans="2:12">
      <c r="B2827" s="1" t="str">
        <f>IF($C2827&lt;&gt;"",MATCH($C2827,collection,0),"")</f>
        <v/>
      </c>
      <c r="F2827" s="1">
        <f t="shared" si="220"/>
        <v>0</v>
      </c>
      <c r="G2827" s="1">
        <f t="shared" si="222"/>
        <v>0</v>
      </c>
      <c r="H2827" s="4"/>
      <c r="I2827" s="2">
        <f t="shared" si="223"/>
        <v>0</v>
      </c>
      <c r="K2827" s="5">
        <f t="shared" ca="1" si="224"/>
        <v>0</v>
      </c>
      <c r="L2827" s="1">
        <f t="shared" si="221"/>
        <v>0</v>
      </c>
    </row>
    <row r="2828" spans="2:12">
      <c r="B2828" s="1" t="str">
        <f>IF($C2828&lt;&gt;"",MATCH($C2828,collection,0),"")</f>
        <v/>
      </c>
      <c r="F2828" s="1">
        <f t="shared" si="220"/>
        <v>0</v>
      </c>
      <c r="G2828" s="1">
        <f t="shared" si="222"/>
        <v>0</v>
      </c>
      <c r="H2828" s="4"/>
      <c r="I2828" s="2">
        <f t="shared" si="223"/>
        <v>0</v>
      </c>
      <c r="K2828" s="5">
        <f t="shared" ca="1" si="224"/>
        <v>0</v>
      </c>
      <c r="L2828" s="1">
        <f t="shared" si="221"/>
        <v>0</v>
      </c>
    </row>
    <row r="2829" spans="2:12">
      <c r="B2829" s="1" t="str">
        <f>IF($C2829&lt;&gt;"",MATCH($C2829,collection,0),"")</f>
        <v/>
      </c>
      <c r="F2829" s="1">
        <f t="shared" si="220"/>
        <v>0</v>
      </c>
      <c r="G2829" s="1">
        <f t="shared" si="222"/>
        <v>0</v>
      </c>
      <c r="H2829" s="4"/>
      <c r="I2829" s="2">
        <f t="shared" si="223"/>
        <v>0</v>
      </c>
      <c r="K2829" s="5">
        <f t="shared" ca="1" si="224"/>
        <v>0</v>
      </c>
      <c r="L2829" s="1">
        <f t="shared" si="221"/>
        <v>0</v>
      </c>
    </row>
    <row r="2830" spans="2:12">
      <c r="B2830" s="1" t="str">
        <f>IF($C2830&lt;&gt;"",MATCH($C2830,collection,0),"")</f>
        <v/>
      </c>
      <c r="F2830" s="1">
        <f t="shared" si="220"/>
        <v>0</v>
      </c>
      <c r="G2830" s="1">
        <f t="shared" si="222"/>
        <v>0</v>
      </c>
      <c r="H2830" s="4"/>
      <c r="I2830" s="2">
        <f t="shared" si="223"/>
        <v>0</v>
      </c>
      <c r="K2830" s="5">
        <f t="shared" ca="1" si="224"/>
        <v>0</v>
      </c>
      <c r="L2830" s="1">
        <f t="shared" si="221"/>
        <v>0</v>
      </c>
    </row>
    <row r="2831" spans="2:12">
      <c r="B2831" s="1" t="str">
        <f>IF($C2831&lt;&gt;"",MATCH($C2831,collection,0),"")</f>
        <v/>
      </c>
      <c r="F2831" s="1">
        <f t="shared" si="220"/>
        <v>0</v>
      </c>
      <c r="G2831" s="1">
        <f t="shared" si="222"/>
        <v>0</v>
      </c>
      <c r="H2831" s="4"/>
      <c r="I2831" s="2">
        <f t="shared" si="223"/>
        <v>0</v>
      </c>
      <c r="K2831" s="5">
        <f t="shared" ca="1" si="224"/>
        <v>0</v>
      </c>
      <c r="L2831" s="1">
        <f t="shared" si="221"/>
        <v>0</v>
      </c>
    </row>
    <row r="2832" spans="2:12">
      <c r="B2832" s="1" t="str">
        <f>IF($C2832&lt;&gt;"",MATCH($C2832,collection,0),"")</f>
        <v/>
      </c>
      <c r="F2832" s="1">
        <f t="shared" si="220"/>
        <v>0</v>
      </c>
      <c r="G2832" s="1">
        <f t="shared" si="222"/>
        <v>0</v>
      </c>
      <c r="H2832" s="4"/>
      <c r="I2832" s="2">
        <f t="shared" si="223"/>
        <v>0</v>
      </c>
      <c r="K2832" s="5">
        <f t="shared" ca="1" si="224"/>
        <v>0</v>
      </c>
      <c r="L2832" s="1">
        <f t="shared" si="221"/>
        <v>0</v>
      </c>
    </row>
    <row r="2833" spans="2:12">
      <c r="B2833" s="1" t="str">
        <f>IF($C2833&lt;&gt;"",MATCH($C2833,collection,0),"")</f>
        <v/>
      </c>
      <c r="F2833" s="1">
        <f t="shared" si="220"/>
        <v>0</v>
      </c>
      <c r="G2833" s="1">
        <f t="shared" si="222"/>
        <v>0</v>
      </c>
      <c r="H2833" s="4"/>
      <c r="I2833" s="2">
        <f t="shared" si="223"/>
        <v>0</v>
      </c>
      <c r="K2833" s="5">
        <f t="shared" ca="1" si="224"/>
        <v>0</v>
      </c>
      <c r="L2833" s="1">
        <f t="shared" si="221"/>
        <v>0</v>
      </c>
    </row>
    <row r="2834" spans="2:12">
      <c r="B2834" s="1" t="str">
        <f>IF($C2834&lt;&gt;"",MATCH($C2834,collection,0),"")</f>
        <v/>
      </c>
      <c r="F2834" s="1">
        <f t="shared" si="220"/>
        <v>0</v>
      </c>
      <c r="G2834" s="1">
        <f t="shared" si="222"/>
        <v>0</v>
      </c>
      <c r="H2834" s="4"/>
      <c r="I2834" s="2">
        <f t="shared" si="223"/>
        <v>0</v>
      </c>
      <c r="K2834" s="5">
        <f t="shared" ca="1" si="224"/>
        <v>0</v>
      </c>
      <c r="L2834" s="1">
        <f t="shared" si="221"/>
        <v>0</v>
      </c>
    </row>
    <row r="2835" spans="2:12">
      <c r="B2835" s="1" t="str">
        <f>IF($C2835&lt;&gt;"",MATCH($C2835,collection,0),"")</f>
        <v/>
      </c>
      <c r="F2835" s="1">
        <f t="shared" si="220"/>
        <v>0</v>
      </c>
      <c r="G2835" s="1">
        <f t="shared" si="222"/>
        <v>0</v>
      </c>
      <c r="H2835" s="4"/>
      <c r="I2835" s="2">
        <f t="shared" si="223"/>
        <v>0</v>
      </c>
      <c r="K2835" s="5">
        <f t="shared" ca="1" si="224"/>
        <v>0</v>
      </c>
      <c r="L2835" s="1">
        <f t="shared" si="221"/>
        <v>0</v>
      </c>
    </row>
    <row r="2836" spans="2:12">
      <c r="B2836" s="1" t="str">
        <f>IF($C2836&lt;&gt;"",MATCH($C2836,collection,0),"")</f>
        <v/>
      </c>
      <c r="F2836" s="1">
        <f t="shared" si="220"/>
        <v>0</v>
      </c>
      <c r="G2836" s="1">
        <f t="shared" si="222"/>
        <v>0</v>
      </c>
      <c r="H2836" s="4"/>
      <c r="I2836" s="2">
        <f t="shared" si="223"/>
        <v>0</v>
      </c>
      <c r="K2836" s="5">
        <f t="shared" ca="1" si="224"/>
        <v>0</v>
      </c>
      <c r="L2836" s="1">
        <f t="shared" si="221"/>
        <v>0</v>
      </c>
    </row>
    <row r="2837" spans="2:12">
      <c r="B2837" s="1" t="str">
        <f>IF($C2837&lt;&gt;"",MATCH($C2837,collection,0),"")</f>
        <v/>
      </c>
      <c r="F2837" s="1">
        <f t="shared" si="220"/>
        <v>0</v>
      </c>
      <c r="G2837" s="1">
        <f t="shared" si="222"/>
        <v>0</v>
      </c>
      <c r="H2837" s="4"/>
      <c r="I2837" s="2">
        <f t="shared" si="223"/>
        <v>0</v>
      </c>
      <c r="K2837" s="5">
        <f t="shared" ca="1" si="224"/>
        <v>0</v>
      </c>
      <c r="L2837" s="1">
        <f t="shared" si="221"/>
        <v>0</v>
      </c>
    </row>
    <row r="2838" spans="2:12">
      <c r="B2838" s="1" t="str">
        <f>IF($C2838&lt;&gt;"",MATCH($C2838,collection,0),"")</f>
        <v/>
      </c>
      <c r="F2838" s="1">
        <f t="shared" si="220"/>
        <v>0</v>
      </c>
      <c r="G2838" s="1">
        <f t="shared" si="222"/>
        <v>0</v>
      </c>
      <c r="H2838" s="4"/>
      <c r="I2838" s="2">
        <f t="shared" si="223"/>
        <v>0</v>
      </c>
      <c r="K2838" s="5">
        <f t="shared" ca="1" si="224"/>
        <v>0</v>
      </c>
      <c r="L2838" s="1">
        <f t="shared" si="221"/>
        <v>0</v>
      </c>
    </row>
    <row r="2839" spans="2:12">
      <c r="B2839" s="1" t="str">
        <f>IF($C2839&lt;&gt;"",MATCH($C2839,collection,0),"")</f>
        <v/>
      </c>
      <c r="F2839" s="1">
        <f t="shared" si="220"/>
        <v>0</v>
      </c>
      <c r="G2839" s="1">
        <f t="shared" si="222"/>
        <v>0</v>
      </c>
      <c r="H2839" s="4"/>
      <c r="I2839" s="2">
        <f t="shared" si="223"/>
        <v>0</v>
      </c>
      <c r="K2839" s="5">
        <f t="shared" ca="1" si="224"/>
        <v>0</v>
      </c>
      <c r="L2839" s="1">
        <f t="shared" si="221"/>
        <v>0</v>
      </c>
    </row>
    <row r="2840" spans="2:12">
      <c r="B2840" s="1" t="str">
        <f>IF($C2840&lt;&gt;"",MATCH($C2840,collection,0),"")</f>
        <v/>
      </c>
      <c r="F2840" s="1">
        <f t="shared" si="220"/>
        <v>0</v>
      </c>
      <c r="G2840" s="1">
        <f t="shared" si="222"/>
        <v>0</v>
      </c>
      <c r="H2840" s="4"/>
      <c r="I2840" s="2">
        <f t="shared" si="223"/>
        <v>0</v>
      </c>
      <c r="K2840" s="5">
        <f t="shared" ca="1" si="224"/>
        <v>0</v>
      </c>
      <c r="L2840" s="1">
        <f t="shared" si="221"/>
        <v>0</v>
      </c>
    </row>
    <row r="2841" spans="2:12">
      <c r="B2841" s="1" t="str">
        <f>IF($C2841&lt;&gt;"",MATCH($C2841,collection,0),"")</f>
        <v/>
      </c>
      <c r="F2841" s="1">
        <f t="shared" si="220"/>
        <v>0</v>
      </c>
      <c r="G2841" s="1">
        <f t="shared" si="222"/>
        <v>0</v>
      </c>
      <c r="H2841" s="4"/>
      <c r="I2841" s="2">
        <f t="shared" si="223"/>
        <v>0</v>
      </c>
      <c r="K2841" s="5">
        <f t="shared" ca="1" si="224"/>
        <v>0</v>
      </c>
      <c r="L2841" s="1">
        <f t="shared" si="221"/>
        <v>0</v>
      </c>
    </row>
    <row r="2842" spans="2:12">
      <c r="B2842" s="1" t="str">
        <f>IF($C2842&lt;&gt;"",MATCH($C2842,collection,0),"")</f>
        <v/>
      </c>
      <c r="F2842" s="1">
        <f t="shared" si="220"/>
        <v>0</v>
      </c>
      <c r="G2842" s="1">
        <f t="shared" si="222"/>
        <v>0</v>
      </c>
      <c r="H2842" s="4"/>
      <c r="I2842" s="2">
        <f t="shared" si="223"/>
        <v>0</v>
      </c>
      <c r="K2842" s="5">
        <f t="shared" ca="1" si="224"/>
        <v>0</v>
      </c>
      <c r="L2842" s="1">
        <f t="shared" si="221"/>
        <v>0</v>
      </c>
    </row>
    <row r="2843" spans="2:12">
      <c r="B2843" s="1" t="str">
        <f>IF($C2843&lt;&gt;"",MATCH($C2843,collection,0),"")</f>
        <v/>
      </c>
      <c r="F2843" s="1">
        <f t="shared" si="220"/>
        <v>0</v>
      </c>
      <c r="G2843" s="1">
        <f t="shared" si="222"/>
        <v>0</v>
      </c>
      <c r="H2843" s="4"/>
      <c r="I2843" s="2">
        <f t="shared" si="223"/>
        <v>0</v>
      </c>
      <c r="K2843" s="5">
        <f t="shared" ca="1" si="224"/>
        <v>0</v>
      </c>
      <c r="L2843" s="1">
        <f t="shared" si="221"/>
        <v>0</v>
      </c>
    </row>
    <row r="2844" spans="2:12">
      <c r="B2844" s="1" t="str">
        <f>IF($C2844&lt;&gt;"",MATCH($C2844,collection,0),"")</f>
        <v/>
      </c>
      <c r="F2844" s="1">
        <f t="shared" si="220"/>
        <v>0</v>
      </c>
      <c r="G2844" s="1">
        <f t="shared" si="222"/>
        <v>0</v>
      </c>
      <c r="H2844" s="4"/>
      <c r="I2844" s="2">
        <f t="shared" si="223"/>
        <v>0</v>
      </c>
      <c r="K2844" s="5">
        <f t="shared" ca="1" si="224"/>
        <v>0</v>
      </c>
      <c r="L2844" s="1">
        <f t="shared" si="221"/>
        <v>0</v>
      </c>
    </row>
    <row r="2845" spans="2:12">
      <c r="B2845" s="1" t="str">
        <f>IF($C2845&lt;&gt;"",MATCH($C2845,collection,0),"")</f>
        <v/>
      </c>
      <c r="F2845" s="1">
        <f t="shared" si="220"/>
        <v>0</v>
      </c>
      <c r="G2845" s="1">
        <f t="shared" si="222"/>
        <v>0</v>
      </c>
      <c r="H2845" s="4"/>
      <c r="I2845" s="2">
        <f t="shared" si="223"/>
        <v>0</v>
      </c>
      <c r="K2845" s="5">
        <f t="shared" ca="1" si="224"/>
        <v>0</v>
      </c>
      <c r="L2845" s="1">
        <f t="shared" si="221"/>
        <v>0</v>
      </c>
    </row>
    <row r="2846" spans="2:12">
      <c r="B2846" s="1" t="str">
        <f>IF($C2846&lt;&gt;"",MATCH($C2846,collection,0),"")</f>
        <v/>
      </c>
      <c r="F2846" s="1">
        <f t="shared" si="220"/>
        <v>0</v>
      </c>
      <c r="G2846" s="1">
        <f t="shared" si="222"/>
        <v>0</v>
      </c>
      <c r="H2846" s="4"/>
      <c r="I2846" s="2">
        <f t="shared" si="223"/>
        <v>0</v>
      </c>
      <c r="K2846" s="5">
        <f t="shared" ca="1" si="224"/>
        <v>0</v>
      </c>
      <c r="L2846" s="1">
        <f t="shared" si="221"/>
        <v>0</v>
      </c>
    </row>
    <row r="2847" spans="2:12">
      <c r="B2847" s="1" t="str">
        <f>IF($C2847&lt;&gt;"",MATCH($C2847,collection,0),"")</f>
        <v/>
      </c>
      <c r="F2847" s="1">
        <f t="shared" si="220"/>
        <v>0</v>
      </c>
      <c r="G2847" s="1">
        <f t="shared" si="222"/>
        <v>0</v>
      </c>
      <c r="H2847" s="4"/>
      <c r="I2847" s="2">
        <f t="shared" si="223"/>
        <v>0</v>
      </c>
      <c r="K2847" s="5">
        <f t="shared" ca="1" si="224"/>
        <v>0</v>
      </c>
      <c r="L2847" s="1">
        <f t="shared" si="221"/>
        <v>0</v>
      </c>
    </row>
    <row r="2848" spans="2:12">
      <c r="B2848" s="1" t="str">
        <f>IF($C2848&lt;&gt;"",MATCH($C2848,collection,0),"")</f>
        <v/>
      </c>
      <c r="F2848" s="1">
        <f t="shared" si="220"/>
        <v>0</v>
      </c>
      <c r="G2848" s="1">
        <f t="shared" si="222"/>
        <v>0</v>
      </c>
      <c r="H2848" s="4"/>
      <c r="I2848" s="2">
        <f t="shared" si="223"/>
        <v>0</v>
      </c>
      <c r="K2848" s="5">
        <f t="shared" ca="1" si="224"/>
        <v>0</v>
      </c>
      <c r="L2848" s="1">
        <f t="shared" si="221"/>
        <v>0</v>
      </c>
    </row>
    <row r="2849" spans="2:12">
      <c r="B2849" s="1" t="str">
        <f>IF($C2849&lt;&gt;"",MATCH($C2849,collection,0),"")</f>
        <v/>
      </c>
      <c r="F2849" s="1">
        <f t="shared" si="220"/>
        <v>0</v>
      </c>
      <c r="G2849" s="1">
        <f t="shared" si="222"/>
        <v>0</v>
      </c>
      <c r="H2849" s="4"/>
      <c r="I2849" s="2">
        <f t="shared" si="223"/>
        <v>0</v>
      </c>
      <c r="K2849" s="5">
        <f t="shared" ca="1" si="224"/>
        <v>0</v>
      </c>
      <c r="L2849" s="1">
        <f t="shared" si="221"/>
        <v>0</v>
      </c>
    </row>
    <row r="2850" spans="2:12">
      <c r="B2850" s="1" t="str">
        <f>IF($C2850&lt;&gt;"",MATCH($C2850,collection,0),"")</f>
        <v/>
      </c>
      <c r="F2850" s="1">
        <f t="shared" si="220"/>
        <v>0</v>
      </c>
      <c r="G2850" s="1">
        <f t="shared" si="222"/>
        <v>0</v>
      </c>
      <c r="H2850" s="4"/>
      <c r="I2850" s="2">
        <f t="shared" si="223"/>
        <v>0</v>
      </c>
      <c r="K2850" s="5">
        <f t="shared" ca="1" si="224"/>
        <v>0</v>
      </c>
      <c r="L2850" s="1">
        <f t="shared" si="221"/>
        <v>0</v>
      </c>
    </row>
    <row r="2851" spans="2:12">
      <c r="B2851" s="1" t="str">
        <f>IF($C2851&lt;&gt;"",MATCH($C2851,collection,0),"")</f>
        <v/>
      </c>
      <c r="F2851" s="1">
        <f t="shared" si="220"/>
        <v>0</v>
      </c>
      <c r="G2851" s="1">
        <f t="shared" si="222"/>
        <v>0</v>
      </c>
      <c r="H2851" s="4"/>
      <c r="I2851" s="2">
        <f t="shared" si="223"/>
        <v>0</v>
      </c>
      <c r="K2851" s="5">
        <f t="shared" ca="1" si="224"/>
        <v>0</v>
      </c>
      <c r="L2851" s="1">
        <f t="shared" si="221"/>
        <v>0</v>
      </c>
    </row>
    <row r="2852" spans="2:12">
      <c r="B2852" s="1" t="str">
        <f>IF($C2852&lt;&gt;"",MATCH($C2852,collection,0),"")</f>
        <v/>
      </c>
      <c r="F2852" s="1">
        <f t="shared" si="220"/>
        <v>0</v>
      </c>
      <c r="G2852" s="1">
        <f t="shared" si="222"/>
        <v>0</v>
      </c>
      <c r="H2852" s="4"/>
      <c r="I2852" s="2">
        <f t="shared" si="223"/>
        <v>0</v>
      </c>
      <c r="K2852" s="5">
        <f t="shared" ca="1" si="224"/>
        <v>0</v>
      </c>
      <c r="L2852" s="1">
        <f t="shared" si="221"/>
        <v>0</v>
      </c>
    </row>
    <row r="2853" spans="2:12">
      <c r="B2853" s="1" t="str">
        <f>IF($C2853&lt;&gt;"",MATCH($C2853,collection,0),"")</f>
        <v/>
      </c>
      <c r="F2853" s="1">
        <f t="shared" si="220"/>
        <v>0</v>
      </c>
      <c r="G2853" s="1">
        <f t="shared" si="222"/>
        <v>0</v>
      </c>
      <c r="H2853" s="4"/>
      <c r="I2853" s="2">
        <f t="shared" si="223"/>
        <v>0</v>
      </c>
      <c r="K2853" s="5">
        <f t="shared" ca="1" si="224"/>
        <v>0</v>
      </c>
      <c r="L2853" s="1">
        <f t="shared" si="221"/>
        <v>0</v>
      </c>
    </row>
    <row r="2854" spans="2:12">
      <c r="B2854" s="1" t="str">
        <f>IF($C2854&lt;&gt;"",MATCH($C2854,collection,0),"")</f>
        <v/>
      </c>
      <c r="F2854" s="1">
        <f t="shared" si="220"/>
        <v>0</v>
      </c>
      <c r="G2854" s="1">
        <f t="shared" si="222"/>
        <v>0</v>
      </c>
      <c r="H2854" s="4"/>
      <c r="I2854" s="2">
        <f t="shared" si="223"/>
        <v>0</v>
      </c>
      <c r="K2854" s="5">
        <f t="shared" ca="1" si="224"/>
        <v>0</v>
      </c>
      <c r="L2854" s="1">
        <f t="shared" si="221"/>
        <v>0</v>
      </c>
    </row>
    <row r="2855" spans="2:12">
      <c r="B2855" s="1" t="str">
        <f>IF($C2855&lt;&gt;"",MATCH($C2855,collection,0),"")</f>
        <v/>
      </c>
      <c r="F2855" s="1">
        <f t="shared" si="220"/>
        <v>0</v>
      </c>
      <c r="G2855" s="1">
        <f t="shared" si="222"/>
        <v>0</v>
      </c>
      <c r="H2855" s="4"/>
      <c r="I2855" s="2">
        <f t="shared" si="223"/>
        <v>0</v>
      </c>
      <c r="K2855" s="5">
        <f t="shared" ca="1" si="224"/>
        <v>0</v>
      </c>
      <c r="L2855" s="1">
        <f t="shared" si="221"/>
        <v>0</v>
      </c>
    </row>
    <row r="2856" spans="2:12">
      <c r="B2856" s="1" t="str">
        <f>IF($C2856&lt;&gt;"",MATCH($C2856,collection,0),"")</f>
        <v/>
      </c>
      <c r="F2856" s="1">
        <f t="shared" si="220"/>
        <v>0</v>
      </c>
      <c r="G2856" s="1">
        <f t="shared" si="222"/>
        <v>0</v>
      </c>
      <c r="H2856" s="4"/>
      <c r="I2856" s="2">
        <f t="shared" si="223"/>
        <v>0</v>
      </c>
      <c r="K2856" s="5">
        <f t="shared" ca="1" si="224"/>
        <v>0</v>
      </c>
      <c r="L2856" s="1">
        <f t="shared" si="221"/>
        <v>0</v>
      </c>
    </row>
    <row r="2857" spans="2:12">
      <c r="B2857" s="1" t="str">
        <f>IF($C2857&lt;&gt;"",MATCH($C2857,collection,0),"")</f>
        <v/>
      </c>
      <c r="F2857" s="1">
        <f t="shared" si="220"/>
        <v>0</v>
      </c>
      <c r="G2857" s="1">
        <f t="shared" si="222"/>
        <v>0</v>
      </c>
      <c r="H2857" s="4"/>
      <c r="I2857" s="2">
        <f t="shared" si="223"/>
        <v>0</v>
      </c>
      <c r="K2857" s="5">
        <f t="shared" ca="1" si="224"/>
        <v>0</v>
      </c>
      <c r="L2857" s="1">
        <f t="shared" si="221"/>
        <v>0</v>
      </c>
    </row>
    <row r="2858" spans="2:12">
      <c r="B2858" s="1" t="str">
        <f>IF($C2858&lt;&gt;"",MATCH($C2858,collection,0),"")</f>
        <v/>
      </c>
      <c r="F2858" s="1">
        <f t="shared" si="220"/>
        <v>0</v>
      </c>
      <c r="G2858" s="1">
        <f t="shared" si="222"/>
        <v>0</v>
      </c>
      <c r="H2858" s="4"/>
      <c r="I2858" s="2">
        <f t="shared" si="223"/>
        <v>0</v>
      </c>
      <c r="K2858" s="5">
        <f t="shared" ca="1" si="224"/>
        <v>0</v>
      </c>
      <c r="L2858" s="1">
        <f t="shared" si="221"/>
        <v>0</v>
      </c>
    </row>
    <row r="2859" spans="2:12">
      <c r="B2859" s="1" t="str">
        <f>IF($C2859&lt;&gt;"",MATCH($C2859,collection,0),"")</f>
        <v/>
      </c>
      <c r="F2859" s="1">
        <f t="shared" si="220"/>
        <v>0</v>
      </c>
      <c r="G2859" s="1">
        <f t="shared" si="222"/>
        <v>0</v>
      </c>
      <c r="H2859" s="4"/>
      <c r="I2859" s="2">
        <f t="shared" si="223"/>
        <v>0</v>
      </c>
      <c r="K2859" s="5">
        <f t="shared" ca="1" si="224"/>
        <v>0</v>
      </c>
      <c r="L2859" s="1">
        <f t="shared" si="221"/>
        <v>0</v>
      </c>
    </row>
    <row r="2860" spans="2:12">
      <c r="B2860" s="1" t="str">
        <f>IF($C2860&lt;&gt;"",MATCH($C2860,collection,0),"")</f>
        <v/>
      </c>
      <c r="F2860" s="1">
        <f t="shared" si="220"/>
        <v>0</v>
      </c>
      <c r="G2860" s="1">
        <f t="shared" si="222"/>
        <v>0</v>
      </c>
      <c r="H2860" s="4"/>
      <c r="I2860" s="2">
        <f t="shared" si="223"/>
        <v>0</v>
      </c>
      <c r="K2860" s="5">
        <f t="shared" ca="1" si="224"/>
        <v>0</v>
      </c>
      <c r="L2860" s="1">
        <f t="shared" si="221"/>
        <v>0</v>
      </c>
    </row>
    <row r="2861" spans="2:12">
      <c r="B2861" s="1" t="str">
        <f>IF($C2861&lt;&gt;"",MATCH($C2861,collection,0),"")</f>
        <v/>
      </c>
      <c r="F2861" s="1">
        <f t="shared" si="220"/>
        <v>0</v>
      </c>
      <c r="G2861" s="1">
        <f t="shared" si="222"/>
        <v>0</v>
      </c>
      <c r="H2861" s="4"/>
      <c r="I2861" s="2">
        <f t="shared" si="223"/>
        <v>0</v>
      </c>
      <c r="K2861" s="5">
        <f t="shared" ca="1" si="224"/>
        <v>0</v>
      </c>
      <c r="L2861" s="1">
        <f t="shared" si="221"/>
        <v>0</v>
      </c>
    </row>
    <row r="2862" spans="2:12">
      <c r="B2862" s="1" t="str">
        <f>IF($C2862&lt;&gt;"",MATCH($C2862,collection,0),"")</f>
        <v/>
      </c>
      <c r="F2862" s="1">
        <f t="shared" si="220"/>
        <v>0</v>
      </c>
      <c r="G2862" s="1">
        <f t="shared" si="222"/>
        <v>0</v>
      </c>
      <c r="H2862" s="4"/>
      <c r="I2862" s="2">
        <f t="shared" si="223"/>
        <v>0</v>
      </c>
      <c r="K2862" s="5">
        <f t="shared" ca="1" si="224"/>
        <v>0</v>
      </c>
      <c r="L2862" s="1">
        <f t="shared" si="221"/>
        <v>0</v>
      </c>
    </row>
    <row r="2863" spans="2:12">
      <c r="B2863" s="1" t="str">
        <f>IF($C2863&lt;&gt;"",MATCH($C2863,collection,0),"")</f>
        <v/>
      </c>
      <c r="F2863" s="1">
        <f t="shared" si="220"/>
        <v>0</v>
      </c>
      <c r="G2863" s="1">
        <f t="shared" si="222"/>
        <v>0</v>
      </c>
      <c r="H2863" s="4"/>
      <c r="I2863" s="2">
        <f t="shared" si="223"/>
        <v>0</v>
      </c>
      <c r="K2863" s="5">
        <f t="shared" ca="1" si="224"/>
        <v>0</v>
      </c>
      <c r="L2863" s="1">
        <f t="shared" si="221"/>
        <v>0</v>
      </c>
    </row>
    <row r="2864" spans="2:12">
      <c r="B2864" s="1" t="str">
        <f>IF($C2864&lt;&gt;"",MATCH($C2864,collection,0),"")</f>
        <v/>
      </c>
      <c r="F2864" s="1">
        <f t="shared" si="220"/>
        <v>0</v>
      </c>
      <c r="G2864" s="1">
        <f t="shared" si="222"/>
        <v>0</v>
      </c>
      <c r="H2864" s="4"/>
      <c r="I2864" s="2">
        <f t="shared" si="223"/>
        <v>0</v>
      </c>
      <c r="K2864" s="5">
        <f t="shared" ca="1" si="224"/>
        <v>0</v>
      </c>
      <c r="L2864" s="1">
        <f t="shared" si="221"/>
        <v>0</v>
      </c>
    </row>
    <row r="2865" spans="2:12">
      <c r="B2865" s="1" t="str">
        <f>IF($C2865&lt;&gt;"",MATCH($C2865,collection,0),"")</f>
        <v/>
      </c>
      <c r="F2865" s="1">
        <f t="shared" si="220"/>
        <v>0</v>
      </c>
      <c r="G2865" s="1">
        <f t="shared" si="222"/>
        <v>0</v>
      </c>
      <c r="H2865" s="4"/>
      <c r="I2865" s="2">
        <f t="shared" si="223"/>
        <v>0</v>
      </c>
      <c r="K2865" s="5">
        <f t="shared" ca="1" si="224"/>
        <v>0</v>
      </c>
      <c r="L2865" s="1">
        <f t="shared" si="221"/>
        <v>0</v>
      </c>
    </row>
    <row r="2866" spans="2:12">
      <c r="B2866" s="1" t="str">
        <f>IF($C2866&lt;&gt;"",MATCH($C2866,collection,0),"")</f>
        <v/>
      </c>
      <c r="F2866" s="1">
        <f t="shared" si="220"/>
        <v>0</v>
      </c>
      <c r="G2866" s="1">
        <f t="shared" si="222"/>
        <v>0</v>
      </c>
      <c r="H2866" s="4"/>
      <c r="I2866" s="2">
        <f t="shared" si="223"/>
        <v>0</v>
      </c>
      <c r="K2866" s="5">
        <f t="shared" ca="1" si="224"/>
        <v>0</v>
      </c>
      <c r="L2866" s="1">
        <f t="shared" si="221"/>
        <v>0</v>
      </c>
    </row>
    <row r="2867" spans="2:12">
      <c r="B2867" s="1" t="str">
        <f>IF($C2867&lt;&gt;"",MATCH($C2867,collection,0),"")</f>
        <v/>
      </c>
      <c r="F2867" s="1">
        <f t="shared" si="220"/>
        <v>0</v>
      </c>
      <c r="G2867" s="1">
        <f t="shared" si="222"/>
        <v>0</v>
      </c>
      <c r="H2867" s="4"/>
      <c r="I2867" s="2">
        <f t="shared" si="223"/>
        <v>0</v>
      </c>
      <c r="K2867" s="5">
        <f t="shared" ca="1" si="224"/>
        <v>0</v>
      </c>
      <c r="L2867" s="1">
        <f t="shared" si="221"/>
        <v>0</v>
      </c>
    </row>
    <row r="2868" spans="2:12">
      <c r="B2868" s="1" t="str">
        <f>IF($C2868&lt;&gt;"",MATCH($C2868,collection,0),"")</f>
        <v/>
      </c>
      <c r="F2868" s="1">
        <f t="shared" si="220"/>
        <v>0</v>
      </c>
      <c r="G2868" s="1">
        <f t="shared" si="222"/>
        <v>0</v>
      </c>
      <c r="H2868" s="4"/>
      <c r="I2868" s="2">
        <f t="shared" si="223"/>
        <v>0</v>
      </c>
      <c r="K2868" s="5">
        <f t="shared" ca="1" si="224"/>
        <v>0</v>
      </c>
      <c r="L2868" s="1">
        <f t="shared" si="221"/>
        <v>0</v>
      </c>
    </row>
    <row r="2869" spans="2:12">
      <c r="B2869" s="1" t="str">
        <f>IF($C2869&lt;&gt;"",MATCH($C2869,collection,0),"")</f>
        <v/>
      </c>
      <c r="F2869" s="1">
        <f t="shared" si="220"/>
        <v>0</v>
      </c>
      <c r="G2869" s="1">
        <f t="shared" si="222"/>
        <v>0</v>
      </c>
      <c r="H2869" s="4"/>
      <c r="I2869" s="2">
        <f t="shared" si="223"/>
        <v>0</v>
      </c>
      <c r="K2869" s="5">
        <f t="shared" ca="1" si="224"/>
        <v>0</v>
      </c>
      <c r="L2869" s="1">
        <f t="shared" si="221"/>
        <v>0</v>
      </c>
    </row>
    <row r="2870" spans="2:12">
      <c r="B2870" s="1" t="str">
        <f>IF($C2870&lt;&gt;"",MATCH($C2870,collection,0),"")</f>
        <v/>
      </c>
      <c r="F2870" s="1">
        <f t="shared" si="220"/>
        <v>0</v>
      </c>
      <c r="G2870" s="1">
        <f t="shared" si="222"/>
        <v>0</v>
      </c>
      <c r="H2870" s="4"/>
      <c r="I2870" s="2">
        <f t="shared" si="223"/>
        <v>0</v>
      </c>
      <c r="K2870" s="5">
        <f t="shared" ca="1" si="224"/>
        <v>0</v>
      </c>
      <c r="L2870" s="1">
        <f t="shared" si="221"/>
        <v>0</v>
      </c>
    </row>
    <row r="2871" spans="2:12">
      <c r="B2871" s="1" t="str">
        <f>IF($C2871&lt;&gt;"",MATCH($C2871,collection,0),"")</f>
        <v/>
      </c>
      <c r="F2871" s="1">
        <f t="shared" si="220"/>
        <v>0</v>
      </c>
      <c r="G2871" s="1">
        <f t="shared" si="222"/>
        <v>0</v>
      </c>
      <c r="H2871" s="4"/>
      <c r="I2871" s="2">
        <f t="shared" si="223"/>
        <v>0</v>
      </c>
      <c r="K2871" s="5">
        <f t="shared" ca="1" si="224"/>
        <v>0</v>
      </c>
      <c r="L2871" s="1">
        <f t="shared" si="221"/>
        <v>0</v>
      </c>
    </row>
    <row r="2872" spans="2:12">
      <c r="B2872" s="1" t="str">
        <f>IF($C2872&lt;&gt;"",MATCH($C2872,collection,0),"")</f>
        <v/>
      </c>
      <c r="F2872" s="1">
        <f t="shared" si="220"/>
        <v>0</v>
      </c>
      <c r="G2872" s="1">
        <f t="shared" si="222"/>
        <v>0</v>
      </c>
      <c r="H2872" s="4"/>
      <c r="I2872" s="2">
        <f t="shared" si="223"/>
        <v>0</v>
      </c>
      <c r="K2872" s="5">
        <f t="shared" ca="1" si="224"/>
        <v>0</v>
      </c>
      <c r="L2872" s="1">
        <f t="shared" si="221"/>
        <v>0</v>
      </c>
    </row>
    <row r="2873" spans="2:12">
      <c r="B2873" s="1" t="str">
        <f>IF($C2873&lt;&gt;"",MATCH($C2873,collection,0),"")</f>
        <v/>
      </c>
      <c r="F2873" s="1">
        <f t="shared" si="220"/>
        <v>0</v>
      </c>
      <c r="G2873" s="1">
        <f t="shared" si="222"/>
        <v>0</v>
      </c>
      <c r="H2873" s="4"/>
      <c r="I2873" s="2">
        <f t="shared" si="223"/>
        <v>0</v>
      </c>
      <c r="K2873" s="5">
        <f t="shared" ca="1" si="224"/>
        <v>0</v>
      </c>
      <c r="L2873" s="1">
        <f t="shared" si="221"/>
        <v>0</v>
      </c>
    </row>
    <row r="2874" spans="2:12">
      <c r="B2874" s="1" t="str">
        <f>IF($C2874&lt;&gt;"",MATCH($C2874,collection,0),"")</f>
        <v/>
      </c>
      <c r="F2874" s="1">
        <f t="shared" si="220"/>
        <v>0</v>
      </c>
      <c r="G2874" s="1">
        <f t="shared" si="222"/>
        <v>0</v>
      </c>
      <c r="H2874" s="4"/>
      <c r="I2874" s="2">
        <f t="shared" si="223"/>
        <v>0</v>
      </c>
      <c r="K2874" s="5">
        <f t="shared" ca="1" si="224"/>
        <v>0</v>
      </c>
      <c r="L2874" s="1">
        <f t="shared" si="221"/>
        <v>0</v>
      </c>
    </row>
    <row r="2875" spans="2:12">
      <c r="B2875" s="1" t="str">
        <f>IF($C2875&lt;&gt;"",MATCH($C2875,collection,0),"")</f>
        <v/>
      </c>
      <c r="F2875" s="1">
        <f t="shared" si="220"/>
        <v>0</v>
      </c>
      <c r="G2875" s="1">
        <f t="shared" si="222"/>
        <v>0</v>
      </c>
      <c r="H2875" s="4"/>
      <c r="I2875" s="2">
        <f t="shared" si="223"/>
        <v>0</v>
      </c>
      <c r="K2875" s="5">
        <f t="shared" ca="1" si="224"/>
        <v>0</v>
      </c>
      <c r="L2875" s="1">
        <f t="shared" si="221"/>
        <v>0</v>
      </c>
    </row>
    <row r="2876" spans="2:12">
      <c r="B2876" s="1" t="str">
        <f>IF($C2876&lt;&gt;"",MATCH($C2876,collection,0),"")</f>
        <v/>
      </c>
      <c r="F2876" s="1">
        <f t="shared" si="220"/>
        <v>0</v>
      </c>
      <c r="G2876" s="1">
        <f t="shared" si="222"/>
        <v>0</v>
      </c>
      <c r="H2876" s="4"/>
      <c r="I2876" s="2">
        <f t="shared" si="223"/>
        <v>0</v>
      </c>
      <c r="K2876" s="5">
        <f t="shared" ca="1" si="224"/>
        <v>0</v>
      </c>
      <c r="L2876" s="1">
        <f t="shared" si="221"/>
        <v>0</v>
      </c>
    </row>
    <row r="2877" spans="2:12">
      <c r="B2877" s="1" t="str">
        <f>IF($C2877&lt;&gt;"",MATCH($C2877,collection,0),"")</f>
        <v/>
      </c>
      <c r="F2877" s="1">
        <f t="shared" si="220"/>
        <v>0</v>
      </c>
      <c r="G2877" s="1">
        <f t="shared" si="222"/>
        <v>0</v>
      </c>
      <c r="H2877" s="4"/>
      <c r="I2877" s="2">
        <f t="shared" si="223"/>
        <v>0</v>
      </c>
      <c r="K2877" s="5">
        <f t="shared" ca="1" si="224"/>
        <v>0</v>
      </c>
      <c r="L2877" s="1">
        <f t="shared" si="221"/>
        <v>0</v>
      </c>
    </row>
    <row r="2878" spans="2:12">
      <c r="B2878" s="1" t="str">
        <f>IF($C2878&lt;&gt;"",MATCH($C2878,collection,0),"")</f>
        <v/>
      </c>
      <c r="F2878" s="1">
        <f t="shared" si="220"/>
        <v>0</v>
      </c>
      <c r="G2878" s="1">
        <f t="shared" si="222"/>
        <v>0</v>
      </c>
      <c r="H2878" s="4"/>
      <c r="I2878" s="2">
        <f t="shared" si="223"/>
        <v>0</v>
      </c>
      <c r="K2878" s="5">
        <f t="shared" ca="1" si="224"/>
        <v>0</v>
      </c>
      <c r="L2878" s="1">
        <f t="shared" si="221"/>
        <v>0</v>
      </c>
    </row>
    <row r="2879" spans="2:12">
      <c r="B2879" s="1" t="str">
        <f>IF($C2879&lt;&gt;"",MATCH($C2879,collection,0),"")</f>
        <v/>
      </c>
      <c r="F2879" s="1">
        <f t="shared" si="220"/>
        <v>0</v>
      </c>
      <c r="G2879" s="1">
        <f t="shared" si="222"/>
        <v>0</v>
      </c>
      <c r="H2879" s="4"/>
      <c r="I2879" s="2">
        <f t="shared" si="223"/>
        <v>0</v>
      </c>
      <c r="K2879" s="5">
        <f t="shared" ca="1" si="224"/>
        <v>0</v>
      </c>
      <c r="L2879" s="1">
        <f t="shared" si="221"/>
        <v>0</v>
      </c>
    </row>
    <row r="2880" spans="2:12">
      <c r="B2880" s="1" t="str">
        <f>IF($C2880&lt;&gt;"",MATCH($C2880,collection,0),"")</f>
        <v/>
      </c>
      <c r="F2880" s="1">
        <f t="shared" si="220"/>
        <v>0</v>
      </c>
      <c r="G2880" s="1">
        <f t="shared" si="222"/>
        <v>0</v>
      </c>
      <c r="H2880" s="4"/>
      <c r="I2880" s="2">
        <f t="shared" si="223"/>
        <v>0</v>
      </c>
      <c r="K2880" s="5">
        <f t="shared" ca="1" si="224"/>
        <v>0</v>
      </c>
      <c r="L2880" s="1">
        <f t="shared" si="221"/>
        <v>0</v>
      </c>
    </row>
    <row r="2881" spans="2:12">
      <c r="B2881" s="1" t="str">
        <f>IF($C2881&lt;&gt;"",MATCH($C2881,collection,0),"")</f>
        <v/>
      </c>
      <c r="F2881" s="1">
        <f t="shared" si="220"/>
        <v>0</v>
      </c>
      <c r="G2881" s="1">
        <f t="shared" si="222"/>
        <v>0</v>
      </c>
      <c r="H2881" s="4"/>
      <c r="I2881" s="2">
        <f t="shared" si="223"/>
        <v>0</v>
      </c>
      <c r="K2881" s="5">
        <f t="shared" ca="1" si="224"/>
        <v>0</v>
      </c>
      <c r="L2881" s="1">
        <f t="shared" si="221"/>
        <v>0</v>
      </c>
    </row>
    <row r="2882" spans="2:12">
      <c r="B2882" s="1" t="str">
        <f>IF($C2882&lt;&gt;"",MATCH($C2882,collection,0),"")</f>
        <v/>
      </c>
      <c r="F2882" s="1">
        <f t="shared" si="220"/>
        <v>0</v>
      </c>
      <c r="G2882" s="1">
        <f t="shared" si="222"/>
        <v>0</v>
      </c>
      <c r="H2882" s="4"/>
      <c r="I2882" s="2">
        <f t="shared" si="223"/>
        <v>0</v>
      </c>
      <c r="K2882" s="5">
        <f t="shared" ca="1" si="224"/>
        <v>0</v>
      </c>
      <c r="L2882" s="1">
        <f t="shared" si="221"/>
        <v>0</v>
      </c>
    </row>
    <row r="2883" spans="2:12">
      <c r="B2883" s="1" t="str">
        <f>IF($C2883&lt;&gt;"",MATCH($C2883,collection,0),"")</f>
        <v/>
      </c>
      <c r="F2883" s="1">
        <f t="shared" si="220"/>
        <v>0</v>
      </c>
      <c r="G2883" s="1">
        <f t="shared" si="222"/>
        <v>0</v>
      </c>
      <c r="H2883" s="4"/>
      <c r="I2883" s="2">
        <f t="shared" si="223"/>
        <v>0</v>
      </c>
      <c r="K2883" s="5">
        <f t="shared" ca="1" si="224"/>
        <v>0</v>
      </c>
      <c r="L2883" s="1">
        <f t="shared" si="221"/>
        <v>0</v>
      </c>
    </row>
    <row r="2884" spans="2:12">
      <c r="B2884" s="1" t="str">
        <f>IF($C2884&lt;&gt;"",MATCH($C2884,collection,0),"")</f>
        <v/>
      </c>
      <c r="F2884" s="1">
        <f t="shared" ref="F2884:F2947" si="225">D2884*3000</f>
        <v>0</v>
      </c>
      <c r="G2884" s="1">
        <f t="shared" si="222"/>
        <v>0</v>
      </c>
      <c r="H2884" s="4"/>
      <c r="I2884" s="2">
        <f t="shared" si="223"/>
        <v>0</v>
      </c>
      <c r="K2884" s="5">
        <f t="shared" ca="1" si="224"/>
        <v>0</v>
      </c>
      <c r="L2884" s="1">
        <f t="shared" ref="L2884:L2947" si="226">SUMIFS(G$4:G$5000,I$4:I$5000,"مستحق",C$4:C$5000,C2884)</f>
        <v>0</v>
      </c>
    </row>
    <row r="2885" spans="2:12">
      <c r="B2885" s="1" t="str">
        <f>IF($C2885&lt;&gt;"",MATCH($C2885,collection,0),"")</f>
        <v/>
      </c>
      <c r="F2885" s="1">
        <f t="shared" si="225"/>
        <v>0</v>
      </c>
      <c r="G2885" s="1">
        <f t="shared" ref="G2885:G2948" si="227">F2885/12</f>
        <v>0</v>
      </c>
      <c r="H2885" s="4"/>
      <c r="I2885" s="2">
        <f t="shared" ref="I2885:I2948" si="228">IF((OR(J2885="لم يتم السداد",J2885="متعثر")),"مستحق",(IF(J2885="تم السداد","تم السداد",0)))</f>
        <v>0</v>
      </c>
      <c r="K2885" s="5">
        <f t="shared" ref="K2885:K2948" ca="1" si="229">IF(F2885&gt;0,MONTH(TODAY()-H2885),0)</f>
        <v>0</v>
      </c>
      <c r="L2885" s="1">
        <f t="shared" si="226"/>
        <v>0</v>
      </c>
    </row>
    <row r="2886" spans="2:12">
      <c r="B2886" s="1" t="str">
        <f>IF($C2886&lt;&gt;"",MATCH($C2886,collection,0),"")</f>
        <v/>
      </c>
      <c r="F2886" s="1">
        <f t="shared" si="225"/>
        <v>0</v>
      </c>
      <c r="G2886" s="1">
        <f t="shared" si="227"/>
        <v>0</v>
      </c>
      <c r="H2886" s="4"/>
      <c r="I2886" s="2">
        <f t="shared" si="228"/>
        <v>0</v>
      </c>
      <c r="K2886" s="5">
        <f t="shared" ca="1" si="229"/>
        <v>0</v>
      </c>
      <c r="L2886" s="1">
        <f t="shared" si="226"/>
        <v>0</v>
      </c>
    </row>
    <row r="2887" spans="2:12">
      <c r="B2887" s="1" t="str">
        <f>IF($C2887&lt;&gt;"",MATCH($C2887,collection,0),"")</f>
        <v/>
      </c>
      <c r="F2887" s="1">
        <f t="shared" si="225"/>
        <v>0</v>
      </c>
      <c r="G2887" s="1">
        <f t="shared" si="227"/>
        <v>0</v>
      </c>
      <c r="H2887" s="4"/>
      <c r="I2887" s="2">
        <f t="shared" si="228"/>
        <v>0</v>
      </c>
      <c r="K2887" s="5">
        <f t="shared" ca="1" si="229"/>
        <v>0</v>
      </c>
      <c r="L2887" s="1">
        <f t="shared" si="226"/>
        <v>0</v>
      </c>
    </row>
    <row r="2888" spans="2:12">
      <c r="B2888" s="1" t="str">
        <f>IF($C2888&lt;&gt;"",MATCH($C2888,collection,0),"")</f>
        <v/>
      </c>
      <c r="F2888" s="1">
        <f t="shared" si="225"/>
        <v>0</v>
      </c>
      <c r="G2888" s="1">
        <f t="shared" si="227"/>
        <v>0</v>
      </c>
      <c r="H2888" s="4"/>
      <c r="I2888" s="2">
        <f t="shared" si="228"/>
        <v>0</v>
      </c>
      <c r="K2888" s="5">
        <f t="shared" ca="1" si="229"/>
        <v>0</v>
      </c>
      <c r="L2888" s="1">
        <f t="shared" si="226"/>
        <v>0</v>
      </c>
    </row>
    <row r="2889" spans="2:12">
      <c r="B2889" s="1" t="str">
        <f>IF($C2889&lt;&gt;"",MATCH($C2889,collection,0),"")</f>
        <v/>
      </c>
      <c r="F2889" s="1">
        <f t="shared" si="225"/>
        <v>0</v>
      </c>
      <c r="G2889" s="1">
        <f t="shared" si="227"/>
        <v>0</v>
      </c>
      <c r="H2889" s="4"/>
      <c r="I2889" s="2">
        <f t="shared" si="228"/>
        <v>0</v>
      </c>
      <c r="K2889" s="5">
        <f t="shared" ca="1" si="229"/>
        <v>0</v>
      </c>
      <c r="L2889" s="1">
        <f t="shared" si="226"/>
        <v>0</v>
      </c>
    </row>
    <row r="2890" spans="2:12">
      <c r="B2890" s="1" t="str">
        <f>IF($C2890&lt;&gt;"",MATCH($C2890,collection,0),"")</f>
        <v/>
      </c>
      <c r="F2890" s="1">
        <f t="shared" si="225"/>
        <v>0</v>
      </c>
      <c r="G2890" s="1">
        <f t="shared" si="227"/>
        <v>0</v>
      </c>
      <c r="H2890" s="4"/>
      <c r="I2890" s="2">
        <f t="shared" si="228"/>
        <v>0</v>
      </c>
      <c r="K2890" s="5">
        <f t="shared" ca="1" si="229"/>
        <v>0</v>
      </c>
      <c r="L2890" s="1">
        <f t="shared" si="226"/>
        <v>0</v>
      </c>
    </row>
    <row r="2891" spans="2:12">
      <c r="B2891" s="1" t="str">
        <f>IF($C2891&lt;&gt;"",MATCH($C2891,collection,0),"")</f>
        <v/>
      </c>
      <c r="F2891" s="1">
        <f t="shared" si="225"/>
        <v>0</v>
      </c>
      <c r="G2891" s="1">
        <f t="shared" si="227"/>
        <v>0</v>
      </c>
      <c r="H2891" s="4"/>
      <c r="I2891" s="2">
        <f t="shared" si="228"/>
        <v>0</v>
      </c>
      <c r="K2891" s="5">
        <f t="shared" ca="1" si="229"/>
        <v>0</v>
      </c>
      <c r="L2891" s="1">
        <f t="shared" si="226"/>
        <v>0</v>
      </c>
    </row>
    <row r="2892" spans="2:12">
      <c r="B2892" s="1" t="str">
        <f>IF($C2892&lt;&gt;"",MATCH($C2892,collection,0),"")</f>
        <v/>
      </c>
      <c r="F2892" s="1">
        <f t="shared" si="225"/>
        <v>0</v>
      </c>
      <c r="G2892" s="1">
        <f t="shared" si="227"/>
        <v>0</v>
      </c>
      <c r="H2892" s="4"/>
      <c r="I2892" s="2">
        <f t="shared" si="228"/>
        <v>0</v>
      </c>
      <c r="K2892" s="5">
        <f t="shared" ca="1" si="229"/>
        <v>0</v>
      </c>
      <c r="L2892" s="1">
        <f t="shared" si="226"/>
        <v>0</v>
      </c>
    </row>
    <row r="2893" spans="2:12">
      <c r="B2893" s="1" t="str">
        <f>IF($C2893&lt;&gt;"",MATCH($C2893,collection,0),"")</f>
        <v/>
      </c>
      <c r="F2893" s="1">
        <f t="shared" si="225"/>
        <v>0</v>
      </c>
      <c r="G2893" s="1">
        <f t="shared" si="227"/>
        <v>0</v>
      </c>
      <c r="H2893" s="4"/>
      <c r="I2893" s="2">
        <f t="shared" si="228"/>
        <v>0</v>
      </c>
      <c r="K2893" s="5">
        <f t="shared" ca="1" si="229"/>
        <v>0</v>
      </c>
      <c r="L2893" s="1">
        <f t="shared" si="226"/>
        <v>0</v>
      </c>
    </row>
    <row r="2894" spans="2:12">
      <c r="B2894" s="1" t="str">
        <f>IF($C2894&lt;&gt;"",MATCH($C2894,collection,0),"")</f>
        <v/>
      </c>
      <c r="F2894" s="1">
        <f t="shared" si="225"/>
        <v>0</v>
      </c>
      <c r="G2894" s="1">
        <f t="shared" si="227"/>
        <v>0</v>
      </c>
      <c r="H2894" s="4"/>
      <c r="I2894" s="2">
        <f t="shared" si="228"/>
        <v>0</v>
      </c>
      <c r="K2894" s="5">
        <f t="shared" ca="1" si="229"/>
        <v>0</v>
      </c>
      <c r="L2894" s="1">
        <f t="shared" si="226"/>
        <v>0</v>
      </c>
    </row>
    <row r="2895" spans="2:12">
      <c r="B2895" s="1" t="str">
        <f>IF($C2895&lt;&gt;"",MATCH($C2895,collection,0),"")</f>
        <v/>
      </c>
      <c r="F2895" s="1">
        <f t="shared" si="225"/>
        <v>0</v>
      </c>
      <c r="G2895" s="1">
        <f t="shared" si="227"/>
        <v>0</v>
      </c>
      <c r="H2895" s="4"/>
      <c r="I2895" s="2">
        <f t="shared" si="228"/>
        <v>0</v>
      </c>
      <c r="K2895" s="5">
        <f t="shared" ca="1" si="229"/>
        <v>0</v>
      </c>
      <c r="L2895" s="1">
        <f t="shared" si="226"/>
        <v>0</v>
      </c>
    </row>
    <row r="2896" spans="2:12">
      <c r="B2896" s="1" t="str">
        <f>IF($C2896&lt;&gt;"",MATCH($C2896,collection,0),"")</f>
        <v/>
      </c>
      <c r="F2896" s="1">
        <f t="shared" si="225"/>
        <v>0</v>
      </c>
      <c r="G2896" s="1">
        <f t="shared" si="227"/>
        <v>0</v>
      </c>
      <c r="H2896" s="4"/>
      <c r="I2896" s="2">
        <f t="shared" si="228"/>
        <v>0</v>
      </c>
      <c r="K2896" s="5">
        <f t="shared" ca="1" si="229"/>
        <v>0</v>
      </c>
      <c r="L2896" s="1">
        <f t="shared" si="226"/>
        <v>0</v>
      </c>
    </row>
    <row r="2897" spans="2:12">
      <c r="B2897" s="1" t="str">
        <f>IF($C2897&lt;&gt;"",MATCH($C2897,collection,0),"")</f>
        <v/>
      </c>
      <c r="F2897" s="1">
        <f t="shared" si="225"/>
        <v>0</v>
      </c>
      <c r="G2897" s="1">
        <f t="shared" si="227"/>
        <v>0</v>
      </c>
      <c r="H2897" s="4"/>
      <c r="I2897" s="2">
        <f t="shared" si="228"/>
        <v>0</v>
      </c>
      <c r="K2897" s="5">
        <f t="shared" ca="1" si="229"/>
        <v>0</v>
      </c>
      <c r="L2897" s="1">
        <f t="shared" si="226"/>
        <v>0</v>
      </c>
    </row>
    <row r="2898" spans="2:12">
      <c r="B2898" s="1" t="str">
        <f>IF($C2898&lt;&gt;"",MATCH($C2898,collection,0),"")</f>
        <v/>
      </c>
      <c r="F2898" s="1">
        <f t="shared" si="225"/>
        <v>0</v>
      </c>
      <c r="G2898" s="1">
        <f t="shared" si="227"/>
        <v>0</v>
      </c>
      <c r="H2898" s="4"/>
      <c r="I2898" s="2">
        <f t="shared" si="228"/>
        <v>0</v>
      </c>
      <c r="K2898" s="5">
        <f t="shared" ca="1" si="229"/>
        <v>0</v>
      </c>
      <c r="L2898" s="1">
        <f t="shared" si="226"/>
        <v>0</v>
      </c>
    </row>
    <row r="2899" spans="2:12">
      <c r="B2899" s="1" t="str">
        <f>IF($C2899&lt;&gt;"",MATCH($C2899,collection,0),"")</f>
        <v/>
      </c>
      <c r="F2899" s="1">
        <f t="shared" si="225"/>
        <v>0</v>
      </c>
      <c r="G2899" s="1">
        <f t="shared" si="227"/>
        <v>0</v>
      </c>
      <c r="H2899" s="4"/>
      <c r="I2899" s="2">
        <f t="shared" si="228"/>
        <v>0</v>
      </c>
      <c r="K2899" s="5">
        <f t="shared" ca="1" si="229"/>
        <v>0</v>
      </c>
      <c r="L2899" s="1">
        <f t="shared" si="226"/>
        <v>0</v>
      </c>
    </row>
    <row r="2900" spans="2:12">
      <c r="B2900" s="1" t="str">
        <f>IF($C2900&lt;&gt;"",MATCH($C2900,collection,0),"")</f>
        <v/>
      </c>
      <c r="F2900" s="1">
        <f t="shared" si="225"/>
        <v>0</v>
      </c>
      <c r="G2900" s="1">
        <f t="shared" si="227"/>
        <v>0</v>
      </c>
      <c r="H2900" s="4"/>
      <c r="I2900" s="2">
        <f t="shared" si="228"/>
        <v>0</v>
      </c>
      <c r="K2900" s="5">
        <f t="shared" ca="1" si="229"/>
        <v>0</v>
      </c>
      <c r="L2900" s="1">
        <f t="shared" si="226"/>
        <v>0</v>
      </c>
    </row>
    <row r="2901" spans="2:12">
      <c r="B2901" s="1" t="str">
        <f>IF($C2901&lt;&gt;"",MATCH($C2901,collection,0),"")</f>
        <v/>
      </c>
      <c r="F2901" s="1">
        <f t="shared" si="225"/>
        <v>0</v>
      </c>
      <c r="G2901" s="1">
        <f t="shared" si="227"/>
        <v>0</v>
      </c>
      <c r="H2901" s="4"/>
      <c r="I2901" s="2">
        <f t="shared" si="228"/>
        <v>0</v>
      </c>
      <c r="K2901" s="5">
        <f t="shared" ca="1" si="229"/>
        <v>0</v>
      </c>
      <c r="L2901" s="1">
        <f t="shared" si="226"/>
        <v>0</v>
      </c>
    </row>
    <row r="2902" spans="2:12">
      <c r="B2902" s="1" t="str">
        <f>IF($C2902&lt;&gt;"",MATCH($C2902,collection,0),"")</f>
        <v/>
      </c>
      <c r="F2902" s="1">
        <f t="shared" si="225"/>
        <v>0</v>
      </c>
      <c r="G2902" s="1">
        <f t="shared" si="227"/>
        <v>0</v>
      </c>
      <c r="H2902" s="4"/>
      <c r="I2902" s="2">
        <f t="shared" si="228"/>
        <v>0</v>
      </c>
      <c r="K2902" s="5">
        <f t="shared" ca="1" si="229"/>
        <v>0</v>
      </c>
      <c r="L2902" s="1">
        <f t="shared" si="226"/>
        <v>0</v>
      </c>
    </row>
    <row r="2903" spans="2:12">
      <c r="B2903" s="1" t="str">
        <f>IF($C2903&lt;&gt;"",MATCH($C2903,collection,0),"")</f>
        <v/>
      </c>
      <c r="F2903" s="1">
        <f t="shared" si="225"/>
        <v>0</v>
      </c>
      <c r="G2903" s="1">
        <f t="shared" si="227"/>
        <v>0</v>
      </c>
      <c r="H2903" s="4"/>
      <c r="I2903" s="2">
        <f t="shared" si="228"/>
        <v>0</v>
      </c>
      <c r="K2903" s="5">
        <f t="shared" ca="1" si="229"/>
        <v>0</v>
      </c>
      <c r="L2903" s="1">
        <f t="shared" si="226"/>
        <v>0</v>
      </c>
    </row>
    <row r="2904" spans="2:12">
      <c r="B2904" s="1" t="str">
        <f>IF($C2904&lt;&gt;"",MATCH($C2904,collection,0),"")</f>
        <v/>
      </c>
      <c r="F2904" s="1">
        <f t="shared" si="225"/>
        <v>0</v>
      </c>
      <c r="G2904" s="1">
        <f t="shared" si="227"/>
        <v>0</v>
      </c>
      <c r="H2904" s="4"/>
      <c r="I2904" s="2">
        <f t="shared" si="228"/>
        <v>0</v>
      </c>
      <c r="K2904" s="5">
        <f t="shared" ca="1" si="229"/>
        <v>0</v>
      </c>
      <c r="L2904" s="1">
        <f t="shared" si="226"/>
        <v>0</v>
      </c>
    </row>
    <row r="2905" spans="2:12">
      <c r="B2905" s="1" t="str">
        <f>IF($C2905&lt;&gt;"",MATCH($C2905,collection,0),"")</f>
        <v/>
      </c>
      <c r="F2905" s="1">
        <f t="shared" si="225"/>
        <v>0</v>
      </c>
      <c r="G2905" s="1">
        <f t="shared" si="227"/>
        <v>0</v>
      </c>
      <c r="H2905" s="4"/>
      <c r="I2905" s="2">
        <f t="shared" si="228"/>
        <v>0</v>
      </c>
      <c r="K2905" s="5">
        <f t="shared" ca="1" si="229"/>
        <v>0</v>
      </c>
      <c r="L2905" s="1">
        <f t="shared" si="226"/>
        <v>0</v>
      </c>
    </row>
    <row r="2906" spans="2:12">
      <c r="B2906" s="1" t="str">
        <f>IF($C2906&lt;&gt;"",MATCH($C2906,collection,0),"")</f>
        <v/>
      </c>
      <c r="F2906" s="1">
        <f t="shared" si="225"/>
        <v>0</v>
      </c>
      <c r="G2906" s="1">
        <f t="shared" si="227"/>
        <v>0</v>
      </c>
      <c r="H2906" s="4"/>
      <c r="I2906" s="2">
        <f t="shared" si="228"/>
        <v>0</v>
      </c>
      <c r="K2906" s="5">
        <f t="shared" ca="1" si="229"/>
        <v>0</v>
      </c>
      <c r="L2906" s="1">
        <f t="shared" si="226"/>
        <v>0</v>
      </c>
    </row>
    <row r="2907" spans="2:12">
      <c r="B2907" s="1" t="str">
        <f>IF($C2907&lt;&gt;"",MATCH($C2907,collection,0),"")</f>
        <v/>
      </c>
      <c r="F2907" s="1">
        <f t="shared" si="225"/>
        <v>0</v>
      </c>
      <c r="G2907" s="1">
        <f t="shared" si="227"/>
        <v>0</v>
      </c>
      <c r="H2907" s="4"/>
      <c r="I2907" s="2">
        <f t="shared" si="228"/>
        <v>0</v>
      </c>
      <c r="K2907" s="5">
        <f t="shared" ca="1" si="229"/>
        <v>0</v>
      </c>
      <c r="L2907" s="1">
        <f t="shared" si="226"/>
        <v>0</v>
      </c>
    </row>
    <row r="2908" spans="2:12">
      <c r="B2908" s="1" t="str">
        <f>IF($C2908&lt;&gt;"",MATCH($C2908,collection,0),"")</f>
        <v/>
      </c>
      <c r="F2908" s="1">
        <f t="shared" si="225"/>
        <v>0</v>
      </c>
      <c r="G2908" s="1">
        <f t="shared" si="227"/>
        <v>0</v>
      </c>
      <c r="H2908" s="4"/>
      <c r="I2908" s="2">
        <f t="shared" si="228"/>
        <v>0</v>
      </c>
      <c r="K2908" s="5">
        <f t="shared" ca="1" si="229"/>
        <v>0</v>
      </c>
      <c r="L2908" s="1">
        <f t="shared" si="226"/>
        <v>0</v>
      </c>
    </row>
    <row r="2909" spans="2:12">
      <c r="B2909" s="1" t="str">
        <f>IF($C2909&lt;&gt;"",MATCH($C2909,collection,0),"")</f>
        <v/>
      </c>
      <c r="F2909" s="1">
        <f t="shared" si="225"/>
        <v>0</v>
      </c>
      <c r="G2909" s="1">
        <f t="shared" si="227"/>
        <v>0</v>
      </c>
      <c r="H2909" s="4"/>
      <c r="I2909" s="2">
        <f t="shared" si="228"/>
        <v>0</v>
      </c>
      <c r="K2909" s="5">
        <f t="shared" ca="1" si="229"/>
        <v>0</v>
      </c>
      <c r="L2909" s="1">
        <f t="shared" si="226"/>
        <v>0</v>
      </c>
    </row>
    <row r="2910" spans="2:12">
      <c r="B2910" s="1" t="str">
        <f>IF($C2910&lt;&gt;"",MATCH($C2910,collection,0),"")</f>
        <v/>
      </c>
      <c r="F2910" s="1">
        <f t="shared" si="225"/>
        <v>0</v>
      </c>
      <c r="G2910" s="1">
        <f t="shared" si="227"/>
        <v>0</v>
      </c>
      <c r="H2910" s="4"/>
      <c r="I2910" s="2">
        <f t="shared" si="228"/>
        <v>0</v>
      </c>
      <c r="K2910" s="5">
        <f t="shared" ca="1" si="229"/>
        <v>0</v>
      </c>
      <c r="L2910" s="1">
        <f t="shared" si="226"/>
        <v>0</v>
      </c>
    </row>
    <row r="2911" spans="2:12">
      <c r="B2911" s="1" t="str">
        <f>IF($C2911&lt;&gt;"",MATCH($C2911,collection,0),"")</f>
        <v/>
      </c>
      <c r="F2911" s="1">
        <f t="shared" si="225"/>
        <v>0</v>
      </c>
      <c r="G2911" s="1">
        <f t="shared" si="227"/>
        <v>0</v>
      </c>
      <c r="H2911" s="4"/>
      <c r="I2911" s="2">
        <f t="shared" si="228"/>
        <v>0</v>
      </c>
      <c r="K2911" s="5">
        <f t="shared" ca="1" si="229"/>
        <v>0</v>
      </c>
      <c r="L2911" s="1">
        <f t="shared" si="226"/>
        <v>0</v>
      </c>
    </row>
    <row r="2912" spans="2:12">
      <c r="B2912" s="1" t="str">
        <f>IF($C2912&lt;&gt;"",MATCH($C2912,collection,0),"")</f>
        <v/>
      </c>
      <c r="F2912" s="1">
        <f t="shared" si="225"/>
        <v>0</v>
      </c>
      <c r="G2912" s="1">
        <f t="shared" si="227"/>
        <v>0</v>
      </c>
      <c r="H2912" s="4"/>
      <c r="I2912" s="2">
        <f t="shared" si="228"/>
        <v>0</v>
      </c>
      <c r="K2912" s="5">
        <f t="shared" ca="1" si="229"/>
        <v>0</v>
      </c>
      <c r="L2912" s="1">
        <f t="shared" si="226"/>
        <v>0</v>
      </c>
    </row>
    <row r="2913" spans="2:12">
      <c r="B2913" s="1" t="str">
        <f>IF($C2913&lt;&gt;"",MATCH($C2913,collection,0),"")</f>
        <v/>
      </c>
      <c r="F2913" s="1">
        <f t="shared" si="225"/>
        <v>0</v>
      </c>
      <c r="G2913" s="1">
        <f t="shared" si="227"/>
        <v>0</v>
      </c>
      <c r="H2913" s="4"/>
      <c r="I2913" s="2">
        <f t="shared" si="228"/>
        <v>0</v>
      </c>
      <c r="K2913" s="5">
        <f t="shared" ca="1" si="229"/>
        <v>0</v>
      </c>
      <c r="L2913" s="1">
        <f t="shared" si="226"/>
        <v>0</v>
      </c>
    </row>
    <row r="2914" spans="2:12">
      <c r="B2914" s="1" t="str">
        <f>IF($C2914&lt;&gt;"",MATCH($C2914,collection,0),"")</f>
        <v/>
      </c>
      <c r="F2914" s="1">
        <f t="shared" si="225"/>
        <v>0</v>
      </c>
      <c r="G2914" s="1">
        <f t="shared" si="227"/>
        <v>0</v>
      </c>
      <c r="H2914" s="4"/>
      <c r="I2914" s="2">
        <f t="shared" si="228"/>
        <v>0</v>
      </c>
      <c r="K2914" s="5">
        <f t="shared" ca="1" si="229"/>
        <v>0</v>
      </c>
      <c r="L2914" s="1">
        <f t="shared" si="226"/>
        <v>0</v>
      </c>
    </row>
    <row r="2915" spans="2:12">
      <c r="B2915" s="1" t="str">
        <f>IF($C2915&lt;&gt;"",MATCH($C2915,collection,0),"")</f>
        <v/>
      </c>
      <c r="F2915" s="1">
        <f t="shared" si="225"/>
        <v>0</v>
      </c>
      <c r="G2915" s="1">
        <f t="shared" si="227"/>
        <v>0</v>
      </c>
      <c r="H2915" s="4"/>
      <c r="I2915" s="2">
        <f t="shared" si="228"/>
        <v>0</v>
      </c>
      <c r="K2915" s="5">
        <f t="shared" ca="1" si="229"/>
        <v>0</v>
      </c>
      <c r="L2915" s="1">
        <f t="shared" si="226"/>
        <v>0</v>
      </c>
    </row>
    <row r="2916" spans="2:12">
      <c r="B2916" s="1" t="str">
        <f>IF($C2916&lt;&gt;"",MATCH($C2916,collection,0),"")</f>
        <v/>
      </c>
      <c r="F2916" s="1">
        <f t="shared" si="225"/>
        <v>0</v>
      </c>
      <c r="G2916" s="1">
        <f t="shared" si="227"/>
        <v>0</v>
      </c>
      <c r="H2916" s="4"/>
      <c r="I2916" s="2">
        <f t="shared" si="228"/>
        <v>0</v>
      </c>
      <c r="K2916" s="5">
        <f t="shared" ca="1" si="229"/>
        <v>0</v>
      </c>
      <c r="L2916" s="1">
        <f t="shared" si="226"/>
        <v>0</v>
      </c>
    </row>
    <row r="2917" spans="2:12">
      <c r="B2917" s="1" t="str">
        <f>IF($C2917&lt;&gt;"",MATCH($C2917,collection,0),"")</f>
        <v/>
      </c>
      <c r="F2917" s="1">
        <f t="shared" si="225"/>
        <v>0</v>
      </c>
      <c r="G2917" s="1">
        <f t="shared" si="227"/>
        <v>0</v>
      </c>
      <c r="H2917" s="4"/>
      <c r="I2917" s="2">
        <f t="shared" si="228"/>
        <v>0</v>
      </c>
      <c r="K2917" s="5">
        <f t="shared" ca="1" si="229"/>
        <v>0</v>
      </c>
      <c r="L2917" s="1">
        <f t="shared" si="226"/>
        <v>0</v>
      </c>
    </row>
    <row r="2918" spans="2:12">
      <c r="B2918" s="1" t="str">
        <f>IF($C2918&lt;&gt;"",MATCH($C2918,collection,0),"")</f>
        <v/>
      </c>
      <c r="F2918" s="1">
        <f t="shared" si="225"/>
        <v>0</v>
      </c>
      <c r="G2918" s="1">
        <f t="shared" si="227"/>
        <v>0</v>
      </c>
      <c r="H2918" s="4"/>
      <c r="I2918" s="2">
        <f t="shared" si="228"/>
        <v>0</v>
      </c>
      <c r="K2918" s="5">
        <f t="shared" ca="1" si="229"/>
        <v>0</v>
      </c>
      <c r="L2918" s="1">
        <f t="shared" si="226"/>
        <v>0</v>
      </c>
    </row>
    <row r="2919" spans="2:12">
      <c r="B2919" s="1" t="str">
        <f>IF($C2919&lt;&gt;"",MATCH($C2919,collection,0),"")</f>
        <v/>
      </c>
      <c r="F2919" s="1">
        <f t="shared" si="225"/>
        <v>0</v>
      </c>
      <c r="G2919" s="1">
        <f t="shared" si="227"/>
        <v>0</v>
      </c>
      <c r="H2919" s="4"/>
      <c r="I2919" s="2">
        <f t="shared" si="228"/>
        <v>0</v>
      </c>
      <c r="K2919" s="5">
        <f t="shared" ca="1" si="229"/>
        <v>0</v>
      </c>
      <c r="L2919" s="1">
        <f t="shared" si="226"/>
        <v>0</v>
      </c>
    </row>
    <row r="2920" spans="2:12">
      <c r="B2920" s="1" t="str">
        <f>IF($C2920&lt;&gt;"",MATCH($C2920,collection,0),"")</f>
        <v/>
      </c>
      <c r="F2920" s="1">
        <f t="shared" si="225"/>
        <v>0</v>
      </c>
      <c r="G2920" s="1">
        <f t="shared" si="227"/>
        <v>0</v>
      </c>
      <c r="H2920" s="4"/>
      <c r="I2920" s="2">
        <f t="shared" si="228"/>
        <v>0</v>
      </c>
      <c r="K2920" s="5">
        <f t="shared" ca="1" si="229"/>
        <v>0</v>
      </c>
      <c r="L2920" s="1">
        <f t="shared" si="226"/>
        <v>0</v>
      </c>
    </row>
    <row r="2921" spans="2:12">
      <c r="B2921" s="1" t="str">
        <f>IF($C2921&lt;&gt;"",MATCH($C2921,collection,0),"")</f>
        <v/>
      </c>
      <c r="F2921" s="1">
        <f t="shared" si="225"/>
        <v>0</v>
      </c>
      <c r="G2921" s="1">
        <f t="shared" si="227"/>
        <v>0</v>
      </c>
      <c r="H2921" s="4"/>
      <c r="I2921" s="2">
        <f t="shared" si="228"/>
        <v>0</v>
      </c>
      <c r="K2921" s="5">
        <f t="shared" ca="1" si="229"/>
        <v>0</v>
      </c>
      <c r="L2921" s="1">
        <f t="shared" si="226"/>
        <v>0</v>
      </c>
    </row>
    <row r="2922" spans="2:12">
      <c r="B2922" s="1" t="str">
        <f>IF($C2922&lt;&gt;"",MATCH($C2922,collection,0),"")</f>
        <v/>
      </c>
      <c r="F2922" s="1">
        <f t="shared" si="225"/>
        <v>0</v>
      </c>
      <c r="G2922" s="1">
        <f t="shared" si="227"/>
        <v>0</v>
      </c>
      <c r="H2922" s="4"/>
      <c r="I2922" s="2">
        <f t="shared" si="228"/>
        <v>0</v>
      </c>
      <c r="K2922" s="5">
        <f t="shared" ca="1" si="229"/>
        <v>0</v>
      </c>
      <c r="L2922" s="1">
        <f t="shared" si="226"/>
        <v>0</v>
      </c>
    </row>
    <row r="2923" spans="2:12">
      <c r="B2923" s="1" t="str">
        <f>IF($C2923&lt;&gt;"",MATCH($C2923,collection,0),"")</f>
        <v/>
      </c>
      <c r="F2923" s="1">
        <f t="shared" si="225"/>
        <v>0</v>
      </c>
      <c r="G2923" s="1">
        <f t="shared" si="227"/>
        <v>0</v>
      </c>
      <c r="H2923" s="4"/>
      <c r="I2923" s="2">
        <f t="shared" si="228"/>
        <v>0</v>
      </c>
      <c r="K2923" s="5">
        <f t="shared" ca="1" si="229"/>
        <v>0</v>
      </c>
      <c r="L2923" s="1">
        <f t="shared" si="226"/>
        <v>0</v>
      </c>
    </row>
    <row r="2924" spans="2:12">
      <c r="B2924" s="1" t="str">
        <f>IF($C2924&lt;&gt;"",MATCH($C2924,collection,0),"")</f>
        <v/>
      </c>
      <c r="F2924" s="1">
        <f t="shared" si="225"/>
        <v>0</v>
      </c>
      <c r="G2924" s="1">
        <f t="shared" si="227"/>
        <v>0</v>
      </c>
      <c r="H2924" s="4"/>
      <c r="I2924" s="2">
        <f t="shared" si="228"/>
        <v>0</v>
      </c>
      <c r="K2924" s="5">
        <f t="shared" ca="1" si="229"/>
        <v>0</v>
      </c>
      <c r="L2924" s="1">
        <f t="shared" si="226"/>
        <v>0</v>
      </c>
    </row>
    <row r="2925" spans="2:12">
      <c r="B2925" s="1" t="str">
        <f>IF($C2925&lt;&gt;"",MATCH($C2925,collection,0),"")</f>
        <v/>
      </c>
      <c r="F2925" s="1">
        <f t="shared" si="225"/>
        <v>0</v>
      </c>
      <c r="G2925" s="1">
        <f t="shared" si="227"/>
        <v>0</v>
      </c>
      <c r="H2925" s="4"/>
      <c r="I2925" s="2">
        <f t="shared" si="228"/>
        <v>0</v>
      </c>
      <c r="K2925" s="5">
        <f t="shared" ca="1" si="229"/>
        <v>0</v>
      </c>
      <c r="L2925" s="1">
        <f t="shared" si="226"/>
        <v>0</v>
      </c>
    </row>
    <row r="2926" spans="2:12">
      <c r="B2926" s="1" t="str">
        <f>IF($C2926&lt;&gt;"",MATCH($C2926,collection,0),"")</f>
        <v/>
      </c>
      <c r="F2926" s="1">
        <f t="shared" si="225"/>
        <v>0</v>
      </c>
      <c r="G2926" s="1">
        <f t="shared" si="227"/>
        <v>0</v>
      </c>
      <c r="H2926" s="4"/>
      <c r="I2926" s="2">
        <f t="shared" si="228"/>
        <v>0</v>
      </c>
      <c r="K2926" s="5">
        <f t="shared" ca="1" si="229"/>
        <v>0</v>
      </c>
      <c r="L2926" s="1">
        <f t="shared" si="226"/>
        <v>0</v>
      </c>
    </row>
    <row r="2927" spans="2:12">
      <c r="B2927" s="1" t="str">
        <f>IF($C2927&lt;&gt;"",MATCH($C2927,collection,0),"")</f>
        <v/>
      </c>
      <c r="F2927" s="1">
        <f t="shared" si="225"/>
        <v>0</v>
      </c>
      <c r="G2927" s="1">
        <f t="shared" si="227"/>
        <v>0</v>
      </c>
      <c r="H2927" s="4"/>
      <c r="I2927" s="2">
        <f t="shared" si="228"/>
        <v>0</v>
      </c>
      <c r="K2927" s="5">
        <f t="shared" ca="1" si="229"/>
        <v>0</v>
      </c>
      <c r="L2927" s="1">
        <f t="shared" si="226"/>
        <v>0</v>
      </c>
    </row>
    <row r="2928" spans="2:12">
      <c r="B2928" s="1" t="str">
        <f>IF($C2928&lt;&gt;"",MATCH($C2928,collection,0),"")</f>
        <v/>
      </c>
      <c r="F2928" s="1">
        <f t="shared" si="225"/>
        <v>0</v>
      </c>
      <c r="G2928" s="1">
        <f t="shared" si="227"/>
        <v>0</v>
      </c>
      <c r="H2928" s="4"/>
      <c r="I2928" s="2">
        <f t="shared" si="228"/>
        <v>0</v>
      </c>
      <c r="K2928" s="5">
        <f t="shared" ca="1" si="229"/>
        <v>0</v>
      </c>
      <c r="L2928" s="1">
        <f t="shared" si="226"/>
        <v>0</v>
      </c>
    </row>
    <row r="2929" spans="2:12">
      <c r="B2929" s="1" t="str">
        <f>IF($C2929&lt;&gt;"",MATCH($C2929,collection,0),"")</f>
        <v/>
      </c>
      <c r="F2929" s="1">
        <f t="shared" si="225"/>
        <v>0</v>
      </c>
      <c r="G2929" s="1">
        <f t="shared" si="227"/>
        <v>0</v>
      </c>
      <c r="H2929" s="4"/>
      <c r="I2929" s="2">
        <f t="shared" si="228"/>
        <v>0</v>
      </c>
      <c r="K2929" s="5">
        <f t="shared" ca="1" si="229"/>
        <v>0</v>
      </c>
      <c r="L2929" s="1">
        <f t="shared" si="226"/>
        <v>0</v>
      </c>
    </row>
    <row r="2930" spans="2:12">
      <c r="B2930" s="1" t="str">
        <f>IF($C2930&lt;&gt;"",MATCH($C2930,collection,0),"")</f>
        <v/>
      </c>
      <c r="F2930" s="1">
        <f t="shared" si="225"/>
        <v>0</v>
      </c>
      <c r="G2930" s="1">
        <f t="shared" si="227"/>
        <v>0</v>
      </c>
      <c r="H2930" s="4"/>
      <c r="I2930" s="2">
        <f t="shared" si="228"/>
        <v>0</v>
      </c>
      <c r="K2930" s="5">
        <f t="shared" ca="1" si="229"/>
        <v>0</v>
      </c>
      <c r="L2930" s="1">
        <f t="shared" si="226"/>
        <v>0</v>
      </c>
    </row>
    <row r="2931" spans="2:12">
      <c r="B2931" s="1" t="str">
        <f>IF($C2931&lt;&gt;"",MATCH($C2931,collection,0),"")</f>
        <v/>
      </c>
      <c r="F2931" s="1">
        <f t="shared" si="225"/>
        <v>0</v>
      </c>
      <c r="G2931" s="1">
        <f t="shared" si="227"/>
        <v>0</v>
      </c>
      <c r="H2931" s="4"/>
      <c r="I2931" s="2">
        <f t="shared" si="228"/>
        <v>0</v>
      </c>
      <c r="K2931" s="5">
        <f t="shared" ca="1" si="229"/>
        <v>0</v>
      </c>
      <c r="L2931" s="1">
        <f t="shared" si="226"/>
        <v>0</v>
      </c>
    </row>
    <row r="2932" spans="2:12">
      <c r="B2932" s="1" t="str">
        <f>IF($C2932&lt;&gt;"",MATCH($C2932,collection,0),"")</f>
        <v/>
      </c>
      <c r="F2932" s="1">
        <f t="shared" si="225"/>
        <v>0</v>
      </c>
      <c r="G2932" s="1">
        <f t="shared" si="227"/>
        <v>0</v>
      </c>
      <c r="H2932" s="4"/>
      <c r="I2932" s="2">
        <f t="shared" si="228"/>
        <v>0</v>
      </c>
      <c r="K2932" s="5">
        <f t="shared" ca="1" si="229"/>
        <v>0</v>
      </c>
      <c r="L2932" s="1">
        <f t="shared" si="226"/>
        <v>0</v>
      </c>
    </row>
    <row r="2933" spans="2:12">
      <c r="B2933" s="1" t="str">
        <f>IF($C2933&lt;&gt;"",MATCH($C2933,collection,0),"")</f>
        <v/>
      </c>
      <c r="F2933" s="1">
        <f t="shared" si="225"/>
        <v>0</v>
      </c>
      <c r="G2933" s="1">
        <f t="shared" si="227"/>
        <v>0</v>
      </c>
      <c r="H2933" s="4"/>
      <c r="I2933" s="2">
        <f t="shared" si="228"/>
        <v>0</v>
      </c>
      <c r="K2933" s="5">
        <f t="shared" ca="1" si="229"/>
        <v>0</v>
      </c>
      <c r="L2933" s="1">
        <f t="shared" si="226"/>
        <v>0</v>
      </c>
    </row>
    <row r="2934" spans="2:12">
      <c r="B2934" s="1" t="str">
        <f>IF($C2934&lt;&gt;"",MATCH($C2934,collection,0),"")</f>
        <v/>
      </c>
      <c r="F2934" s="1">
        <f t="shared" si="225"/>
        <v>0</v>
      </c>
      <c r="G2934" s="1">
        <f t="shared" si="227"/>
        <v>0</v>
      </c>
      <c r="H2934" s="4"/>
      <c r="I2934" s="2">
        <f t="shared" si="228"/>
        <v>0</v>
      </c>
      <c r="K2934" s="5">
        <f t="shared" ca="1" si="229"/>
        <v>0</v>
      </c>
      <c r="L2934" s="1">
        <f t="shared" si="226"/>
        <v>0</v>
      </c>
    </row>
    <row r="2935" spans="2:12">
      <c r="B2935" s="1" t="str">
        <f>IF($C2935&lt;&gt;"",MATCH($C2935,collection,0),"")</f>
        <v/>
      </c>
      <c r="F2935" s="1">
        <f t="shared" si="225"/>
        <v>0</v>
      </c>
      <c r="G2935" s="1">
        <f t="shared" si="227"/>
        <v>0</v>
      </c>
      <c r="H2935" s="4"/>
      <c r="I2935" s="2">
        <f t="shared" si="228"/>
        <v>0</v>
      </c>
      <c r="K2935" s="5">
        <f t="shared" ca="1" si="229"/>
        <v>0</v>
      </c>
      <c r="L2935" s="1">
        <f t="shared" si="226"/>
        <v>0</v>
      </c>
    </row>
    <row r="2936" spans="2:12">
      <c r="B2936" s="1" t="str">
        <f>IF($C2936&lt;&gt;"",MATCH($C2936,collection,0),"")</f>
        <v/>
      </c>
      <c r="F2936" s="1">
        <f t="shared" si="225"/>
        <v>0</v>
      </c>
      <c r="G2936" s="1">
        <f t="shared" si="227"/>
        <v>0</v>
      </c>
      <c r="H2936" s="4"/>
      <c r="I2936" s="2">
        <f t="shared" si="228"/>
        <v>0</v>
      </c>
      <c r="K2936" s="5">
        <f t="shared" ca="1" si="229"/>
        <v>0</v>
      </c>
      <c r="L2936" s="1">
        <f t="shared" si="226"/>
        <v>0</v>
      </c>
    </row>
    <row r="2937" spans="2:12">
      <c r="B2937" s="1" t="str">
        <f>IF($C2937&lt;&gt;"",MATCH($C2937,collection,0),"")</f>
        <v/>
      </c>
      <c r="F2937" s="1">
        <f t="shared" si="225"/>
        <v>0</v>
      </c>
      <c r="G2937" s="1">
        <f t="shared" si="227"/>
        <v>0</v>
      </c>
      <c r="H2937" s="4"/>
      <c r="I2937" s="2">
        <f t="shared" si="228"/>
        <v>0</v>
      </c>
      <c r="K2937" s="5">
        <f t="shared" ca="1" si="229"/>
        <v>0</v>
      </c>
      <c r="L2937" s="1">
        <f t="shared" si="226"/>
        <v>0</v>
      </c>
    </row>
    <row r="2938" spans="2:12">
      <c r="B2938" s="1" t="str">
        <f>IF($C2938&lt;&gt;"",MATCH($C2938,collection,0),"")</f>
        <v/>
      </c>
      <c r="F2938" s="1">
        <f t="shared" si="225"/>
        <v>0</v>
      </c>
      <c r="G2938" s="1">
        <f t="shared" si="227"/>
        <v>0</v>
      </c>
      <c r="H2938" s="4"/>
      <c r="I2938" s="2">
        <f t="shared" si="228"/>
        <v>0</v>
      </c>
      <c r="K2938" s="5">
        <f t="shared" ca="1" si="229"/>
        <v>0</v>
      </c>
      <c r="L2938" s="1">
        <f t="shared" si="226"/>
        <v>0</v>
      </c>
    </row>
    <row r="2939" spans="2:12">
      <c r="B2939" s="1" t="str">
        <f>IF($C2939&lt;&gt;"",MATCH($C2939,collection,0),"")</f>
        <v/>
      </c>
      <c r="F2939" s="1">
        <f t="shared" si="225"/>
        <v>0</v>
      </c>
      <c r="G2939" s="1">
        <f t="shared" si="227"/>
        <v>0</v>
      </c>
      <c r="H2939" s="4"/>
      <c r="I2939" s="2">
        <f t="shared" si="228"/>
        <v>0</v>
      </c>
      <c r="K2939" s="5">
        <f t="shared" ca="1" si="229"/>
        <v>0</v>
      </c>
      <c r="L2939" s="1">
        <f t="shared" si="226"/>
        <v>0</v>
      </c>
    </row>
    <row r="2940" spans="2:12">
      <c r="B2940" s="1" t="str">
        <f>IF($C2940&lt;&gt;"",MATCH($C2940,collection,0),"")</f>
        <v/>
      </c>
      <c r="F2940" s="1">
        <f t="shared" si="225"/>
        <v>0</v>
      </c>
      <c r="G2940" s="1">
        <f t="shared" si="227"/>
        <v>0</v>
      </c>
      <c r="H2940" s="4"/>
      <c r="I2940" s="2">
        <f t="shared" si="228"/>
        <v>0</v>
      </c>
      <c r="K2940" s="5">
        <f t="shared" ca="1" si="229"/>
        <v>0</v>
      </c>
      <c r="L2940" s="1">
        <f t="shared" si="226"/>
        <v>0</v>
      </c>
    </row>
    <row r="2941" spans="2:12">
      <c r="B2941" s="1" t="str">
        <f>IF($C2941&lt;&gt;"",MATCH($C2941,collection,0),"")</f>
        <v/>
      </c>
      <c r="F2941" s="1">
        <f t="shared" si="225"/>
        <v>0</v>
      </c>
      <c r="G2941" s="1">
        <f t="shared" si="227"/>
        <v>0</v>
      </c>
      <c r="H2941" s="4"/>
      <c r="I2941" s="2">
        <f t="shared" si="228"/>
        <v>0</v>
      </c>
      <c r="K2941" s="5">
        <f t="shared" ca="1" si="229"/>
        <v>0</v>
      </c>
      <c r="L2941" s="1">
        <f t="shared" si="226"/>
        <v>0</v>
      </c>
    </row>
    <row r="2942" spans="2:12">
      <c r="B2942" s="1" t="str">
        <f>IF($C2942&lt;&gt;"",MATCH($C2942,collection,0),"")</f>
        <v/>
      </c>
      <c r="F2942" s="1">
        <f t="shared" si="225"/>
        <v>0</v>
      </c>
      <c r="G2942" s="1">
        <f t="shared" si="227"/>
        <v>0</v>
      </c>
      <c r="H2942" s="4"/>
      <c r="I2942" s="2">
        <f t="shared" si="228"/>
        <v>0</v>
      </c>
      <c r="K2942" s="5">
        <f t="shared" ca="1" si="229"/>
        <v>0</v>
      </c>
      <c r="L2942" s="1">
        <f t="shared" si="226"/>
        <v>0</v>
      </c>
    </row>
    <row r="2943" spans="2:12">
      <c r="B2943" s="1" t="str">
        <f>IF($C2943&lt;&gt;"",MATCH($C2943,collection,0),"")</f>
        <v/>
      </c>
      <c r="F2943" s="1">
        <f t="shared" si="225"/>
        <v>0</v>
      </c>
      <c r="G2943" s="1">
        <f t="shared" si="227"/>
        <v>0</v>
      </c>
      <c r="H2943" s="4"/>
      <c r="I2943" s="2">
        <f t="shared" si="228"/>
        <v>0</v>
      </c>
      <c r="K2943" s="5">
        <f t="shared" ca="1" si="229"/>
        <v>0</v>
      </c>
      <c r="L2943" s="1">
        <f t="shared" si="226"/>
        <v>0</v>
      </c>
    </row>
    <row r="2944" spans="2:12">
      <c r="B2944" s="1" t="str">
        <f>IF($C2944&lt;&gt;"",MATCH($C2944,collection,0),"")</f>
        <v/>
      </c>
      <c r="F2944" s="1">
        <f t="shared" si="225"/>
        <v>0</v>
      </c>
      <c r="G2944" s="1">
        <f t="shared" si="227"/>
        <v>0</v>
      </c>
      <c r="H2944" s="4"/>
      <c r="I2944" s="2">
        <f t="shared" si="228"/>
        <v>0</v>
      </c>
      <c r="K2944" s="5">
        <f t="shared" ca="1" si="229"/>
        <v>0</v>
      </c>
      <c r="L2944" s="1">
        <f t="shared" si="226"/>
        <v>0</v>
      </c>
    </row>
    <row r="2945" spans="2:12">
      <c r="B2945" s="1" t="str">
        <f>IF($C2945&lt;&gt;"",MATCH($C2945,collection,0),"")</f>
        <v/>
      </c>
      <c r="F2945" s="1">
        <f t="shared" si="225"/>
        <v>0</v>
      </c>
      <c r="G2945" s="1">
        <f t="shared" si="227"/>
        <v>0</v>
      </c>
      <c r="H2945" s="4"/>
      <c r="I2945" s="2">
        <f t="shared" si="228"/>
        <v>0</v>
      </c>
      <c r="K2945" s="5">
        <f t="shared" ca="1" si="229"/>
        <v>0</v>
      </c>
      <c r="L2945" s="1">
        <f t="shared" si="226"/>
        <v>0</v>
      </c>
    </row>
    <row r="2946" spans="2:12">
      <c r="B2946" s="1" t="str">
        <f>IF($C2946&lt;&gt;"",MATCH($C2946,collection,0),"")</f>
        <v/>
      </c>
      <c r="F2946" s="1">
        <f t="shared" si="225"/>
        <v>0</v>
      </c>
      <c r="G2946" s="1">
        <f t="shared" si="227"/>
        <v>0</v>
      </c>
      <c r="H2946" s="4"/>
      <c r="I2946" s="2">
        <f t="shared" si="228"/>
        <v>0</v>
      </c>
      <c r="K2946" s="5">
        <f t="shared" ca="1" si="229"/>
        <v>0</v>
      </c>
      <c r="L2946" s="1">
        <f t="shared" si="226"/>
        <v>0</v>
      </c>
    </row>
    <row r="2947" spans="2:12">
      <c r="B2947" s="1" t="str">
        <f>IF($C2947&lt;&gt;"",MATCH($C2947,collection,0),"")</f>
        <v/>
      </c>
      <c r="F2947" s="1">
        <f t="shared" si="225"/>
        <v>0</v>
      </c>
      <c r="G2947" s="1">
        <f t="shared" si="227"/>
        <v>0</v>
      </c>
      <c r="H2947" s="4"/>
      <c r="I2947" s="2">
        <f t="shared" si="228"/>
        <v>0</v>
      </c>
      <c r="K2947" s="5">
        <f t="shared" ca="1" si="229"/>
        <v>0</v>
      </c>
      <c r="L2947" s="1">
        <f t="shared" si="226"/>
        <v>0</v>
      </c>
    </row>
    <row r="2948" spans="2:12">
      <c r="B2948" s="1" t="str">
        <f>IF($C2948&lt;&gt;"",MATCH($C2948,collection,0),"")</f>
        <v/>
      </c>
      <c r="F2948" s="1">
        <f t="shared" ref="F2948:F3011" si="230">D2948*3000</f>
        <v>0</v>
      </c>
      <c r="G2948" s="1">
        <f t="shared" si="227"/>
        <v>0</v>
      </c>
      <c r="H2948" s="4"/>
      <c r="I2948" s="2">
        <f t="shared" si="228"/>
        <v>0</v>
      </c>
      <c r="K2948" s="5">
        <f t="shared" ca="1" si="229"/>
        <v>0</v>
      </c>
      <c r="L2948" s="1">
        <f t="shared" ref="L2948:L3011" si="231">SUMIFS(G$4:G$5000,I$4:I$5000,"مستحق",C$4:C$5000,C2948)</f>
        <v>0</v>
      </c>
    </row>
    <row r="2949" spans="2:12">
      <c r="B2949" s="1" t="str">
        <f>IF($C2949&lt;&gt;"",MATCH($C2949,collection,0),"")</f>
        <v/>
      </c>
      <c r="F2949" s="1">
        <f t="shared" si="230"/>
        <v>0</v>
      </c>
      <c r="G2949" s="1">
        <f t="shared" ref="G2949:G3012" si="232">F2949/12</f>
        <v>0</v>
      </c>
      <c r="H2949" s="4"/>
      <c r="I2949" s="2">
        <f t="shared" ref="I2949:I3012" si="233">IF((OR(J2949="لم يتم السداد",J2949="متعثر")),"مستحق",(IF(J2949="تم السداد","تم السداد",0)))</f>
        <v>0</v>
      </c>
      <c r="K2949" s="5">
        <f t="shared" ref="K2949:K3012" ca="1" si="234">IF(F2949&gt;0,MONTH(TODAY()-H2949),0)</f>
        <v>0</v>
      </c>
      <c r="L2949" s="1">
        <f t="shared" si="231"/>
        <v>0</v>
      </c>
    </row>
    <row r="2950" spans="2:12">
      <c r="B2950" s="1" t="str">
        <f>IF($C2950&lt;&gt;"",MATCH($C2950,collection,0),"")</f>
        <v/>
      </c>
      <c r="F2950" s="1">
        <f t="shared" si="230"/>
        <v>0</v>
      </c>
      <c r="G2950" s="1">
        <f t="shared" si="232"/>
        <v>0</v>
      </c>
      <c r="H2950" s="4"/>
      <c r="I2950" s="2">
        <f t="shared" si="233"/>
        <v>0</v>
      </c>
      <c r="K2950" s="5">
        <f t="shared" ca="1" si="234"/>
        <v>0</v>
      </c>
      <c r="L2950" s="1">
        <f t="shared" si="231"/>
        <v>0</v>
      </c>
    </row>
    <row r="2951" spans="2:12">
      <c r="B2951" s="1" t="str">
        <f>IF($C2951&lt;&gt;"",MATCH($C2951,collection,0),"")</f>
        <v/>
      </c>
      <c r="F2951" s="1">
        <f t="shared" si="230"/>
        <v>0</v>
      </c>
      <c r="G2951" s="1">
        <f t="shared" si="232"/>
        <v>0</v>
      </c>
      <c r="H2951" s="4"/>
      <c r="I2951" s="2">
        <f t="shared" si="233"/>
        <v>0</v>
      </c>
      <c r="K2951" s="5">
        <f t="shared" ca="1" si="234"/>
        <v>0</v>
      </c>
      <c r="L2951" s="1">
        <f t="shared" si="231"/>
        <v>0</v>
      </c>
    </row>
    <row r="2952" spans="2:12">
      <c r="B2952" s="1" t="str">
        <f>IF($C2952&lt;&gt;"",MATCH($C2952,collection,0),"")</f>
        <v/>
      </c>
      <c r="F2952" s="1">
        <f t="shared" si="230"/>
        <v>0</v>
      </c>
      <c r="G2952" s="1">
        <f t="shared" si="232"/>
        <v>0</v>
      </c>
      <c r="H2952" s="4"/>
      <c r="I2952" s="2">
        <f t="shared" si="233"/>
        <v>0</v>
      </c>
      <c r="K2952" s="5">
        <f t="shared" ca="1" si="234"/>
        <v>0</v>
      </c>
      <c r="L2952" s="1">
        <f t="shared" si="231"/>
        <v>0</v>
      </c>
    </row>
    <row r="2953" spans="2:12">
      <c r="B2953" s="1" t="str">
        <f>IF($C2953&lt;&gt;"",MATCH($C2953,collection,0),"")</f>
        <v/>
      </c>
      <c r="F2953" s="1">
        <f t="shared" si="230"/>
        <v>0</v>
      </c>
      <c r="G2953" s="1">
        <f t="shared" si="232"/>
        <v>0</v>
      </c>
      <c r="H2953" s="4"/>
      <c r="I2953" s="2">
        <f t="shared" si="233"/>
        <v>0</v>
      </c>
      <c r="K2953" s="5">
        <f t="shared" ca="1" si="234"/>
        <v>0</v>
      </c>
      <c r="L2953" s="1">
        <f t="shared" si="231"/>
        <v>0</v>
      </c>
    </row>
    <row r="2954" spans="2:12">
      <c r="B2954" s="1" t="str">
        <f>IF($C2954&lt;&gt;"",MATCH($C2954,collection,0),"")</f>
        <v/>
      </c>
      <c r="F2954" s="1">
        <f t="shared" si="230"/>
        <v>0</v>
      </c>
      <c r="G2954" s="1">
        <f t="shared" si="232"/>
        <v>0</v>
      </c>
      <c r="H2954" s="4"/>
      <c r="I2954" s="2">
        <f t="shared" si="233"/>
        <v>0</v>
      </c>
      <c r="K2954" s="5">
        <f t="shared" ca="1" si="234"/>
        <v>0</v>
      </c>
      <c r="L2954" s="1">
        <f t="shared" si="231"/>
        <v>0</v>
      </c>
    </row>
    <row r="2955" spans="2:12">
      <c r="B2955" s="1" t="str">
        <f>IF($C2955&lt;&gt;"",MATCH($C2955,collection,0),"")</f>
        <v/>
      </c>
      <c r="F2955" s="1">
        <f t="shared" si="230"/>
        <v>0</v>
      </c>
      <c r="G2955" s="1">
        <f t="shared" si="232"/>
        <v>0</v>
      </c>
      <c r="H2955" s="4"/>
      <c r="I2955" s="2">
        <f t="shared" si="233"/>
        <v>0</v>
      </c>
      <c r="K2955" s="5">
        <f t="shared" ca="1" si="234"/>
        <v>0</v>
      </c>
      <c r="L2955" s="1">
        <f t="shared" si="231"/>
        <v>0</v>
      </c>
    </row>
    <row r="2956" spans="2:12">
      <c r="B2956" s="1" t="str">
        <f>IF($C2956&lt;&gt;"",MATCH($C2956,collection,0),"")</f>
        <v/>
      </c>
      <c r="F2956" s="1">
        <f t="shared" si="230"/>
        <v>0</v>
      </c>
      <c r="G2956" s="1">
        <f t="shared" si="232"/>
        <v>0</v>
      </c>
      <c r="H2956" s="4"/>
      <c r="I2956" s="2">
        <f t="shared" si="233"/>
        <v>0</v>
      </c>
      <c r="K2956" s="5">
        <f t="shared" ca="1" si="234"/>
        <v>0</v>
      </c>
      <c r="L2956" s="1">
        <f t="shared" si="231"/>
        <v>0</v>
      </c>
    </row>
    <row r="2957" spans="2:12">
      <c r="B2957" s="1" t="str">
        <f>IF($C2957&lt;&gt;"",MATCH($C2957,collection,0),"")</f>
        <v/>
      </c>
      <c r="F2957" s="1">
        <f t="shared" si="230"/>
        <v>0</v>
      </c>
      <c r="G2957" s="1">
        <f t="shared" si="232"/>
        <v>0</v>
      </c>
      <c r="H2957" s="4"/>
      <c r="I2957" s="2">
        <f t="shared" si="233"/>
        <v>0</v>
      </c>
      <c r="K2957" s="5">
        <f t="shared" ca="1" si="234"/>
        <v>0</v>
      </c>
      <c r="L2957" s="1">
        <f t="shared" si="231"/>
        <v>0</v>
      </c>
    </row>
    <row r="2958" spans="2:12">
      <c r="B2958" s="1" t="str">
        <f>IF($C2958&lt;&gt;"",MATCH($C2958,collection,0),"")</f>
        <v/>
      </c>
      <c r="F2958" s="1">
        <f t="shared" si="230"/>
        <v>0</v>
      </c>
      <c r="G2958" s="1">
        <f t="shared" si="232"/>
        <v>0</v>
      </c>
      <c r="H2958" s="4"/>
      <c r="I2958" s="2">
        <f t="shared" si="233"/>
        <v>0</v>
      </c>
      <c r="K2958" s="5">
        <f t="shared" ca="1" si="234"/>
        <v>0</v>
      </c>
      <c r="L2958" s="1">
        <f t="shared" si="231"/>
        <v>0</v>
      </c>
    </row>
    <row r="2959" spans="2:12">
      <c r="B2959" s="1" t="str">
        <f>IF($C2959&lt;&gt;"",MATCH($C2959,collection,0),"")</f>
        <v/>
      </c>
      <c r="F2959" s="1">
        <f t="shared" si="230"/>
        <v>0</v>
      </c>
      <c r="G2959" s="1">
        <f t="shared" si="232"/>
        <v>0</v>
      </c>
      <c r="H2959" s="4"/>
      <c r="I2959" s="2">
        <f t="shared" si="233"/>
        <v>0</v>
      </c>
      <c r="K2959" s="5">
        <f t="shared" ca="1" si="234"/>
        <v>0</v>
      </c>
      <c r="L2959" s="1">
        <f t="shared" si="231"/>
        <v>0</v>
      </c>
    </row>
    <row r="2960" spans="2:12">
      <c r="B2960" s="1" t="str">
        <f>IF($C2960&lt;&gt;"",MATCH($C2960,collection,0),"")</f>
        <v/>
      </c>
      <c r="F2960" s="1">
        <f t="shared" si="230"/>
        <v>0</v>
      </c>
      <c r="G2960" s="1">
        <f t="shared" si="232"/>
        <v>0</v>
      </c>
      <c r="H2960" s="4"/>
      <c r="I2960" s="2">
        <f t="shared" si="233"/>
        <v>0</v>
      </c>
      <c r="K2960" s="5">
        <f t="shared" ca="1" si="234"/>
        <v>0</v>
      </c>
      <c r="L2960" s="1">
        <f t="shared" si="231"/>
        <v>0</v>
      </c>
    </row>
    <row r="2961" spans="2:12">
      <c r="B2961" s="1" t="str">
        <f>IF($C2961&lt;&gt;"",MATCH($C2961,collection,0),"")</f>
        <v/>
      </c>
      <c r="F2961" s="1">
        <f t="shared" si="230"/>
        <v>0</v>
      </c>
      <c r="G2961" s="1">
        <f t="shared" si="232"/>
        <v>0</v>
      </c>
      <c r="H2961" s="4"/>
      <c r="I2961" s="2">
        <f t="shared" si="233"/>
        <v>0</v>
      </c>
      <c r="K2961" s="5">
        <f t="shared" ca="1" si="234"/>
        <v>0</v>
      </c>
      <c r="L2961" s="1">
        <f t="shared" si="231"/>
        <v>0</v>
      </c>
    </row>
    <row r="2962" spans="2:12">
      <c r="B2962" s="1" t="str">
        <f>IF($C2962&lt;&gt;"",MATCH($C2962,collection,0),"")</f>
        <v/>
      </c>
      <c r="F2962" s="1">
        <f t="shared" si="230"/>
        <v>0</v>
      </c>
      <c r="G2962" s="1">
        <f t="shared" si="232"/>
        <v>0</v>
      </c>
      <c r="H2962" s="4"/>
      <c r="I2962" s="2">
        <f t="shared" si="233"/>
        <v>0</v>
      </c>
      <c r="K2962" s="5">
        <f t="shared" ca="1" si="234"/>
        <v>0</v>
      </c>
      <c r="L2962" s="1">
        <f t="shared" si="231"/>
        <v>0</v>
      </c>
    </row>
    <row r="2963" spans="2:12">
      <c r="B2963" s="1" t="str">
        <f>IF($C2963&lt;&gt;"",MATCH($C2963,collection,0),"")</f>
        <v/>
      </c>
      <c r="F2963" s="1">
        <f t="shared" si="230"/>
        <v>0</v>
      </c>
      <c r="G2963" s="1">
        <f t="shared" si="232"/>
        <v>0</v>
      </c>
      <c r="H2963" s="4"/>
      <c r="I2963" s="2">
        <f t="shared" si="233"/>
        <v>0</v>
      </c>
      <c r="K2963" s="5">
        <f t="shared" ca="1" si="234"/>
        <v>0</v>
      </c>
      <c r="L2963" s="1">
        <f t="shared" si="231"/>
        <v>0</v>
      </c>
    </row>
    <row r="2964" spans="2:12">
      <c r="B2964" s="1" t="str">
        <f>IF($C2964&lt;&gt;"",MATCH($C2964,collection,0),"")</f>
        <v/>
      </c>
      <c r="F2964" s="1">
        <f t="shared" si="230"/>
        <v>0</v>
      </c>
      <c r="G2964" s="1">
        <f t="shared" si="232"/>
        <v>0</v>
      </c>
      <c r="H2964" s="4"/>
      <c r="I2964" s="2">
        <f t="shared" si="233"/>
        <v>0</v>
      </c>
      <c r="K2964" s="5">
        <f t="shared" ca="1" si="234"/>
        <v>0</v>
      </c>
      <c r="L2964" s="1">
        <f t="shared" si="231"/>
        <v>0</v>
      </c>
    </row>
    <row r="2965" spans="2:12">
      <c r="B2965" s="1" t="str">
        <f>IF($C2965&lt;&gt;"",MATCH($C2965,collection,0),"")</f>
        <v/>
      </c>
      <c r="F2965" s="1">
        <f t="shared" si="230"/>
        <v>0</v>
      </c>
      <c r="G2965" s="1">
        <f t="shared" si="232"/>
        <v>0</v>
      </c>
      <c r="H2965" s="4"/>
      <c r="I2965" s="2">
        <f t="shared" si="233"/>
        <v>0</v>
      </c>
      <c r="K2965" s="5">
        <f t="shared" ca="1" si="234"/>
        <v>0</v>
      </c>
      <c r="L2965" s="1">
        <f t="shared" si="231"/>
        <v>0</v>
      </c>
    </row>
    <row r="2966" spans="2:12">
      <c r="B2966" s="1" t="str">
        <f>IF($C2966&lt;&gt;"",MATCH($C2966,collection,0),"")</f>
        <v/>
      </c>
      <c r="F2966" s="1">
        <f t="shared" si="230"/>
        <v>0</v>
      </c>
      <c r="G2966" s="1">
        <f t="shared" si="232"/>
        <v>0</v>
      </c>
      <c r="H2966" s="4"/>
      <c r="I2966" s="2">
        <f t="shared" si="233"/>
        <v>0</v>
      </c>
      <c r="K2966" s="5">
        <f t="shared" ca="1" si="234"/>
        <v>0</v>
      </c>
      <c r="L2966" s="1">
        <f t="shared" si="231"/>
        <v>0</v>
      </c>
    </row>
    <row r="2967" spans="2:12">
      <c r="B2967" s="1" t="str">
        <f>IF($C2967&lt;&gt;"",MATCH($C2967,collection,0),"")</f>
        <v/>
      </c>
      <c r="F2967" s="1">
        <f t="shared" si="230"/>
        <v>0</v>
      </c>
      <c r="G2967" s="1">
        <f t="shared" si="232"/>
        <v>0</v>
      </c>
      <c r="H2967" s="4"/>
      <c r="I2967" s="2">
        <f t="shared" si="233"/>
        <v>0</v>
      </c>
      <c r="K2967" s="5">
        <f t="shared" ca="1" si="234"/>
        <v>0</v>
      </c>
      <c r="L2967" s="1">
        <f t="shared" si="231"/>
        <v>0</v>
      </c>
    </row>
    <row r="2968" spans="2:12">
      <c r="B2968" s="1" t="str">
        <f>IF($C2968&lt;&gt;"",MATCH($C2968,collection,0),"")</f>
        <v/>
      </c>
      <c r="F2968" s="1">
        <f t="shared" si="230"/>
        <v>0</v>
      </c>
      <c r="G2968" s="1">
        <f t="shared" si="232"/>
        <v>0</v>
      </c>
      <c r="H2968" s="4"/>
      <c r="I2968" s="2">
        <f t="shared" si="233"/>
        <v>0</v>
      </c>
      <c r="K2968" s="5">
        <f t="shared" ca="1" si="234"/>
        <v>0</v>
      </c>
      <c r="L2968" s="1">
        <f t="shared" si="231"/>
        <v>0</v>
      </c>
    </row>
    <row r="2969" spans="2:12">
      <c r="B2969" s="1" t="str">
        <f>IF($C2969&lt;&gt;"",MATCH($C2969,collection,0),"")</f>
        <v/>
      </c>
      <c r="F2969" s="1">
        <f t="shared" si="230"/>
        <v>0</v>
      </c>
      <c r="G2969" s="1">
        <f t="shared" si="232"/>
        <v>0</v>
      </c>
      <c r="H2969" s="4"/>
      <c r="I2969" s="2">
        <f t="shared" si="233"/>
        <v>0</v>
      </c>
      <c r="K2969" s="5">
        <f t="shared" ca="1" si="234"/>
        <v>0</v>
      </c>
      <c r="L2969" s="1">
        <f t="shared" si="231"/>
        <v>0</v>
      </c>
    </row>
    <row r="2970" spans="2:12">
      <c r="B2970" s="1" t="str">
        <f>IF($C2970&lt;&gt;"",MATCH($C2970,collection,0),"")</f>
        <v/>
      </c>
      <c r="F2970" s="1">
        <f t="shared" si="230"/>
        <v>0</v>
      </c>
      <c r="G2970" s="1">
        <f t="shared" si="232"/>
        <v>0</v>
      </c>
      <c r="H2970" s="4"/>
      <c r="I2970" s="2">
        <f t="shared" si="233"/>
        <v>0</v>
      </c>
      <c r="K2970" s="5">
        <f t="shared" ca="1" si="234"/>
        <v>0</v>
      </c>
      <c r="L2970" s="1">
        <f t="shared" si="231"/>
        <v>0</v>
      </c>
    </row>
    <row r="2971" spans="2:12">
      <c r="B2971" s="1" t="str">
        <f>IF($C2971&lt;&gt;"",MATCH($C2971,collection,0),"")</f>
        <v/>
      </c>
      <c r="F2971" s="1">
        <f t="shared" si="230"/>
        <v>0</v>
      </c>
      <c r="G2971" s="1">
        <f t="shared" si="232"/>
        <v>0</v>
      </c>
      <c r="H2971" s="4"/>
      <c r="I2971" s="2">
        <f t="shared" si="233"/>
        <v>0</v>
      </c>
      <c r="K2971" s="5">
        <f t="shared" ca="1" si="234"/>
        <v>0</v>
      </c>
      <c r="L2971" s="1">
        <f t="shared" si="231"/>
        <v>0</v>
      </c>
    </row>
    <row r="2972" spans="2:12">
      <c r="B2972" s="1" t="str">
        <f>IF($C2972&lt;&gt;"",MATCH($C2972,collection,0),"")</f>
        <v/>
      </c>
      <c r="F2972" s="1">
        <f t="shared" si="230"/>
        <v>0</v>
      </c>
      <c r="G2972" s="1">
        <f t="shared" si="232"/>
        <v>0</v>
      </c>
      <c r="H2972" s="4"/>
      <c r="I2972" s="2">
        <f t="shared" si="233"/>
        <v>0</v>
      </c>
      <c r="K2972" s="5">
        <f t="shared" ca="1" si="234"/>
        <v>0</v>
      </c>
      <c r="L2972" s="1">
        <f t="shared" si="231"/>
        <v>0</v>
      </c>
    </row>
    <row r="2973" spans="2:12">
      <c r="B2973" s="1" t="str">
        <f>IF($C2973&lt;&gt;"",MATCH($C2973,collection,0),"")</f>
        <v/>
      </c>
      <c r="F2973" s="1">
        <f t="shared" si="230"/>
        <v>0</v>
      </c>
      <c r="G2973" s="1">
        <f t="shared" si="232"/>
        <v>0</v>
      </c>
      <c r="H2973" s="4"/>
      <c r="I2973" s="2">
        <f t="shared" si="233"/>
        <v>0</v>
      </c>
      <c r="K2973" s="5">
        <f t="shared" ca="1" si="234"/>
        <v>0</v>
      </c>
      <c r="L2973" s="1">
        <f t="shared" si="231"/>
        <v>0</v>
      </c>
    </row>
    <row r="2974" spans="2:12">
      <c r="B2974" s="1" t="str">
        <f>IF($C2974&lt;&gt;"",MATCH($C2974,collection,0),"")</f>
        <v/>
      </c>
      <c r="F2974" s="1">
        <f t="shared" si="230"/>
        <v>0</v>
      </c>
      <c r="G2974" s="1">
        <f t="shared" si="232"/>
        <v>0</v>
      </c>
      <c r="H2974" s="4"/>
      <c r="I2974" s="2">
        <f t="shared" si="233"/>
        <v>0</v>
      </c>
      <c r="K2974" s="5">
        <f t="shared" ca="1" si="234"/>
        <v>0</v>
      </c>
      <c r="L2974" s="1">
        <f t="shared" si="231"/>
        <v>0</v>
      </c>
    </row>
    <row r="2975" spans="2:12">
      <c r="B2975" s="1" t="str">
        <f>IF($C2975&lt;&gt;"",MATCH($C2975,collection,0),"")</f>
        <v/>
      </c>
      <c r="F2975" s="1">
        <f t="shared" si="230"/>
        <v>0</v>
      </c>
      <c r="G2975" s="1">
        <f t="shared" si="232"/>
        <v>0</v>
      </c>
      <c r="H2975" s="4"/>
      <c r="I2975" s="2">
        <f t="shared" si="233"/>
        <v>0</v>
      </c>
      <c r="K2975" s="5">
        <f t="shared" ca="1" si="234"/>
        <v>0</v>
      </c>
      <c r="L2975" s="1">
        <f t="shared" si="231"/>
        <v>0</v>
      </c>
    </row>
    <row r="2976" spans="2:12">
      <c r="B2976" s="1" t="str">
        <f>IF($C2976&lt;&gt;"",MATCH($C2976,collection,0),"")</f>
        <v/>
      </c>
      <c r="F2976" s="1">
        <f t="shared" si="230"/>
        <v>0</v>
      </c>
      <c r="G2976" s="1">
        <f t="shared" si="232"/>
        <v>0</v>
      </c>
      <c r="H2976" s="4"/>
      <c r="I2976" s="2">
        <f t="shared" si="233"/>
        <v>0</v>
      </c>
      <c r="K2976" s="5">
        <f t="shared" ca="1" si="234"/>
        <v>0</v>
      </c>
      <c r="L2976" s="1">
        <f t="shared" si="231"/>
        <v>0</v>
      </c>
    </row>
    <row r="2977" spans="2:12">
      <c r="B2977" s="1" t="str">
        <f>IF($C2977&lt;&gt;"",MATCH($C2977,collection,0),"")</f>
        <v/>
      </c>
      <c r="F2977" s="1">
        <f t="shared" si="230"/>
        <v>0</v>
      </c>
      <c r="G2977" s="1">
        <f t="shared" si="232"/>
        <v>0</v>
      </c>
      <c r="H2977" s="4"/>
      <c r="I2977" s="2">
        <f t="shared" si="233"/>
        <v>0</v>
      </c>
      <c r="K2977" s="5">
        <f t="shared" ca="1" si="234"/>
        <v>0</v>
      </c>
      <c r="L2977" s="1">
        <f t="shared" si="231"/>
        <v>0</v>
      </c>
    </row>
    <row r="2978" spans="2:12">
      <c r="B2978" s="1" t="str">
        <f>IF($C2978&lt;&gt;"",MATCH($C2978,collection,0),"")</f>
        <v/>
      </c>
      <c r="F2978" s="1">
        <f t="shared" si="230"/>
        <v>0</v>
      </c>
      <c r="G2978" s="1">
        <f t="shared" si="232"/>
        <v>0</v>
      </c>
      <c r="H2978" s="4"/>
      <c r="I2978" s="2">
        <f t="shared" si="233"/>
        <v>0</v>
      </c>
      <c r="K2978" s="5">
        <f t="shared" ca="1" si="234"/>
        <v>0</v>
      </c>
      <c r="L2978" s="1">
        <f t="shared" si="231"/>
        <v>0</v>
      </c>
    </row>
    <row r="2979" spans="2:12">
      <c r="B2979" s="1" t="str">
        <f>IF($C2979&lt;&gt;"",MATCH($C2979,collection,0),"")</f>
        <v/>
      </c>
      <c r="F2979" s="1">
        <f t="shared" si="230"/>
        <v>0</v>
      </c>
      <c r="G2979" s="1">
        <f t="shared" si="232"/>
        <v>0</v>
      </c>
      <c r="H2979" s="4"/>
      <c r="I2979" s="2">
        <f t="shared" si="233"/>
        <v>0</v>
      </c>
      <c r="K2979" s="5">
        <f t="shared" ca="1" si="234"/>
        <v>0</v>
      </c>
      <c r="L2979" s="1">
        <f t="shared" si="231"/>
        <v>0</v>
      </c>
    </row>
    <row r="2980" spans="2:12">
      <c r="B2980" s="1" t="str">
        <f>IF($C2980&lt;&gt;"",MATCH($C2980,collection,0),"")</f>
        <v/>
      </c>
      <c r="F2980" s="1">
        <f t="shared" si="230"/>
        <v>0</v>
      </c>
      <c r="G2980" s="1">
        <f t="shared" si="232"/>
        <v>0</v>
      </c>
      <c r="H2980" s="4"/>
      <c r="I2980" s="2">
        <f t="shared" si="233"/>
        <v>0</v>
      </c>
      <c r="K2980" s="5">
        <f t="shared" ca="1" si="234"/>
        <v>0</v>
      </c>
      <c r="L2980" s="1">
        <f t="shared" si="231"/>
        <v>0</v>
      </c>
    </row>
    <row r="2981" spans="2:12">
      <c r="B2981" s="1" t="str">
        <f>IF($C2981&lt;&gt;"",MATCH($C2981,collection,0),"")</f>
        <v/>
      </c>
      <c r="F2981" s="1">
        <f t="shared" si="230"/>
        <v>0</v>
      </c>
      <c r="G2981" s="1">
        <f t="shared" si="232"/>
        <v>0</v>
      </c>
      <c r="H2981" s="4"/>
      <c r="I2981" s="2">
        <f t="shared" si="233"/>
        <v>0</v>
      </c>
      <c r="K2981" s="5">
        <f t="shared" ca="1" si="234"/>
        <v>0</v>
      </c>
      <c r="L2981" s="1">
        <f t="shared" si="231"/>
        <v>0</v>
      </c>
    </row>
    <row r="2982" spans="2:12">
      <c r="B2982" s="1" t="str">
        <f>IF($C2982&lt;&gt;"",MATCH($C2982,collection,0),"")</f>
        <v/>
      </c>
      <c r="F2982" s="1">
        <f t="shared" si="230"/>
        <v>0</v>
      </c>
      <c r="G2982" s="1">
        <f t="shared" si="232"/>
        <v>0</v>
      </c>
      <c r="H2982" s="4"/>
      <c r="I2982" s="2">
        <f t="shared" si="233"/>
        <v>0</v>
      </c>
      <c r="K2982" s="5">
        <f t="shared" ca="1" si="234"/>
        <v>0</v>
      </c>
      <c r="L2982" s="1">
        <f t="shared" si="231"/>
        <v>0</v>
      </c>
    </row>
    <row r="2983" spans="2:12">
      <c r="B2983" s="1" t="str">
        <f>IF($C2983&lt;&gt;"",MATCH($C2983,collection,0),"")</f>
        <v/>
      </c>
      <c r="F2983" s="1">
        <f t="shared" si="230"/>
        <v>0</v>
      </c>
      <c r="G2983" s="1">
        <f t="shared" si="232"/>
        <v>0</v>
      </c>
      <c r="H2983" s="4"/>
      <c r="I2983" s="2">
        <f t="shared" si="233"/>
        <v>0</v>
      </c>
      <c r="K2983" s="5">
        <f t="shared" ca="1" si="234"/>
        <v>0</v>
      </c>
      <c r="L2983" s="1">
        <f t="shared" si="231"/>
        <v>0</v>
      </c>
    </row>
    <row r="2984" spans="2:12">
      <c r="B2984" s="1" t="str">
        <f>IF($C2984&lt;&gt;"",MATCH($C2984,collection,0),"")</f>
        <v/>
      </c>
      <c r="F2984" s="1">
        <f t="shared" si="230"/>
        <v>0</v>
      </c>
      <c r="G2984" s="1">
        <f t="shared" si="232"/>
        <v>0</v>
      </c>
      <c r="H2984" s="4"/>
      <c r="I2984" s="2">
        <f t="shared" si="233"/>
        <v>0</v>
      </c>
      <c r="K2984" s="5">
        <f t="shared" ca="1" si="234"/>
        <v>0</v>
      </c>
      <c r="L2984" s="1">
        <f t="shared" si="231"/>
        <v>0</v>
      </c>
    </row>
    <row r="2985" spans="2:12">
      <c r="B2985" s="1" t="str">
        <f>IF($C2985&lt;&gt;"",MATCH($C2985,collection,0),"")</f>
        <v/>
      </c>
      <c r="F2985" s="1">
        <f t="shared" si="230"/>
        <v>0</v>
      </c>
      <c r="G2985" s="1">
        <f t="shared" si="232"/>
        <v>0</v>
      </c>
      <c r="H2985" s="4"/>
      <c r="I2985" s="2">
        <f t="shared" si="233"/>
        <v>0</v>
      </c>
      <c r="K2985" s="5">
        <f t="shared" ca="1" si="234"/>
        <v>0</v>
      </c>
      <c r="L2985" s="1">
        <f t="shared" si="231"/>
        <v>0</v>
      </c>
    </row>
    <row r="2986" spans="2:12">
      <c r="B2986" s="1" t="str">
        <f>IF($C2986&lt;&gt;"",MATCH($C2986,collection,0),"")</f>
        <v/>
      </c>
      <c r="F2986" s="1">
        <f t="shared" si="230"/>
        <v>0</v>
      </c>
      <c r="G2986" s="1">
        <f t="shared" si="232"/>
        <v>0</v>
      </c>
      <c r="H2986" s="4"/>
      <c r="I2986" s="2">
        <f t="shared" si="233"/>
        <v>0</v>
      </c>
      <c r="K2986" s="5">
        <f t="shared" ca="1" si="234"/>
        <v>0</v>
      </c>
      <c r="L2986" s="1">
        <f t="shared" si="231"/>
        <v>0</v>
      </c>
    </row>
    <row r="2987" spans="2:12">
      <c r="B2987" s="1" t="str">
        <f>IF($C2987&lt;&gt;"",MATCH($C2987,collection,0),"")</f>
        <v/>
      </c>
      <c r="F2987" s="1">
        <f t="shared" si="230"/>
        <v>0</v>
      </c>
      <c r="G2987" s="1">
        <f t="shared" si="232"/>
        <v>0</v>
      </c>
      <c r="H2987" s="4"/>
      <c r="I2987" s="2">
        <f t="shared" si="233"/>
        <v>0</v>
      </c>
      <c r="K2987" s="5">
        <f t="shared" ca="1" si="234"/>
        <v>0</v>
      </c>
      <c r="L2987" s="1">
        <f t="shared" si="231"/>
        <v>0</v>
      </c>
    </row>
    <row r="2988" spans="2:12">
      <c r="B2988" s="1" t="str">
        <f>IF($C2988&lt;&gt;"",MATCH($C2988,collection,0),"")</f>
        <v/>
      </c>
      <c r="F2988" s="1">
        <f t="shared" si="230"/>
        <v>0</v>
      </c>
      <c r="G2988" s="1">
        <f t="shared" si="232"/>
        <v>0</v>
      </c>
      <c r="H2988" s="4"/>
      <c r="I2988" s="2">
        <f t="shared" si="233"/>
        <v>0</v>
      </c>
      <c r="K2988" s="5">
        <f t="shared" ca="1" si="234"/>
        <v>0</v>
      </c>
      <c r="L2988" s="1">
        <f t="shared" si="231"/>
        <v>0</v>
      </c>
    </row>
    <row r="2989" spans="2:12">
      <c r="B2989" s="1" t="str">
        <f>IF($C2989&lt;&gt;"",MATCH($C2989,collection,0),"")</f>
        <v/>
      </c>
      <c r="F2989" s="1">
        <f t="shared" si="230"/>
        <v>0</v>
      </c>
      <c r="G2989" s="1">
        <f t="shared" si="232"/>
        <v>0</v>
      </c>
      <c r="H2989" s="4"/>
      <c r="I2989" s="2">
        <f t="shared" si="233"/>
        <v>0</v>
      </c>
      <c r="K2989" s="5">
        <f t="shared" ca="1" si="234"/>
        <v>0</v>
      </c>
      <c r="L2989" s="1">
        <f t="shared" si="231"/>
        <v>0</v>
      </c>
    </row>
    <row r="2990" spans="2:12">
      <c r="B2990" s="1" t="str">
        <f>IF($C2990&lt;&gt;"",MATCH($C2990,collection,0),"")</f>
        <v/>
      </c>
      <c r="F2990" s="1">
        <f t="shared" si="230"/>
        <v>0</v>
      </c>
      <c r="G2990" s="1">
        <f t="shared" si="232"/>
        <v>0</v>
      </c>
      <c r="H2990" s="4"/>
      <c r="I2990" s="2">
        <f t="shared" si="233"/>
        <v>0</v>
      </c>
      <c r="K2990" s="5">
        <f t="shared" ca="1" si="234"/>
        <v>0</v>
      </c>
      <c r="L2990" s="1">
        <f t="shared" si="231"/>
        <v>0</v>
      </c>
    </row>
    <row r="2991" spans="2:12">
      <c r="B2991" s="1" t="str">
        <f>IF($C2991&lt;&gt;"",MATCH($C2991,collection,0),"")</f>
        <v/>
      </c>
      <c r="F2991" s="1">
        <f t="shared" si="230"/>
        <v>0</v>
      </c>
      <c r="G2991" s="1">
        <f t="shared" si="232"/>
        <v>0</v>
      </c>
      <c r="H2991" s="4"/>
      <c r="I2991" s="2">
        <f t="shared" si="233"/>
        <v>0</v>
      </c>
      <c r="K2991" s="5">
        <f t="shared" ca="1" si="234"/>
        <v>0</v>
      </c>
      <c r="L2991" s="1">
        <f t="shared" si="231"/>
        <v>0</v>
      </c>
    </row>
    <row r="2992" spans="2:12">
      <c r="B2992" s="1" t="str">
        <f>IF($C2992&lt;&gt;"",MATCH($C2992,collection,0),"")</f>
        <v/>
      </c>
      <c r="F2992" s="1">
        <f t="shared" si="230"/>
        <v>0</v>
      </c>
      <c r="G2992" s="1">
        <f t="shared" si="232"/>
        <v>0</v>
      </c>
      <c r="H2992" s="4"/>
      <c r="I2992" s="2">
        <f t="shared" si="233"/>
        <v>0</v>
      </c>
      <c r="K2992" s="5">
        <f t="shared" ca="1" si="234"/>
        <v>0</v>
      </c>
      <c r="L2992" s="1">
        <f t="shared" si="231"/>
        <v>0</v>
      </c>
    </row>
    <row r="2993" spans="2:12">
      <c r="B2993" s="1" t="str">
        <f>IF($C2993&lt;&gt;"",MATCH($C2993,collection,0),"")</f>
        <v/>
      </c>
      <c r="F2993" s="1">
        <f t="shared" si="230"/>
        <v>0</v>
      </c>
      <c r="G2993" s="1">
        <f t="shared" si="232"/>
        <v>0</v>
      </c>
      <c r="H2993" s="4"/>
      <c r="I2993" s="2">
        <f t="shared" si="233"/>
        <v>0</v>
      </c>
      <c r="K2993" s="5">
        <f t="shared" ca="1" si="234"/>
        <v>0</v>
      </c>
      <c r="L2993" s="1">
        <f t="shared" si="231"/>
        <v>0</v>
      </c>
    </row>
    <row r="2994" spans="2:12">
      <c r="B2994" s="1" t="str">
        <f>IF($C2994&lt;&gt;"",MATCH($C2994,collection,0),"")</f>
        <v/>
      </c>
      <c r="F2994" s="1">
        <f t="shared" si="230"/>
        <v>0</v>
      </c>
      <c r="G2994" s="1">
        <f t="shared" si="232"/>
        <v>0</v>
      </c>
      <c r="H2994" s="4"/>
      <c r="I2994" s="2">
        <f t="shared" si="233"/>
        <v>0</v>
      </c>
      <c r="K2994" s="5">
        <f t="shared" ca="1" si="234"/>
        <v>0</v>
      </c>
      <c r="L2994" s="1">
        <f t="shared" si="231"/>
        <v>0</v>
      </c>
    </row>
    <row r="2995" spans="2:12">
      <c r="B2995" s="1" t="str">
        <f>IF($C2995&lt;&gt;"",MATCH($C2995,collection,0),"")</f>
        <v/>
      </c>
      <c r="F2995" s="1">
        <f t="shared" si="230"/>
        <v>0</v>
      </c>
      <c r="G2995" s="1">
        <f t="shared" si="232"/>
        <v>0</v>
      </c>
      <c r="H2995" s="4"/>
      <c r="I2995" s="2">
        <f t="shared" si="233"/>
        <v>0</v>
      </c>
      <c r="K2995" s="5">
        <f t="shared" ca="1" si="234"/>
        <v>0</v>
      </c>
      <c r="L2995" s="1">
        <f t="shared" si="231"/>
        <v>0</v>
      </c>
    </row>
    <row r="2996" spans="2:12">
      <c r="B2996" s="1" t="str">
        <f>IF($C2996&lt;&gt;"",MATCH($C2996,collection,0),"")</f>
        <v/>
      </c>
      <c r="F2996" s="1">
        <f t="shared" si="230"/>
        <v>0</v>
      </c>
      <c r="G2996" s="1">
        <f t="shared" si="232"/>
        <v>0</v>
      </c>
      <c r="H2996" s="4"/>
      <c r="I2996" s="2">
        <f t="shared" si="233"/>
        <v>0</v>
      </c>
      <c r="K2996" s="5">
        <f t="shared" ca="1" si="234"/>
        <v>0</v>
      </c>
      <c r="L2996" s="1">
        <f t="shared" si="231"/>
        <v>0</v>
      </c>
    </row>
    <row r="2997" spans="2:12">
      <c r="B2997" s="1" t="str">
        <f>IF($C2997&lt;&gt;"",MATCH($C2997,collection,0),"")</f>
        <v/>
      </c>
      <c r="F2997" s="1">
        <f t="shared" si="230"/>
        <v>0</v>
      </c>
      <c r="G2997" s="1">
        <f t="shared" si="232"/>
        <v>0</v>
      </c>
      <c r="H2997" s="4"/>
      <c r="I2997" s="2">
        <f t="shared" si="233"/>
        <v>0</v>
      </c>
      <c r="K2997" s="5">
        <f t="shared" ca="1" si="234"/>
        <v>0</v>
      </c>
      <c r="L2997" s="1">
        <f t="shared" si="231"/>
        <v>0</v>
      </c>
    </row>
    <row r="2998" spans="2:12">
      <c r="B2998" s="1" t="str">
        <f>IF($C2998&lt;&gt;"",MATCH($C2998,collection,0),"")</f>
        <v/>
      </c>
      <c r="F2998" s="1">
        <f t="shared" si="230"/>
        <v>0</v>
      </c>
      <c r="G2998" s="1">
        <f t="shared" si="232"/>
        <v>0</v>
      </c>
      <c r="H2998" s="4"/>
      <c r="I2998" s="2">
        <f t="shared" si="233"/>
        <v>0</v>
      </c>
      <c r="K2998" s="5">
        <f t="shared" ca="1" si="234"/>
        <v>0</v>
      </c>
      <c r="L2998" s="1">
        <f t="shared" si="231"/>
        <v>0</v>
      </c>
    </row>
    <row r="2999" spans="2:12">
      <c r="B2999" s="1" t="str">
        <f>IF($C2999&lt;&gt;"",MATCH($C2999,collection,0),"")</f>
        <v/>
      </c>
      <c r="F2999" s="1">
        <f t="shared" si="230"/>
        <v>0</v>
      </c>
      <c r="G2999" s="1">
        <f t="shared" si="232"/>
        <v>0</v>
      </c>
      <c r="H2999" s="4"/>
      <c r="I2999" s="2">
        <f t="shared" si="233"/>
        <v>0</v>
      </c>
      <c r="K2999" s="5">
        <f t="shared" ca="1" si="234"/>
        <v>0</v>
      </c>
      <c r="L2999" s="1">
        <f t="shared" si="231"/>
        <v>0</v>
      </c>
    </row>
    <row r="3000" spans="2:12">
      <c r="B3000" s="1" t="str">
        <f>IF($C3000&lt;&gt;"",MATCH($C3000,collection,0),"")</f>
        <v/>
      </c>
      <c r="F3000" s="1">
        <f t="shared" si="230"/>
        <v>0</v>
      </c>
      <c r="G3000" s="1">
        <f t="shared" si="232"/>
        <v>0</v>
      </c>
      <c r="H3000" s="4"/>
      <c r="I3000" s="2">
        <f t="shared" si="233"/>
        <v>0</v>
      </c>
      <c r="K3000" s="5">
        <f t="shared" ca="1" si="234"/>
        <v>0</v>
      </c>
      <c r="L3000" s="1">
        <f t="shared" si="231"/>
        <v>0</v>
      </c>
    </row>
    <row r="3001" spans="2:12">
      <c r="B3001" s="1" t="str">
        <f>IF($C3001&lt;&gt;"",MATCH($C3001,collection,0),"")</f>
        <v/>
      </c>
      <c r="F3001" s="1">
        <f t="shared" si="230"/>
        <v>0</v>
      </c>
      <c r="G3001" s="1">
        <f t="shared" si="232"/>
        <v>0</v>
      </c>
      <c r="H3001" s="4"/>
      <c r="I3001" s="2">
        <f t="shared" si="233"/>
        <v>0</v>
      </c>
      <c r="K3001" s="5">
        <f t="shared" ca="1" si="234"/>
        <v>0</v>
      </c>
      <c r="L3001" s="1">
        <f t="shared" si="231"/>
        <v>0</v>
      </c>
    </row>
    <row r="3002" spans="2:12">
      <c r="B3002" s="1" t="str">
        <f>IF($C3002&lt;&gt;"",MATCH($C3002,collection,0),"")</f>
        <v/>
      </c>
      <c r="F3002" s="1">
        <f t="shared" si="230"/>
        <v>0</v>
      </c>
      <c r="G3002" s="1">
        <f t="shared" si="232"/>
        <v>0</v>
      </c>
      <c r="H3002" s="4"/>
      <c r="I3002" s="2">
        <f t="shared" si="233"/>
        <v>0</v>
      </c>
      <c r="K3002" s="5">
        <f t="shared" ca="1" si="234"/>
        <v>0</v>
      </c>
      <c r="L3002" s="1">
        <f t="shared" si="231"/>
        <v>0</v>
      </c>
    </row>
    <row r="3003" spans="2:12">
      <c r="B3003" s="1" t="str">
        <f>IF($C3003&lt;&gt;"",MATCH($C3003,collection,0),"")</f>
        <v/>
      </c>
      <c r="F3003" s="1">
        <f t="shared" si="230"/>
        <v>0</v>
      </c>
      <c r="G3003" s="1">
        <f t="shared" si="232"/>
        <v>0</v>
      </c>
      <c r="H3003" s="4"/>
      <c r="I3003" s="2">
        <f t="shared" si="233"/>
        <v>0</v>
      </c>
      <c r="K3003" s="5">
        <f t="shared" ca="1" si="234"/>
        <v>0</v>
      </c>
      <c r="L3003" s="1">
        <f t="shared" si="231"/>
        <v>0</v>
      </c>
    </row>
    <row r="3004" spans="2:12">
      <c r="B3004" s="1" t="str">
        <f>IF($C3004&lt;&gt;"",MATCH($C3004,collection,0),"")</f>
        <v/>
      </c>
      <c r="F3004" s="1">
        <f t="shared" si="230"/>
        <v>0</v>
      </c>
      <c r="G3004" s="1">
        <f t="shared" si="232"/>
        <v>0</v>
      </c>
      <c r="H3004" s="4"/>
      <c r="I3004" s="2">
        <f t="shared" si="233"/>
        <v>0</v>
      </c>
      <c r="K3004" s="5">
        <f t="shared" ca="1" si="234"/>
        <v>0</v>
      </c>
      <c r="L3004" s="1">
        <f t="shared" si="231"/>
        <v>0</v>
      </c>
    </row>
    <row r="3005" spans="2:12">
      <c r="B3005" s="1" t="str">
        <f>IF($C3005&lt;&gt;"",MATCH($C3005,collection,0),"")</f>
        <v/>
      </c>
      <c r="F3005" s="1">
        <f t="shared" si="230"/>
        <v>0</v>
      </c>
      <c r="G3005" s="1">
        <f t="shared" si="232"/>
        <v>0</v>
      </c>
      <c r="H3005" s="4"/>
      <c r="I3005" s="2">
        <f t="shared" si="233"/>
        <v>0</v>
      </c>
      <c r="K3005" s="5">
        <f t="shared" ca="1" si="234"/>
        <v>0</v>
      </c>
      <c r="L3005" s="1">
        <f t="shared" si="231"/>
        <v>0</v>
      </c>
    </row>
    <row r="3006" spans="2:12">
      <c r="B3006" s="1" t="str">
        <f>IF($C3006&lt;&gt;"",MATCH($C3006,collection,0),"")</f>
        <v/>
      </c>
      <c r="F3006" s="1">
        <f t="shared" si="230"/>
        <v>0</v>
      </c>
      <c r="G3006" s="1">
        <f t="shared" si="232"/>
        <v>0</v>
      </c>
      <c r="H3006" s="4"/>
      <c r="I3006" s="2">
        <f t="shared" si="233"/>
        <v>0</v>
      </c>
      <c r="K3006" s="5">
        <f t="shared" ca="1" si="234"/>
        <v>0</v>
      </c>
      <c r="L3006" s="1">
        <f t="shared" si="231"/>
        <v>0</v>
      </c>
    </row>
    <row r="3007" spans="2:12">
      <c r="B3007" s="1" t="str">
        <f>IF($C3007&lt;&gt;"",MATCH($C3007,collection,0),"")</f>
        <v/>
      </c>
      <c r="F3007" s="1">
        <f t="shared" si="230"/>
        <v>0</v>
      </c>
      <c r="G3007" s="1">
        <f t="shared" si="232"/>
        <v>0</v>
      </c>
      <c r="H3007" s="4"/>
      <c r="I3007" s="2">
        <f t="shared" si="233"/>
        <v>0</v>
      </c>
      <c r="K3007" s="5">
        <f t="shared" ca="1" si="234"/>
        <v>0</v>
      </c>
      <c r="L3007" s="1">
        <f t="shared" si="231"/>
        <v>0</v>
      </c>
    </row>
    <row r="3008" spans="2:12">
      <c r="B3008" s="1" t="str">
        <f>IF($C3008&lt;&gt;"",MATCH($C3008,collection,0),"")</f>
        <v/>
      </c>
      <c r="F3008" s="1">
        <f t="shared" si="230"/>
        <v>0</v>
      </c>
      <c r="G3008" s="1">
        <f t="shared" si="232"/>
        <v>0</v>
      </c>
      <c r="H3008" s="4"/>
      <c r="I3008" s="2">
        <f t="shared" si="233"/>
        <v>0</v>
      </c>
      <c r="K3008" s="5">
        <f t="shared" ca="1" si="234"/>
        <v>0</v>
      </c>
      <c r="L3008" s="1">
        <f t="shared" si="231"/>
        <v>0</v>
      </c>
    </row>
    <row r="3009" spans="2:12">
      <c r="B3009" s="1" t="str">
        <f>IF($C3009&lt;&gt;"",MATCH($C3009,collection,0),"")</f>
        <v/>
      </c>
      <c r="F3009" s="1">
        <f t="shared" si="230"/>
        <v>0</v>
      </c>
      <c r="G3009" s="1">
        <f t="shared" si="232"/>
        <v>0</v>
      </c>
      <c r="H3009" s="4"/>
      <c r="I3009" s="2">
        <f t="shared" si="233"/>
        <v>0</v>
      </c>
      <c r="K3009" s="5">
        <f t="shared" ca="1" si="234"/>
        <v>0</v>
      </c>
      <c r="L3009" s="1">
        <f t="shared" si="231"/>
        <v>0</v>
      </c>
    </row>
    <row r="3010" spans="2:12">
      <c r="B3010" s="1" t="str">
        <f>IF($C3010&lt;&gt;"",MATCH($C3010,collection,0),"")</f>
        <v/>
      </c>
      <c r="F3010" s="1">
        <f t="shared" si="230"/>
        <v>0</v>
      </c>
      <c r="G3010" s="1">
        <f t="shared" si="232"/>
        <v>0</v>
      </c>
      <c r="H3010" s="4"/>
      <c r="I3010" s="2">
        <f t="shared" si="233"/>
        <v>0</v>
      </c>
      <c r="K3010" s="5">
        <f t="shared" ca="1" si="234"/>
        <v>0</v>
      </c>
      <c r="L3010" s="1">
        <f t="shared" si="231"/>
        <v>0</v>
      </c>
    </row>
    <row r="3011" spans="2:12">
      <c r="B3011" s="1" t="str">
        <f>IF($C3011&lt;&gt;"",MATCH($C3011,collection,0),"")</f>
        <v/>
      </c>
      <c r="F3011" s="1">
        <f t="shared" si="230"/>
        <v>0</v>
      </c>
      <c r="G3011" s="1">
        <f t="shared" si="232"/>
        <v>0</v>
      </c>
      <c r="H3011" s="4"/>
      <c r="I3011" s="2">
        <f t="shared" si="233"/>
        <v>0</v>
      </c>
      <c r="K3011" s="5">
        <f t="shared" ca="1" si="234"/>
        <v>0</v>
      </c>
      <c r="L3011" s="1">
        <f t="shared" si="231"/>
        <v>0</v>
      </c>
    </row>
    <row r="3012" spans="2:12">
      <c r="B3012" s="1" t="str">
        <f>IF($C3012&lt;&gt;"",MATCH($C3012,collection,0),"")</f>
        <v/>
      </c>
      <c r="F3012" s="1">
        <f t="shared" ref="F3012:F3075" si="235">D3012*3000</f>
        <v>0</v>
      </c>
      <c r="G3012" s="1">
        <f t="shared" si="232"/>
        <v>0</v>
      </c>
      <c r="H3012" s="4"/>
      <c r="I3012" s="2">
        <f t="shared" si="233"/>
        <v>0</v>
      </c>
      <c r="K3012" s="5">
        <f t="shared" ca="1" si="234"/>
        <v>0</v>
      </c>
      <c r="L3012" s="1">
        <f t="shared" ref="L3012:L3075" si="236">SUMIFS(G$4:G$5000,I$4:I$5000,"مستحق",C$4:C$5000,C3012)</f>
        <v>0</v>
      </c>
    </row>
    <row r="3013" spans="2:12">
      <c r="B3013" s="1" t="str">
        <f>IF($C3013&lt;&gt;"",MATCH($C3013,collection,0),"")</f>
        <v/>
      </c>
      <c r="F3013" s="1">
        <f t="shared" si="235"/>
        <v>0</v>
      </c>
      <c r="G3013" s="1">
        <f t="shared" ref="G3013:G3076" si="237">F3013/12</f>
        <v>0</v>
      </c>
      <c r="H3013" s="4"/>
      <c r="I3013" s="2">
        <f t="shared" ref="I3013:I3076" si="238">IF((OR(J3013="لم يتم السداد",J3013="متعثر")),"مستحق",(IF(J3013="تم السداد","تم السداد",0)))</f>
        <v>0</v>
      </c>
      <c r="K3013" s="5">
        <f t="shared" ref="K3013:K3076" ca="1" si="239">IF(F3013&gt;0,MONTH(TODAY()-H3013),0)</f>
        <v>0</v>
      </c>
      <c r="L3013" s="1">
        <f t="shared" si="236"/>
        <v>0</v>
      </c>
    </row>
    <row r="3014" spans="2:12">
      <c r="B3014" s="1" t="str">
        <f>IF($C3014&lt;&gt;"",MATCH($C3014,collection,0),"")</f>
        <v/>
      </c>
      <c r="F3014" s="1">
        <f t="shared" si="235"/>
        <v>0</v>
      </c>
      <c r="G3014" s="1">
        <f t="shared" si="237"/>
        <v>0</v>
      </c>
      <c r="H3014" s="4"/>
      <c r="I3014" s="2">
        <f t="shared" si="238"/>
        <v>0</v>
      </c>
      <c r="K3014" s="5">
        <f t="shared" ca="1" si="239"/>
        <v>0</v>
      </c>
      <c r="L3014" s="1">
        <f t="shared" si="236"/>
        <v>0</v>
      </c>
    </row>
    <row r="3015" spans="2:12">
      <c r="B3015" s="1" t="str">
        <f>IF($C3015&lt;&gt;"",MATCH($C3015,collection,0),"")</f>
        <v/>
      </c>
      <c r="F3015" s="1">
        <f t="shared" si="235"/>
        <v>0</v>
      </c>
      <c r="G3015" s="1">
        <f t="shared" si="237"/>
        <v>0</v>
      </c>
      <c r="H3015" s="4"/>
      <c r="I3015" s="2">
        <f t="shared" si="238"/>
        <v>0</v>
      </c>
      <c r="K3015" s="5">
        <f t="shared" ca="1" si="239"/>
        <v>0</v>
      </c>
      <c r="L3015" s="1">
        <f t="shared" si="236"/>
        <v>0</v>
      </c>
    </row>
    <row r="3016" spans="2:12">
      <c r="B3016" s="1" t="str">
        <f>IF($C3016&lt;&gt;"",MATCH($C3016,collection,0),"")</f>
        <v/>
      </c>
      <c r="F3016" s="1">
        <f t="shared" si="235"/>
        <v>0</v>
      </c>
      <c r="G3016" s="1">
        <f t="shared" si="237"/>
        <v>0</v>
      </c>
      <c r="H3016" s="4"/>
      <c r="I3016" s="2">
        <f t="shared" si="238"/>
        <v>0</v>
      </c>
      <c r="K3016" s="5">
        <f t="shared" ca="1" si="239"/>
        <v>0</v>
      </c>
      <c r="L3016" s="1">
        <f t="shared" si="236"/>
        <v>0</v>
      </c>
    </row>
    <row r="3017" spans="2:12">
      <c r="B3017" s="1" t="str">
        <f>IF($C3017&lt;&gt;"",MATCH($C3017,collection,0),"")</f>
        <v/>
      </c>
      <c r="F3017" s="1">
        <f t="shared" si="235"/>
        <v>0</v>
      </c>
      <c r="G3017" s="1">
        <f t="shared" si="237"/>
        <v>0</v>
      </c>
      <c r="H3017" s="4"/>
      <c r="I3017" s="2">
        <f t="shared" si="238"/>
        <v>0</v>
      </c>
      <c r="K3017" s="5">
        <f t="shared" ca="1" si="239"/>
        <v>0</v>
      </c>
      <c r="L3017" s="1">
        <f t="shared" si="236"/>
        <v>0</v>
      </c>
    </row>
    <row r="3018" spans="2:12">
      <c r="B3018" s="1" t="str">
        <f>IF($C3018&lt;&gt;"",MATCH($C3018,collection,0),"")</f>
        <v/>
      </c>
      <c r="F3018" s="1">
        <f t="shared" si="235"/>
        <v>0</v>
      </c>
      <c r="G3018" s="1">
        <f t="shared" si="237"/>
        <v>0</v>
      </c>
      <c r="H3018" s="4"/>
      <c r="I3018" s="2">
        <f t="shared" si="238"/>
        <v>0</v>
      </c>
      <c r="K3018" s="5">
        <f t="shared" ca="1" si="239"/>
        <v>0</v>
      </c>
      <c r="L3018" s="1">
        <f t="shared" si="236"/>
        <v>0</v>
      </c>
    </row>
    <row r="3019" spans="2:12">
      <c r="B3019" s="1" t="str">
        <f>IF($C3019&lt;&gt;"",MATCH($C3019,collection,0),"")</f>
        <v/>
      </c>
      <c r="F3019" s="1">
        <f t="shared" si="235"/>
        <v>0</v>
      </c>
      <c r="G3019" s="1">
        <f t="shared" si="237"/>
        <v>0</v>
      </c>
      <c r="H3019" s="4"/>
      <c r="I3019" s="2">
        <f t="shared" si="238"/>
        <v>0</v>
      </c>
      <c r="K3019" s="5">
        <f t="shared" ca="1" si="239"/>
        <v>0</v>
      </c>
      <c r="L3019" s="1">
        <f t="shared" si="236"/>
        <v>0</v>
      </c>
    </row>
    <row r="3020" spans="2:12">
      <c r="B3020" s="1" t="str">
        <f>IF($C3020&lt;&gt;"",MATCH($C3020,collection,0),"")</f>
        <v/>
      </c>
      <c r="F3020" s="1">
        <f t="shared" si="235"/>
        <v>0</v>
      </c>
      <c r="G3020" s="1">
        <f t="shared" si="237"/>
        <v>0</v>
      </c>
      <c r="H3020" s="4"/>
      <c r="I3020" s="2">
        <f t="shared" si="238"/>
        <v>0</v>
      </c>
      <c r="K3020" s="5">
        <f t="shared" ca="1" si="239"/>
        <v>0</v>
      </c>
      <c r="L3020" s="1">
        <f t="shared" si="236"/>
        <v>0</v>
      </c>
    </row>
    <row r="3021" spans="2:12">
      <c r="B3021" s="1" t="str">
        <f>IF($C3021&lt;&gt;"",MATCH($C3021,collection,0),"")</f>
        <v/>
      </c>
      <c r="F3021" s="1">
        <f t="shared" si="235"/>
        <v>0</v>
      </c>
      <c r="G3021" s="1">
        <f t="shared" si="237"/>
        <v>0</v>
      </c>
      <c r="H3021" s="4"/>
      <c r="I3021" s="2">
        <f t="shared" si="238"/>
        <v>0</v>
      </c>
      <c r="K3021" s="5">
        <f t="shared" ca="1" si="239"/>
        <v>0</v>
      </c>
      <c r="L3021" s="1">
        <f t="shared" si="236"/>
        <v>0</v>
      </c>
    </row>
    <row r="3022" spans="2:12">
      <c r="B3022" s="1" t="str">
        <f>IF($C3022&lt;&gt;"",MATCH($C3022,collection,0),"")</f>
        <v/>
      </c>
      <c r="F3022" s="1">
        <f t="shared" si="235"/>
        <v>0</v>
      </c>
      <c r="G3022" s="1">
        <f t="shared" si="237"/>
        <v>0</v>
      </c>
      <c r="H3022" s="4"/>
      <c r="I3022" s="2">
        <f t="shared" si="238"/>
        <v>0</v>
      </c>
      <c r="K3022" s="5">
        <f t="shared" ca="1" si="239"/>
        <v>0</v>
      </c>
      <c r="L3022" s="1">
        <f t="shared" si="236"/>
        <v>0</v>
      </c>
    </row>
    <row r="3023" spans="2:12">
      <c r="B3023" s="1" t="str">
        <f>IF($C3023&lt;&gt;"",MATCH($C3023,collection,0),"")</f>
        <v/>
      </c>
      <c r="F3023" s="1">
        <f t="shared" si="235"/>
        <v>0</v>
      </c>
      <c r="G3023" s="1">
        <f t="shared" si="237"/>
        <v>0</v>
      </c>
      <c r="H3023" s="4"/>
      <c r="I3023" s="2">
        <f t="shared" si="238"/>
        <v>0</v>
      </c>
      <c r="K3023" s="5">
        <f t="shared" ca="1" si="239"/>
        <v>0</v>
      </c>
      <c r="L3023" s="1">
        <f t="shared" si="236"/>
        <v>0</v>
      </c>
    </row>
    <row r="3024" spans="2:12">
      <c r="B3024" s="1" t="str">
        <f>IF($C3024&lt;&gt;"",MATCH($C3024,collection,0),"")</f>
        <v/>
      </c>
      <c r="F3024" s="1">
        <f t="shared" si="235"/>
        <v>0</v>
      </c>
      <c r="G3024" s="1">
        <f t="shared" si="237"/>
        <v>0</v>
      </c>
      <c r="H3024" s="4"/>
      <c r="I3024" s="2">
        <f t="shared" si="238"/>
        <v>0</v>
      </c>
      <c r="K3024" s="5">
        <f t="shared" ca="1" si="239"/>
        <v>0</v>
      </c>
      <c r="L3024" s="1">
        <f t="shared" si="236"/>
        <v>0</v>
      </c>
    </row>
    <row r="3025" spans="2:12">
      <c r="B3025" s="1" t="str">
        <f>IF($C3025&lt;&gt;"",MATCH($C3025,collection,0),"")</f>
        <v/>
      </c>
      <c r="F3025" s="1">
        <f t="shared" si="235"/>
        <v>0</v>
      </c>
      <c r="G3025" s="1">
        <f t="shared" si="237"/>
        <v>0</v>
      </c>
      <c r="H3025" s="4"/>
      <c r="I3025" s="2">
        <f t="shared" si="238"/>
        <v>0</v>
      </c>
      <c r="K3025" s="5">
        <f t="shared" ca="1" si="239"/>
        <v>0</v>
      </c>
      <c r="L3025" s="1">
        <f t="shared" si="236"/>
        <v>0</v>
      </c>
    </row>
    <row r="3026" spans="2:12">
      <c r="B3026" s="1" t="str">
        <f>IF($C3026&lt;&gt;"",MATCH($C3026,collection,0),"")</f>
        <v/>
      </c>
      <c r="F3026" s="1">
        <f t="shared" si="235"/>
        <v>0</v>
      </c>
      <c r="G3026" s="1">
        <f t="shared" si="237"/>
        <v>0</v>
      </c>
      <c r="H3026" s="4"/>
      <c r="I3026" s="2">
        <f t="shared" si="238"/>
        <v>0</v>
      </c>
      <c r="K3026" s="5">
        <f t="shared" ca="1" si="239"/>
        <v>0</v>
      </c>
      <c r="L3026" s="1">
        <f t="shared" si="236"/>
        <v>0</v>
      </c>
    </row>
    <row r="3027" spans="2:12">
      <c r="B3027" s="1" t="str">
        <f>IF($C3027&lt;&gt;"",MATCH($C3027,collection,0),"")</f>
        <v/>
      </c>
      <c r="F3027" s="1">
        <f t="shared" si="235"/>
        <v>0</v>
      </c>
      <c r="G3027" s="1">
        <f t="shared" si="237"/>
        <v>0</v>
      </c>
      <c r="H3027" s="4"/>
      <c r="I3027" s="2">
        <f t="shared" si="238"/>
        <v>0</v>
      </c>
      <c r="K3027" s="5">
        <f t="shared" ca="1" si="239"/>
        <v>0</v>
      </c>
      <c r="L3027" s="1">
        <f t="shared" si="236"/>
        <v>0</v>
      </c>
    </row>
    <row r="3028" spans="2:12">
      <c r="B3028" s="1" t="str">
        <f>IF($C3028&lt;&gt;"",MATCH($C3028,collection,0),"")</f>
        <v/>
      </c>
      <c r="F3028" s="1">
        <f t="shared" si="235"/>
        <v>0</v>
      </c>
      <c r="G3028" s="1">
        <f t="shared" si="237"/>
        <v>0</v>
      </c>
      <c r="H3028" s="4"/>
      <c r="I3028" s="2">
        <f t="shared" si="238"/>
        <v>0</v>
      </c>
      <c r="K3028" s="5">
        <f t="shared" ca="1" si="239"/>
        <v>0</v>
      </c>
      <c r="L3028" s="1">
        <f t="shared" si="236"/>
        <v>0</v>
      </c>
    </row>
    <row r="3029" spans="2:12">
      <c r="B3029" s="1" t="str">
        <f>IF($C3029&lt;&gt;"",MATCH($C3029,collection,0),"")</f>
        <v/>
      </c>
      <c r="F3029" s="1">
        <f t="shared" si="235"/>
        <v>0</v>
      </c>
      <c r="G3029" s="1">
        <f t="shared" si="237"/>
        <v>0</v>
      </c>
      <c r="H3029" s="4"/>
      <c r="I3029" s="2">
        <f t="shared" si="238"/>
        <v>0</v>
      </c>
      <c r="K3029" s="5">
        <f t="shared" ca="1" si="239"/>
        <v>0</v>
      </c>
      <c r="L3029" s="1">
        <f t="shared" si="236"/>
        <v>0</v>
      </c>
    </row>
    <row r="3030" spans="2:12">
      <c r="B3030" s="1" t="str">
        <f>IF($C3030&lt;&gt;"",MATCH($C3030,collection,0),"")</f>
        <v/>
      </c>
      <c r="F3030" s="1">
        <f t="shared" si="235"/>
        <v>0</v>
      </c>
      <c r="G3030" s="1">
        <f t="shared" si="237"/>
        <v>0</v>
      </c>
      <c r="H3030" s="4"/>
      <c r="I3030" s="2">
        <f t="shared" si="238"/>
        <v>0</v>
      </c>
      <c r="K3030" s="5">
        <f t="shared" ca="1" si="239"/>
        <v>0</v>
      </c>
      <c r="L3030" s="1">
        <f t="shared" si="236"/>
        <v>0</v>
      </c>
    </row>
    <row r="3031" spans="2:12">
      <c r="B3031" s="1" t="str">
        <f>IF($C3031&lt;&gt;"",MATCH($C3031,collection,0),"")</f>
        <v/>
      </c>
      <c r="F3031" s="1">
        <f t="shared" si="235"/>
        <v>0</v>
      </c>
      <c r="G3031" s="1">
        <f t="shared" si="237"/>
        <v>0</v>
      </c>
      <c r="H3031" s="4"/>
      <c r="I3031" s="2">
        <f t="shared" si="238"/>
        <v>0</v>
      </c>
      <c r="K3031" s="5">
        <f t="shared" ca="1" si="239"/>
        <v>0</v>
      </c>
      <c r="L3031" s="1">
        <f t="shared" si="236"/>
        <v>0</v>
      </c>
    </row>
    <row r="3032" spans="2:12">
      <c r="B3032" s="1" t="str">
        <f>IF($C3032&lt;&gt;"",MATCH($C3032,collection,0),"")</f>
        <v/>
      </c>
      <c r="F3032" s="1">
        <f t="shared" si="235"/>
        <v>0</v>
      </c>
      <c r="G3032" s="1">
        <f t="shared" si="237"/>
        <v>0</v>
      </c>
      <c r="H3032" s="4"/>
      <c r="I3032" s="2">
        <f t="shared" si="238"/>
        <v>0</v>
      </c>
      <c r="K3032" s="5">
        <f t="shared" ca="1" si="239"/>
        <v>0</v>
      </c>
      <c r="L3032" s="1">
        <f t="shared" si="236"/>
        <v>0</v>
      </c>
    </row>
    <row r="3033" spans="2:12">
      <c r="B3033" s="1" t="str">
        <f>IF($C3033&lt;&gt;"",MATCH($C3033,collection,0),"")</f>
        <v/>
      </c>
      <c r="F3033" s="1">
        <f t="shared" si="235"/>
        <v>0</v>
      </c>
      <c r="G3033" s="1">
        <f t="shared" si="237"/>
        <v>0</v>
      </c>
      <c r="H3033" s="4"/>
      <c r="I3033" s="2">
        <f t="shared" si="238"/>
        <v>0</v>
      </c>
      <c r="K3033" s="5">
        <f t="shared" ca="1" si="239"/>
        <v>0</v>
      </c>
      <c r="L3033" s="1">
        <f t="shared" si="236"/>
        <v>0</v>
      </c>
    </row>
    <row r="3034" spans="2:12">
      <c r="B3034" s="1" t="str">
        <f>IF($C3034&lt;&gt;"",MATCH($C3034,collection,0),"")</f>
        <v/>
      </c>
      <c r="F3034" s="1">
        <f t="shared" si="235"/>
        <v>0</v>
      </c>
      <c r="G3034" s="1">
        <f t="shared" si="237"/>
        <v>0</v>
      </c>
      <c r="H3034" s="4"/>
      <c r="I3034" s="2">
        <f t="shared" si="238"/>
        <v>0</v>
      </c>
      <c r="K3034" s="5">
        <f t="shared" ca="1" si="239"/>
        <v>0</v>
      </c>
      <c r="L3034" s="1">
        <f t="shared" si="236"/>
        <v>0</v>
      </c>
    </row>
    <row r="3035" spans="2:12">
      <c r="B3035" s="1" t="str">
        <f>IF($C3035&lt;&gt;"",MATCH($C3035,collection,0),"")</f>
        <v/>
      </c>
      <c r="F3035" s="1">
        <f t="shared" si="235"/>
        <v>0</v>
      </c>
      <c r="G3035" s="1">
        <f t="shared" si="237"/>
        <v>0</v>
      </c>
      <c r="H3035" s="4"/>
      <c r="I3035" s="2">
        <f t="shared" si="238"/>
        <v>0</v>
      </c>
      <c r="K3035" s="5">
        <f t="shared" ca="1" si="239"/>
        <v>0</v>
      </c>
      <c r="L3035" s="1">
        <f t="shared" si="236"/>
        <v>0</v>
      </c>
    </row>
    <row r="3036" spans="2:12">
      <c r="B3036" s="1" t="str">
        <f>IF($C3036&lt;&gt;"",MATCH($C3036,collection,0),"")</f>
        <v/>
      </c>
      <c r="F3036" s="1">
        <f t="shared" si="235"/>
        <v>0</v>
      </c>
      <c r="G3036" s="1">
        <f t="shared" si="237"/>
        <v>0</v>
      </c>
      <c r="H3036" s="4"/>
      <c r="I3036" s="2">
        <f t="shared" si="238"/>
        <v>0</v>
      </c>
      <c r="K3036" s="5">
        <f t="shared" ca="1" si="239"/>
        <v>0</v>
      </c>
      <c r="L3036" s="1">
        <f t="shared" si="236"/>
        <v>0</v>
      </c>
    </row>
    <row r="3037" spans="2:12">
      <c r="B3037" s="1" t="str">
        <f>IF($C3037&lt;&gt;"",MATCH($C3037,collection,0),"")</f>
        <v/>
      </c>
      <c r="F3037" s="1">
        <f t="shared" si="235"/>
        <v>0</v>
      </c>
      <c r="G3037" s="1">
        <f t="shared" si="237"/>
        <v>0</v>
      </c>
      <c r="H3037" s="4"/>
      <c r="I3037" s="2">
        <f t="shared" si="238"/>
        <v>0</v>
      </c>
      <c r="K3037" s="5">
        <f t="shared" ca="1" si="239"/>
        <v>0</v>
      </c>
      <c r="L3037" s="1">
        <f t="shared" si="236"/>
        <v>0</v>
      </c>
    </row>
    <row r="3038" spans="2:12">
      <c r="B3038" s="1" t="str">
        <f>IF($C3038&lt;&gt;"",MATCH($C3038,collection,0),"")</f>
        <v/>
      </c>
      <c r="F3038" s="1">
        <f t="shared" si="235"/>
        <v>0</v>
      </c>
      <c r="G3038" s="1">
        <f t="shared" si="237"/>
        <v>0</v>
      </c>
      <c r="H3038" s="4"/>
      <c r="I3038" s="2">
        <f t="shared" si="238"/>
        <v>0</v>
      </c>
      <c r="K3038" s="5">
        <f t="shared" ca="1" si="239"/>
        <v>0</v>
      </c>
      <c r="L3038" s="1">
        <f t="shared" si="236"/>
        <v>0</v>
      </c>
    </row>
    <row r="3039" spans="2:12">
      <c r="B3039" s="1" t="str">
        <f>IF($C3039&lt;&gt;"",MATCH($C3039,collection,0),"")</f>
        <v/>
      </c>
      <c r="F3039" s="1">
        <f t="shared" si="235"/>
        <v>0</v>
      </c>
      <c r="G3039" s="1">
        <f t="shared" si="237"/>
        <v>0</v>
      </c>
      <c r="H3039" s="4"/>
      <c r="I3039" s="2">
        <f t="shared" si="238"/>
        <v>0</v>
      </c>
      <c r="K3039" s="5">
        <f t="shared" ca="1" si="239"/>
        <v>0</v>
      </c>
      <c r="L3039" s="1">
        <f t="shared" si="236"/>
        <v>0</v>
      </c>
    </row>
    <row r="3040" spans="2:12">
      <c r="B3040" s="1" t="str">
        <f>IF($C3040&lt;&gt;"",MATCH($C3040,collection,0),"")</f>
        <v/>
      </c>
      <c r="F3040" s="1">
        <f t="shared" si="235"/>
        <v>0</v>
      </c>
      <c r="G3040" s="1">
        <f t="shared" si="237"/>
        <v>0</v>
      </c>
      <c r="H3040" s="4"/>
      <c r="I3040" s="2">
        <f t="shared" si="238"/>
        <v>0</v>
      </c>
      <c r="K3040" s="5">
        <f t="shared" ca="1" si="239"/>
        <v>0</v>
      </c>
      <c r="L3040" s="1">
        <f t="shared" si="236"/>
        <v>0</v>
      </c>
    </row>
    <row r="3041" spans="2:12">
      <c r="B3041" s="1" t="str">
        <f>IF($C3041&lt;&gt;"",MATCH($C3041,collection,0),"")</f>
        <v/>
      </c>
      <c r="F3041" s="1">
        <f t="shared" si="235"/>
        <v>0</v>
      </c>
      <c r="G3041" s="1">
        <f t="shared" si="237"/>
        <v>0</v>
      </c>
      <c r="H3041" s="4"/>
      <c r="I3041" s="2">
        <f t="shared" si="238"/>
        <v>0</v>
      </c>
      <c r="K3041" s="5">
        <f t="shared" ca="1" si="239"/>
        <v>0</v>
      </c>
      <c r="L3041" s="1">
        <f t="shared" si="236"/>
        <v>0</v>
      </c>
    </row>
    <row r="3042" spans="2:12">
      <c r="B3042" s="1" t="str">
        <f>IF($C3042&lt;&gt;"",MATCH($C3042,collection,0),"")</f>
        <v/>
      </c>
      <c r="F3042" s="1">
        <f t="shared" si="235"/>
        <v>0</v>
      </c>
      <c r="G3042" s="1">
        <f t="shared" si="237"/>
        <v>0</v>
      </c>
      <c r="H3042" s="4"/>
      <c r="I3042" s="2">
        <f t="shared" si="238"/>
        <v>0</v>
      </c>
      <c r="K3042" s="5">
        <f t="shared" ca="1" si="239"/>
        <v>0</v>
      </c>
      <c r="L3042" s="1">
        <f t="shared" si="236"/>
        <v>0</v>
      </c>
    </row>
    <row r="3043" spans="2:12">
      <c r="B3043" s="1" t="str">
        <f>IF($C3043&lt;&gt;"",MATCH($C3043,collection,0),"")</f>
        <v/>
      </c>
      <c r="F3043" s="1">
        <f t="shared" si="235"/>
        <v>0</v>
      </c>
      <c r="G3043" s="1">
        <f t="shared" si="237"/>
        <v>0</v>
      </c>
      <c r="H3043" s="4"/>
      <c r="I3043" s="2">
        <f t="shared" si="238"/>
        <v>0</v>
      </c>
      <c r="K3043" s="5">
        <f t="shared" ca="1" si="239"/>
        <v>0</v>
      </c>
      <c r="L3043" s="1">
        <f t="shared" si="236"/>
        <v>0</v>
      </c>
    </row>
    <row r="3044" spans="2:12">
      <c r="B3044" s="1" t="str">
        <f>IF($C3044&lt;&gt;"",MATCH($C3044,collection,0),"")</f>
        <v/>
      </c>
      <c r="F3044" s="1">
        <f t="shared" si="235"/>
        <v>0</v>
      </c>
      <c r="G3044" s="1">
        <f t="shared" si="237"/>
        <v>0</v>
      </c>
      <c r="H3044" s="4"/>
      <c r="I3044" s="2">
        <f t="shared" si="238"/>
        <v>0</v>
      </c>
      <c r="K3044" s="5">
        <f t="shared" ca="1" si="239"/>
        <v>0</v>
      </c>
      <c r="L3044" s="1">
        <f t="shared" si="236"/>
        <v>0</v>
      </c>
    </row>
    <row r="3045" spans="2:12">
      <c r="B3045" s="1" t="str">
        <f>IF($C3045&lt;&gt;"",MATCH($C3045,collection,0),"")</f>
        <v/>
      </c>
      <c r="F3045" s="1">
        <f t="shared" si="235"/>
        <v>0</v>
      </c>
      <c r="G3045" s="1">
        <f t="shared" si="237"/>
        <v>0</v>
      </c>
      <c r="H3045" s="4"/>
      <c r="I3045" s="2">
        <f t="shared" si="238"/>
        <v>0</v>
      </c>
      <c r="K3045" s="5">
        <f t="shared" ca="1" si="239"/>
        <v>0</v>
      </c>
      <c r="L3045" s="1">
        <f t="shared" si="236"/>
        <v>0</v>
      </c>
    </row>
    <row r="3046" spans="2:12">
      <c r="B3046" s="1" t="str">
        <f>IF($C3046&lt;&gt;"",MATCH($C3046,collection,0),"")</f>
        <v/>
      </c>
      <c r="F3046" s="1">
        <f t="shared" si="235"/>
        <v>0</v>
      </c>
      <c r="G3046" s="1">
        <f t="shared" si="237"/>
        <v>0</v>
      </c>
      <c r="H3046" s="4"/>
      <c r="I3046" s="2">
        <f t="shared" si="238"/>
        <v>0</v>
      </c>
      <c r="K3046" s="5">
        <f t="shared" ca="1" si="239"/>
        <v>0</v>
      </c>
      <c r="L3046" s="1">
        <f t="shared" si="236"/>
        <v>0</v>
      </c>
    </row>
    <row r="3047" spans="2:12">
      <c r="B3047" s="1" t="str">
        <f>IF($C3047&lt;&gt;"",MATCH($C3047,collection,0),"")</f>
        <v/>
      </c>
      <c r="F3047" s="1">
        <f t="shared" si="235"/>
        <v>0</v>
      </c>
      <c r="G3047" s="1">
        <f t="shared" si="237"/>
        <v>0</v>
      </c>
      <c r="H3047" s="4"/>
      <c r="I3047" s="2">
        <f t="shared" si="238"/>
        <v>0</v>
      </c>
      <c r="K3047" s="5">
        <f t="shared" ca="1" si="239"/>
        <v>0</v>
      </c>
      <c r="L3047" s="1">
        <f t="shared" si="236"/>
        <v>0</v>
      </c>
    </row>
    <row r="3048" spans="2:12">
      <c r="B3048" s="1" t="str">
        <f>IF($C3048&lt;&gt;"",MATCH($C3048,collection,0),"")</f>
        <v/>
      </c>
      <c r="F3048" s="1">
        <f t="shared" si="235"/>
        <v>0</v>
      </c>
      <c r="G3048" s="1">
        <f t="shared" si="237"/>
        <v>0</v>
      </c>
      <c r="H3048" s="4"/>
      <c r="I3048" s="2">
        <f t="shared" si="238"/>
        <v>0</v>
      </c>
      <c r="K3048" s="5">
        <f t="shared" ca="1" si="239"/>
        <v>0</v>
      </c>
      <c r="L3048" s="1">
        <f t="shared" si="236"/>
        <v>0</v>
      </c>
    </row>
    <row r="3049" spans="2:12">
      <c r="B3049" s="1" t="str">
        <f>IF($C3049&lt;&gt;"",MATCH($C3049,collection,0),"")</f>
        <v/>
      </c>
      <c r="F3049" s="1">
        <f t="shared" si="235"/>
        <v>0</v>
      </c>
      <c r="G3049" s="1">
        <f t="shared" si="237"/>
        <v>0</v>
      </c>
      <c r="H3049" s="4"/>
      <c r="I3049" s="2">
        <f t="shared" si="238"/>
        <v>0</v>
      </c>
      <c r="K3049" s="5">
        <f t="shared" ca="1" si="239"/>
        <v>0</v>
      </c>
      <c r="L3049" s="1">
        <f t="shared" si="236"/>
        <v>0</v>
      </c>
    </row>
    <row r="3050" spans="2:12">
      <c r="B3050" s="1" t="str">
        <f>IF($C3050&lt;&gt;"",MATCH($C3050,collection,0),"")</f>
        <v/>
      </c>
      <c r="F3050" s="1">
        <f t="shared" si="235"/>
        <v>0</v>
      </c>
      <c r="G3050" s="1">
        <f t="shared" si="237"/>
        <v>0</v>
      </c>
      <c r="H3050" s="4"/>
      <c r="I3050" s="2">
        <f t="shared" si="238"/>
        <v>0</v>
      </c>
      <c r="K3050" s="5">
        <f t="shared" ca="1" si="239"/>
        <v>0</v>
      </c>
      <c r="L3050" s="1">
        <f t="shared" si="236"/>
        <v>0</v>
      </c>
    </row>
    <row r="3051" spans="2:12">
      <c r="B3051" s="1" t="str">
        <f>IF($C3051&lt;&gt;"",MATCH($C3051,collection,0),"")</f>
        <v/>
      </c>
      <c r="F3051" s="1">
        <f t="shared" si="235"/>
        <v>0</v>
      </c>
      <c r="G3051" s="1">
        <f t="shared" si="237"/>
        <v>0</v>
      </c>
      <c r="H3051" s="4"/>
      <c r="I3051" s="2">
        <f t="shared" si="238"/>
        <v>0</v>
      </c>
      <c r="K3051" s="5">
        <f t="shared" ca="1" si="239"/>
        <v>0</v>
      </c>
      <c r="L3051" s="1">
        <f t="shared" si="236"/>
        <v>0</v>
      </c>
    </row>
    <row r="3052" spans="2:12">
      <c r="B3052" s="1" t="str">
        <f>IF($C3052&lt;&gt;"",MATCH($C3052,collection,0),"")</f>
        <v/>
      </c>
      <c r="F3052" s="1">
        <f t="shared" si="235"/>
        <v>0</v>
      </c>
      <c r="G3052" s="1">
        <f t="shared" si="237"/>
        <v>0</v>
      </c>
      <c r="H3052" s="4"/>
      <c r="I3052" s="2">
        <f t="shared" si="238"/>
        <v>0</v>
      </c>
      <c r="K3052" s="5">
        <f t="shared" ca="1" si="239"/>
        <v>0</v>
      </c>
      <c r="L3052" s="1">
        <f t="shared" si="236"/>
        <v>0</v>
      </c>
    </row>
    <row r="3053" spans="2:12">
      <c r="B3053" s="1" t="str">
        <f>IF($C3053&lt;&gt;"",MATCH($C3053,collection,0),"")</f>
        <v/>
      </c>
      <c r="F3053" s="1">
        <f t="shared" si="235"/>
        <v>0</v>
      </c>
      <c r="G3053" s="1">
        <f t="shared" si="237"/>
        <v>0</v>
      </c>
      <c r="H3053" s="4"/>
      <c r="I3053" s="2">
        <f t="shared" si="238"/>
        <v>0</v>
      </c>
      <c r="K3053" s="5">
        <f t="shared" ca="1" si="239"/>
        <v>0</v>
      </c>
      <c r="L3053" s="1">
        <f t="shared" si="236"/>
        <v>0</v>
      </c>
    </row>
    <row r="3054" spans="2:12">
      <c r="B3054" s="1" t="str">
        <f>IF($C3054&lt;&gt;"",MATCH($C3054,collection,0),"")</f>
        <v/>
      </c>
      <c r="F3054" s="1">
        <f t="shared" si="235"/>
        <v>0</v>
      </c>
      <c r="G3054" s="1">
        <f t="shared" si="237"/>
        <v>0</v>
      </c>
      <c r="H3054" s="4"/>
      <c r="I3054" s="2">
        <f t="shared" si="238"/>
        <v>0</v>
      </c>
      <c r="K3054" s="5">
        <f t="shared" ca="1" si="239"/>
        <v>0</v>
      </c>
      <c r="L3054" s="1">
        <f t="shared" si="236"/>
        <v>0</v>
      </c>
    </row>
    <row r="3055" spans="2:12">
      <c r="B3055" s="1" t="str">
        <f>IF($C3055&lt;&gt;"",MATCH($C3055,collection,0),"")</f>
        <v/>
      </c>
      <c r="F3055" s="1">
        <f t="shared" si="235"/>
        <v>0</v>
      </c>
      <c r="G3055" s="1">
        <f t="shared" si="237"/>
        <v>0</v>
      </c>
      <c r="H3055" s="4"/>
      <c r="I3055" s="2">
        <f t="shared" si="238"/>
        <v>0</v>
      </c>
      <c r="K3055" s="5">
        <f t="shared" ca="1" si="239"/>
        <v>0</v>
      </c>
      <c r="L3055" s="1">
        <f t="shared" si="236"/>
        <v>0</v>
      </c>
    </row>
    <row r="3056" spans="2:12">
      <c r="B3056" s="1" t="str">
        <f>IF($C3056&lt;&gt;"",MATCH($C3056,collection,0),"")</f>
        <v/>
      </c>
      <c r="F3056" s="1">
        <f t="shared" si="235"/>
        <v>0</v>
      </c>
      <c r="G3056" s="1">
        <f t="shared" si="237"/>
        <v>0</v>
      </c>
      <c r="H3056" s="4"/>
      <c r="I3056" s="2">
        <f t="shared" si="238"/>
        <v>0</v>
      </c>
      <c r="K3056" s="5">
        <f t="shared" ca="1" si="239"/>
        <v>0</v>
      </c>
      <c r="L3056" s="1">
        <f t="shared" si="236"/>
        <v>0</v>
      </c>
    </row>
    <row r="3057" spans="2:12">
      <c r="B3057" s="1" t="str">
        <f>IF($C3057&lt;&gt;"",MATCH($C3057,collection,0),"")</f>
        <v/>
      </c>
      <c r="F3057" s="1">
        <f t="shared" si="235"/>
        <v>0</v>
      </c>
      <c r="G3057" s="1">
        <f t="shared" si="237"/>
        <v>0</v>
      </c>
      <c r="H3057" s="4"/>
      <c r="I3057" s="2">
        <f t="shared" si="238"/>
        <v>0</v>
      </c>
      <c r="K3057" s="5">
        <f t="shared" ca="1" si="239"/>
        <v>0</v>
      </c>
      <c r="L3057" s="1">
        <f t="shared" si="236"/>
        <v>0</v>
      </c>
    </row>
    <row r="3058" spans="2:12">
      <c r="B3058" s="1" t="str">
        <f>IF($C3058&lt;&gt;"",MATCH($C3058,collection,0),"")</f>
        <v/>
      </c>
      <c r="F3058" s="1">
        <f t="shared" si="235"/>
        <v>0</v>
      </c>
      <c r="G3058" s="1">
        <f t="shared" si="237"/>
        <v>0</v>
      </c>
      <c r="H3058" s="4"/>
      <c r="I3058" s="2">
        <f t="shared" si="238"/>
        <v>0</v>
      </c>
      <c r="K3058" s="5">
        <f t="shared" ca="1" si="239"/>
        <v>0</v>
      </c>
      <c r="L3058" s="1">
        <f t="shared" si="236"/>
        <v>0</v>
      </c>
    </row>
    <row r="3059" spans="2:12">
      <c r="B3059" s="1" t="str">
        <f>IF($C3059&lt;&gt;"",MATCH($C3059,collection,0),"")</f>
        <v/>
      </c>
      <c r="F3059" s="1">
        <f t="shared" si="235"/>
        <v>0</v>
      </c>
      <c r="G3059" s="1">
        <f t="shared" si="237"/>
        <v>0</v>
      </c>
      <c r="H3059" s="4"/>
      <c r="I3059" s="2">
        <f t="shared" si="238"/>
        <v>0</v>
      </c>
      <c r="K3059" s="5">
        <f t="shared" ca="1" si="239"/>
        <v>0</v>
      </c>
      <c r="L3059" s="1">
        <f t="shared" si="236"/>
        <v>0</v>
      </c>
    </row>
    <row r="3060" spans="2:12">
      <c r="B3060" s="1" t="str">
        <f>IF($C3060&lt;&gt;"",MATCH($C3060,collection,0),"")</f>
        <v/>
      </c>
      <c r="F3060" s="1">
        <f t="shared" si="235"/>
        <v>0</v>
      </c>
      <c r="G3060" s="1">
        <f t="shared" si="237"/>
        <v>0</v>
      </c>
      <c r="H3060" s="4"/>
      <c r="I3060" s="2">
        <f t="shared" si="238"/>
        <v>0</v>
      </c>
      <c r="K3060" s="5">
        <f t="shared" ca="1" si="239"/>
        <v>0</v>
      </c>
      <c r="L3060" s="1">
        <f t="shared" si="236"/>
        <v>0</v>
      </c>
    </row>
    <row r="3061" spans="2:12">
      <c r="B3061" s="1" t="str">
        <f>IF($C3061&lt;&gt;"",MATCH($C3061,collection,0),"")</f>
        <v/>
      </c>
      <c r="F3061" s="1">
        <f t="shared" si="235"/>
        <v>0</v>
      </c>
      <c r="G3061" s="1">
        <f t="shared" si="237"/>
        <v>0</v>
      </c>
      <c r="H3061" s="4"/>
      <c r="I3061" s="2">
        <f t="shared" si="238"/>
        <v>0</v>
      </c>
      <c r="K3061" s="5">
        <f t="shared" ca="1" si="239"/>
        <v>0</v>
      </c>
      <c r="L3061" s="1">
        <f t="shared" si="236"/>
        <v>0</v>
      </c>
    </row>
    <row r="3062" spans="2:12">
      <c r="B3062" s="1" t="str">
        <f>IF($C3062&lt;&gt;"",MATCH($C3062,collection,0),"")</f>
        <v/>
      </c>
      <c r="F3062" s="1">
        <f t="shared" si="235"/>
        <v>0</v>
      </c>
      <c r="G3062" s="1">
        <f t="shared" si="237"/>
        <v>0</v>
      </c>
      <c r="H3062" s="4"/>
      <c r="I3062" s="2">
        <f t="shared" si="238"/>
        <v>0</v>
      </c>
      <c r="K3062" s="5">
        <f t="shared" ca="1" si="239"/>
        <v>0</v>
      </c>
      <c r="L3062" s="1">
        <f t="shared" si="236"/>
        <v>0</v>
      </c>
    </row>
    <row r="3063" spans="2:12">
      <c r="B3063" s="1" t="str">
        <f>IF($C3063&lt;&gt;"",MATCH($C3063,collection,0),"")</f>
        <v/>
      </c>
      <c r="F3063" s="1">
        <f t="shared" si="235"/>
        <v>0</v>
      </c>
      <c r="G3063" s="1">
        <f t="shared" si="237"/>
        <v>0</v>
      </c>
      <c r="H3063" s="4"/>
      <c r="I3063" s="2">
        <f t="shared" si="238"/>
        <v>0</v>
      </c>
      <c r="K3063" s="5">
        <f t="shared" ca="1" si="239"/>
        <v>0</v>
      </c>
      <c r="L3063" s="1">
        <f t="shared" si="236"/>
        <v>0</v>
      </c>
    </row>
    <row r="3064" spans="2:12">
      <c r="B3064" s="1" t="str">
        <f>IF($C3064&lt;&gt;"",MATCH($C3064,collection,0),"")</f>
        <v/>
      </c>
      <c r="F3064" s="1">
        <f t="shared" si="235"/>
        <v>0</v>
      </c>
      <c r="G3064" s="1">
        <f t="shared" si="237"/>
        <v>0</v>
      </c>
      <c r="H3064" s="4"/>
      <c r="I3064" s="2">
        <f t="shared" si="238"/>
        <v>0</v>
      </c>
      <c r="K3064" s="5">
        <f t="shared" ca="1" si="239"/>
        <v>0</v>
      </c>
      <c r="L3064" s="1">
        <f t="shared" si="236"/>
        <v>0</v>
      </c>
    </row>
    <row r="3065" spans="2:12">
      <c r="B3065" s="1" t="str">
        <f>IF($C3065&lt;&gt;"",MATCH($C3065,collection,0),"")</f>
        <v/>
      </c>
      <c r="F3065" s="1">
        <f t="shared" si="235"/>
        <v>0</v>
      </c>
      <c r="G3065" s="1">
        <f t="shared" si="237"/>
        <v>0</v>
      </c>
      <c r="H3065" s="4"/>
      <c r="I3065" s="2">
        <f t="shared" si="238"/>
        <v>0</v>
      </c>
      <c r="K3065" s="5">
        <f t="shared" ca="1" si="239"/>
        <v>0</v>
      </c>
      <c r="L3065" s="1">
        <f t="shared" si="236"/>
        <v>0</v>
      </c>
    </row>
    <row r="3066" spans="2:12">
      <c r="B3066" s="1" t="str">
        <f>IF($C3066&lt;&gt;"",MATCH($C3066,collection,0),"")</f>
        <v/>
      </c>
      <c r="F3066" s="1">
        <f t="shared" si="235"/>
        <v>0</v>
      </c>
      <c r="G3066" s="1">
        <f t="shared" si="237"/>
        <v>0</v>
      </c>
      <c r="H3066" s="4"/>
      <c r="I3066" s="2">
        <f t="shared" si="238"/>
        <v>0</v>
      </c>
      <c r="K3066" s="5">
        <f t="shared" ca="1" si="239"/>
        <v>0</v>
      </c>
      <c r="L3066" s="1">
        <f t="shared" si="236"/>
        <v>0</v>
      </c>
    </row>
    <row r="3067" spans="2:12">
      <c r="B3067" s="1" t="str">
        <f>IF($C3067&lt;&gt;"",MATCH($C3067,collection,0),"")</f>
        <v/>
      </c>
      <c r="F3067" s="1">
        <f t="shared" si="235"/>
        <v>0</v>
      </c>
      <c r="G3067" s="1">
        <f t="shared" si="237"/>
        <v>0</v>
      </c>
      <c r="H3067" s="4"/>
      <c r="I3067" s="2">
        <f t="shared" si="238"/>
        <v>0</v>
      </c>
      <c r="K3067" s="5">
        <f t="shared" ca="1" si="239"/>
        <v>0</v>
      </c>
      <c r="L3067" s="1">
        <f t="shared" si="236"/>
        <v>0</v>
      </c>
    </row>
    <row r="3068" spans="2:12">
      <c r="B3068" s="1" t="str">
        <f>IF($C3068&lt;&gt;"",MATCH($C3068,collection,0),"")</f>
        <v/>
      </c>
      <c r="F3068" s="1">
        <f t="shared" si="235"/>
        <v>0</v>
      </c>
      <c r="G3068" s="1">
        <f t="shared" si="237"/>
        <v>0</v>
      </c>
      <c r="H3068" s="4"/>
      <c r="I3068" s="2">
        <f t="shared" si="238"/>
        <v>0</v>
      </c>
      <c r="K3068" s="5">
        <f t="shared" ca="1" si="239"/>
        <v>0</v>
      </c>
      <c r="L3068" s="1">
        <f t="shared" si="236"/>
        <v>0</v>
      </c>
    </row>
    <row r="3069" spans="2:12">
      <c r="B3069" s="1" t="str">
        <f>IF($C3069&lt;&gt;"",MATCH($C3069,collection,0),"")</f>
        <v/>
      </c>
      <c r="F3069" s="1">
        <f t="shared" si="235"/>
        <v>0</v>
      </c>
      <c r="G3069" s="1">
        <f t="shared" si="237"/>
        <v>0</v>
      </c>
      <c r="H3069" s="4"/>
      <c r="I3069" s="2">
        <f t="shared" si="238"/>
        <v>0</v>
      </c>
      <c r="K3069" s="5">
        <f t="shared" ca="1" si="239"/>
        <v>0</v>
      </c>
      <c r="L3069" s="1">
        <f t="shared" si="236"/>
        <v>0</v>
      </c>
    </row>
    <row r="3070" spans="2:12">
      <c r="B3070" s="1" t="str">
        <f>IF($C3070&lt;&gt;"",MATCH($C3070,collection,0),"")</f>
        <v/>
      </c>
      <c r="F3070" s="1">
        <f t="shared" si="235"/>
        <v>0</v>
      </c>
      <c r="G3070" s="1">
        <f t="shared" si="237"/>
        <v>0</v>
      </c>
      <c r="H3070" s="4"/>
      <c r="I3070" s="2">
        <f t="shared" si="238"/>
        <v>0</v>
      </c>
      <c r="K3070" s="5">
        <f t="shared" ca="1" si="239"/>
        <v>0</v>
      </c>
      <c r="L3070" s="1">
        <f t="shared" si="236"/>
        <v>0</v>
      </c>
    </row>
    <row r="3071" spans="2:12">
      <c r="B3071" s="1" t="str">
        <f>IF($C3071&lt;&gt;"",MATCH($C3071,collection,0),"")</f>
        <v/>
      </c>
      <c r="F3071" s="1">
        <f t="shared" si="235"/>
        <v>0</v>
      </c>
      <c r="G3071" s="1">
        <f t="shared" si="237"/>
        <v>0</v>
      </c>
      <c r="H3071" s="4"/>
      <c r="I3071" s="2">
        <f t="shared" si="238"/>
        <v>0</v>
      </c>
      <c r="K3071" s="5">
        <f t="shared" ca="1" si="239"/>
        <v>0</v>
      </c>
      <c r="L3071" s="1">
        <f t="shared" si="236"/>
        <v>0</v>
      </c>
    </row>
    <row r="3072" spans="2:12">
      <c r="B3072" s="1" t="str">
        <f>IF($C3072&lt;&gt;"",MATCH($C3072,collection,0),"")</f>
        <v/>
      </c>
      <c r="F3072" s="1">
        <f t="shared" si="235"/>
        <v>0</v>
      </c>
      <c r="G3072" s="1">
        <f t="shared" si="237"/>
        <v>0</v>
      </c>
      <c r="H3072" s="4"/>
      <c r="I3072" s="2">
        <f t="shared" si="238"/>
        <v>0</v>
      </c>
      <c r="K3072" s="5">
        <f t="shared" ca="1" si="239"/>
        <v>0</v>
      </c>
      <c r="L3072" s="1">
        <f t="shared" si="236"/>
        <v>0</v>
      </c>
    </row>
    <row r="3073" spans="2:12">
      <c r="B3073" s="1" t="str">
        <f>IF($C3073&lt;&gt;"",MATCH($C3073,collection,0),"")</f>
        <v/>
      </c>
      <c r="F3073" s="1">
        <f t="shared" si="235"/>
        <v>0</v>
      </c>
      <c r="G3073" s="1">
        <f t="shared" si="237"/>
        <v>0</v>
      </c>
      <c r="H3073" s="4"/>
      <c r="I3073" s="2">
        <f t="shared" si="238"/>
        <v>0</v>
      </c>
      <c r="K3073" s="5">
        <f t="shared" ca="1" si="239"/>
        <v>0</v>
      </c>
      <c r="L3073" s="1">
        <f t="shared" si="236"/>
        <v>0</v>
      </c>
    </row>
    <row r="3074" spans="2:12">
      <c r="B3074" s="1" t="str">
        <f>IF($C3074&lt;&gt;"",MATCH($C3074,collection,0),"")</f>
        <v/>
      </c>
      <c r="F3074" s="1">
        <f t="shared" si="235"/>
        <v>0</v>
      </c>
      <c r="G3074" s="1">
        <f t="shared" si="237"/>
        <v>0</v>
      </c>
      <c r="H3074" s="4"/>
      <c r="I3074" s="2">
        <f t="shared" si="238"/>
        <v>0</v>
      </c>
      <c r="K3074" s="5">
        <f t="shared" ca="1" si="239"/>
        <v>0</v>
      </c>
      <c r="L3074" s="1">
        <f t="shared" si="236"/>
        <v>0</v>
      </c>
    </row>
    <row r="3075" spans="2:12">
      <c r="B3075" s="1" t="str">
        <f>IF($C3075&lt;&gt;"",MATCH($C3075,collection,0),"")</f>
        <v/>
      </c>
      <c r="F3075" s="1">
        <f t="shared" si="235"/>
        <v>0</v>
      </c>
      <c r="G3075" s="1">
        <f t="shared" si="237"/>
        <v>0</v>
      </c>
      <c r="H3075" s="4"/>
      <c r="I3075" s="2">
        <f t="shared" si="238"/>
        <v>0</v>
      </c>
      <c r="K3075" s="5">
        <f t="shared" ca="1" si="239"/>
        <v>0</v>
      </c>
      <c r="L3075" s="1">
        <f t="shared" si="236"/>
        <v>0</v>
      </c>
    </row>
    <row r="3076" spans="2:12">
      <c r="B3076" s="1" t="str">
        <f>IF($C3076&lt;&gt;"",MATCH($C3076,collection,0),"")</f>
        <v/>
      </c>
      <c r="F3076" s="1">
        <f t="shared" ref="F3076:F3139" si="240">D3076*3000</f>
        <v>0</v>
      </c>
      <c r="G3076" s="1">
        <f t="shared" si="237"/>
        <v>0</v>
      </c>
      <c r="H3076" s="4"/>
      <c r="I3076" s="2">
        <f t="shared" si="238"/>
        <v>0</v>
      </c>
      <c r="K3076" s="5">
        <f t="shared" ca="1" si="239"/>
        <v>0</v>
      </c>
      <c r="L3076" s="1">
        <f t="shared" ref="L3076:L3139" si="241">SUMIFS(G$4:G$5000,I$4:I$5000,"مستحق",C$4:C$5000,C3076)</f>
        <v>0</v>
      </c>
    </row>
    <row r="3077" spans="2:12">
      <c r="B3077" s="1" t="str">
        <f>IF($C3077&lt;&gt;"",MATCH($C3077,collection,0),"")</f>
        <v/>
      </c>
      <c r="F3077" s="1">
        <f t="shared" si="240"/>
        <v>0</v>
      </c>
      <c r="G3077" s="1">
        <f t="shared" ref="G3077:G3140" si="242">F3077/12</f>
        <v>0</v>
      </c>
      <c r="H3077" s="4"/>
      <c r="I3077" s="2">
        <f t="shared" ref="I3077:I3140" si="243">IF((OR(J3077="لم يتم السداد",J3077="متعثر")),"مستحق",(IF(J3077="تم السداد","تم السداد",0)))</f>
        <v>0</v>
      </c>
      <c r="K3077" s="5">
        <f t="shared" ref="K3077:K3140" ca="1" si="244">IF(F3077&gt;0,MONTH(TODAY()-H3077),0)</f>
        <v>0</v>
      </c>
      <c r="L3077" s="1">
        <f t="shared" si="241"/>
        <v>0</v>
      </c>
    </row>
    <row r="3078" spans="2:12">
      <c r="B3078" s="1" t="str">
        <f>IF($C3078&lt;&gt;"",MATCH($C3078,collection,0),"")</f>
        <v/>
      </c>
      <c r="F3078" s="1">
        <f t="shared" si="240"/>
        <v>0</v>
      </c>
      <c r="G3078" s="1">
        <f t="shared" si="242"/>
        <v>0</v>
      </c>
      <c r="H3078" s="4"/>
      <c r="I3078" s="2">
        <f t="shared" si="243"/>
        <v>0</v>
      </c>
      <c r="K3078" s="5">
        <f t="shared" ca="1" si="244"/>
        <v>0</v>
      </c>
      <c r="L3078" s="1">
        <f t="shared" si="241"/>
        <v>0</v>
      </c>
    </row>
    <row r="3079" spans="2:12">
      <c r="B3079" s="1" t="str">
        <f>IF($C3079&lt;&gt;"",MATCH($C3079,collection,0),"")</f>
        <v/>
      </c>
      <c r="F3079" s="1">
        <f t="shared" si="240"/>
        <v>0</v>
      </c>
      <c r="G3079" s="1">
        <f t="shared" si="242"/>
        <v>0</v>
      </c>
      <c r="H3079" s="4"/>
      <c r="I3079" s="2">
        <f t="shared" si="243"/>
        <v>0</v>
      </c>
      <c r="K3079" s="5">
        <f t="shared" ca="1" si="244"/>
        <v>0</v>
      </c>
      <c r="L3079" s="1">
        <f t="shared" si="241"/>
        <v>0</v>
      </c>
    </row>
    <row r="3080" spans="2:12">
      <c r="B3080" s="1" t="str">
        <f>IF($C3080&lt;&gt;"",MATCH($C3080,collection,0),"")</f>
        <v/>
      </c>
      <c r="F3080" s="1">
        <f t="shared" si="240"/>
        <v>0</v>
      </c>
      <c r="G3080" s="1">
        <f t="shared" si="242"/>
        <v>0</v>
      </c>
      <c r="H3080" s="4"/>
      <c r="I3080" s="2">
        <f t="shared" si="243"/>
        <v>0</v>
      </c>
      <c r="K3080" s="5">
        <f t="shared" ca="1" si="244"/>
        <v>0</v>
      </c>
      <c r="L3080" s="1">
        <f t="shared" si="241"/>
        <v>0</v>
      </c>
    </row>
    <row r="3081" spans="2:12">
      <c r="B3081" s="1" t="str">
        <f>IF($C3081&lt;&gt;"",MATCH($C3081,collection,0),"")</f>
        <v/>
      </c>
      <c r="F3081" s="1">
        <f t="shared" si="240"/>
        <v>0</v>
      </c>
      <c r="G3081" s="1">
        <f t="shared" si="242"/>
        <v>0</v>
      </c>
      <c r="H3081" s="4"/>
      <c r="I3081" s="2">
        <f t="shared" si="243"/>
        <v>0</v>
      </c>
      <c r="K3081" s="5">
        <f t="shared" ca="1" si="244"/>
        <v>0</v>
      </c>
      <c r="L3081" s="1">
        <f t="shared" si="241"/>
        <v>0</v>
      </c>
    </row>
    <row r="3082" spans="2:12">
      <c r="B3082" s="1" t="str">
        <f>IF($C3082&lt;&gt;"",MATCH($C3082,collection,0),"")</f>
        <v/>
      </c>
      <c r="F3082" s="1">
        <f t="shared" si="240"/>
        <v>0</v>
      </c>
      <c r="G3082" s="1">
        <f t="shared" si="242"/>
        <v>0</v>
      </c>
      <c r="H3082" s="4"/>
      <c r="I3082" s="2">
        <f t="shared" si="243"/>
        <v>0</v>
      </c>
      <c r="K3082" s="5">
        <f t="shared" ca="1" si="244"/>
        <v>0</v>
      </c>
      <c r="L3082" s="1">
        <f t="shared" si="241"/>
        <v>0</v>
      </c>
    </row>
    <row r="3083" spans="2:12">
      <c r="B3083" s="1" t="str">
        <f>IF($C3083&lt;&gt;"",MATCH($C3083,collection,0),"")</f>
        <v/>
      </c>
      <c r="F3083" s="1">
        <f t="shared" si="240"/>
        <v>0</v>
      </c>
      <c r="G3083" s="1">
        <f t="shared" si="242"/>
        <v>0</v>
      </c>
      <c r="H3083" s="4"/>
      <c r="I3083" s="2">
        <f t="shared" si="243"/>
        <v>0</v>
      </c>
      <c r="K3083" s="5">
        <f t="shared" ca="1" si="244"/>
        <v>0</v>
      </c>
      <c r="L3083" s="1">
        <f t="shared" si="241"/>
        <v>0</v>
      </c>
    </row>
    <row r="3084" spans="2:12">
      <c r="B3084" s="1" t="str">
        <f>IF($C3084&lt;&gt;"",MATCH($C3084,collection,0),"")</f>
        <v/>
      </c>
      <c r="F3084" s="1">
        <f t="shared" si="240"/>
        <v>0</v>
      </c>
      <c r="G3084" s="1">
        <f t="shared" si="242"/>
        <v>0</v>
      </c>
      <c r="H3084" s="4"/>
      <c r="I3084" s="2">
        <f t="shared" si="243"/>
        <v>0</v>
      </c>
      <c r="K3084" s="5">
        <f t="shared" ca="1" si="244"/>
        <v>0</v>
      </c>
      <c r="L3084" s="1">
        <f t="shared" si="241"/>
        <v>0</v>
      </c>
    </row>
    <row r="3085" spans="2:12">
      <c r="B3085" s="1" t="str">
        <f>IF($C3085&lt;&gt;"",MATCH($C3085,collection,0),"")</f>
        <v/>
      </c>
      <c r="F3085" s="1">
        <f t="shared" si="240"/>
        <v>0</v>
      </c>
      <c r="G3085" s="1">
        <f t="shared" si="242"/>
        <v>0</v>
      </c>
      <c r="H3085" s="4"/>
      <c r="I3085" s="2">
        <f t="shared" si="243"/>
        <v>0</v>
      </c>
      <c r="K3085" s="5">
        <f t="shared" ca="1" si="244"/>
        <v>0</v>
      </c>
      <c r="L3085" s="1">
        <f t="shared" si="241"/>
        <v>0</v>
      </c>
    </row>
    <row r="3086" spans="2:12">
      <c r="B3086" s="1" t="str">
        <f>IF($C3086&lt;&gt;"",MATCH($C3086,collection,0),"")</f>
        <v/>
      </c>
      <c r="F3086" s="1">
        <f t="shared" si="240"/>
        <v>0</v>
      </c>
      <c r="G3086" s="1">
        <f t="shared" si="242"/>
        <v>0</v>
      </c>
      <c r="H3086" s="4"/>
      <c r="I3086" s="2">
        <f t="shared" si="243"/>
        <v>0</v>
      </c>
      <c r="K3086" s="5">
        <f t="shared" ca="1" si="244"/>
        <v>0</v>
      </c>
      <c r="L3086" s="1">
        <f t="shared" si="241"/>
        <v>0</v>
      </c>
    </row>
    <row r="3087" spans="2:12">
      <c r="B3087" s="1" t="str">
        <f>IF($C3087&lt;&gt;"",MATCH($C3087,collection,0),"")</f>
        <v/>
      </c>
      <c r="F3087" s="1">
        <f t="shared" si="240"/>
        <v>0</v>
      </c>
      <c r="G3087" s="1">
        <f t="shared" si="242"/>
        <v>0</v>
      </c>
      <c r="H3087" s="4"/>
      <c r="I3087" s="2">
        <f t="shared" si="243"/>
        <v>0</v>
      </c>
      <c r="K3087" s="5">
        <f t="shared" ca="1" si="244"/>
        <v>0</v>
      </c>
      <c r="L3087" s="1">
        <f t="shared" si="241"/>
        <v>0</v>
      </c>
    </row>
    <row r="3088" spans="2:12">
      <c r="B3088" s="1" t="str">
        <f>IF($C3088&lt;&gt;"",MATCH($C3088,collection,0),"")</f>
        <v/>
      </c>
      <c r="F3088" s="1">
        <f t="shared" si="240"/>
        <v>0</v>
      </c>
      <c r="G3088" s="1">
        <f t="shared" si="242"/>
        <v>0</v>
      </c>
      <c r="H3088" s="4"/>
      <c r="I3088" s="2">
        <f t="shared" si="243"/>
        <v>0</v>
      </c>
      <c r="K3088" s="5">
        <f t="shared" ca="1" si="244"/>
        <v>0</v>
      </c>
      <c r="L3088" s="1">
        <f t="shared" si="241"/>
        <v>0</v>
      </c>
    </row>
    <row r="3089" spans="2:12">
      <c r="B3089" s="1" t="str">
        <f>IF($C3089&lt;&gt;"",MATCH($C3089,collection,0),"")</f>
        <v/>
      </c>
      <c r="F3089" s="1">
        <f t="shared" si="240"/>
        <v>0</v>
      </c>
      <c r="G3089" s="1">
        <f t="shared" si="242"/>
        <v>0</v>
      </c>
      <c r="H3089" s="4"/>
      <c r="I3089" s="2">
        <f t="shared" si="243"/>
        <v>0</v>
      </c>
      <c r="K3089" s="5">
        <f t="shared" ca="1" si="244"/>
        <v>0</v>
      </c>
      <c r="L3089" s="1">
        <f t="shared" si="241"/>
        <v>0</v>
      </c>
    </row>
    <row r="3090" spans="2:12">
      <c r="B3090" s="1" t="str">
        <f>IF($C3090&lt;&gt;"",MATCH($C3090,collection,0),"")</f>
        <v/>
      </c>
      <c r="F3090" s="1">
        <f t="shared" si="240"/>
        <v>0</v>
      </c>
      <c r="G3090" s="1">
        <f t="shared" si="242"/>
        <v>0</v>
      </c>
      <c r="H3090" s="4"/>
      <c r="I3090" s="2">
        <f t="shared" si="243"/>
        <v>0</v>
      </c>
      <c r="K3090" s="5">
        <f t="shared" ca="1" si="244"/>
        <v>0</v>
      </c>
      <c r="L3090" s="1">
        <f t="shared" si="241"/>
        <v>0</v>
      </c>
    </row>
    <row r="3091" spans="2:12">
      <c r="B3091" s="1" t="str">
        <f>IF($C3091&lt;&gt;"",MATCH($C3091,collection,0),"")</f>
        <v/>
      </c>
      <c r="F3091" s="1">
        <f t="shared" si="240"/>
        <v>0</v>
      </c>
      <c r="G3091" s="1">
        <f t="shared" si="242"/>
        <v>0</v>
      </c>
      <c r="H3091" s="4"/>
      <c r="I3091" s="2">
        <f t="shared" si="243"/>
        <v>0</v>
      </c>
      <c r="K3091" s="5">
        <f t="shared" ca="1" si="244"/>
        <v>0</v>
      </c>
      <c r="L3091" s="1">
        <f t="shared" si="241"/>
        <v>0</v>
      </c>
    </row>
    <row r="3092" spans="2:12">
      <c r="B3092" s="1" t="str">
        <f>IF($C3092&lt;&gt;"",MATCH($C3092,collection,0),"")</f>
        <v/>
      </c>
      <c r="F3092" s="1">
        <f t="shared" si="240"/>
        <v>0</v>
      </c>
      <c r="G3092" s="1">
        <f t="shared" si="242"/>
        <v>0</v>
      </c>
      <c r="H3092" s="4"/>
      <c r="I3092" s="2">
        <f t="shared" si="243"/>
        <v>0</v>
      </c>
      <c r="K3092" s="5">
        <f t="shared" ca="1" si="244"/>
        <v>0</v>
      </c>
      <c r="L3092" s="1">
        <f t="shared" si="241"/>
        <v>0</v>
      </c>
    </row>
    <row r="3093" spans="2:12">
      <c r="B3093" s="1" t="str">
        <f>IF($C3093&lt;&gt;"",MATCH($C3093,collection,0),"")</f>
        <v/>
      </c>
      <c r="F3093" s="1">
        <f t="shared" si="240"/>
        <v>0</v>
      </c>
      <c r="G3093" s="1">
        <f t="shared" si="242"/>
        <v>0</v>
      </c>
      <c r="H3093" s="4"/>
      <c r="I3093" s="2">
        <f t="shared" si="243"/>
        <v>0</v>
      </c>
      <c r="K3093" s="5">
        <f t="shared" ca="1" si="244"/>
        <v>0</v>
      </c>
      <c r="L3093" s="1">
        <f t="shared" si="241"/>
        <v>0</v>
      </c>
    </row>
    <row r="3094" spans="2:12">
      <c r="B3094" s="1" t="str">
        <f>IF($C3094&lt;&gt;"",MATCH($C3094,collection,0),"")</f>
        <v/>
      </c>
      <c r="F3094" s="1">
        <f t="shared" si="240"/>
        <v>0</v>
      </c>
      <c r="G3094" s="1">
        <f t="shared" si="242"/>
        <v>0</v>
      </c>
      <c r="H3094" s="4"/>
      <c r="I3094" s="2">
        <f t="shared" si="243"/>
        <v>0</v>
      </c>
      <c r="K3094" s="5">
        <f t="shared" ca="1" si="244"/>
        <v>0</v>
      </c>
      <c r="L3094" s="1">
        <f t="shared" si="241"/>
        <v>0</v>
      </c>
    </row>
    <row r="3095" spans="2:12">
      <c r="B3095" s="1" t="str">
        <f>IF($C3095&lt;&gt;"",MATCH($C3095,collection,0),"")</f>
        <v/>
      </c>
      <c r="F3095" s="1">
        <f t="shared" si="240"/>
        <v>0</v>
      </c>
      <c r="G3095" s="1">
        <f t="shared" si="242"/>
        <v>0</v>
      </c>
      <c r="H3095" s="4"/>
      <c r="I3095" s="2">
        <f t="shared" si="243"/>
        <v>0</v>
      </c>
      <c r="K3095" s="5">
        <f t="shared" ca="1" si="244"/>
        <v>0</v>
      </c>
      <c r="L3095" s="1">
        <f t="shared" si="241"/>
        <v>0</v>
      </c>
    </row>
    <row r="3096" spans="2:12">
      <c r="B3096" s="1" t="str">
        <f>IF($C3096&lt;&gt;"",MATCH($C3096,collection,0),"")</f>
        <v/>
      </c>
      <c r="F3096" s="1">
        <f t="shared" si="240"/>
        <v>0</v>
      </c>
      <c r="G3096" s="1">
        <f t="shared" si="242"/>
        <v>0</v>
      </c>
      <c r="H3096" s="4"/>
      <c r="I3096" s="2">
        <f t="shared" si="243"/>
        <v>0</v>
      </c>
      <c r="K3096" s="5">
        <f t="shared" ca="1" si="244"/>
        <v>0</v>
      </c>
      <c r="L3096" s="1">
        <f t="shared" si="241"/>
        <v>0</v>
      </c>
    </row>
    <row r="3097" spans="2:12">
      <c r="B3097" s="1" t="str">
        <f>IF($C3097&lt;&gt;"",MATCH($C3097,collection,0),"")</f>
        <v/>
      </c>
      <c r="F3097" s="1">
        <f t="shared" si="240"/>
        <v>0</v>
      </c>
      <c r="G3097" s="1">
        <f t="shared" si="242"/>
        <v>0</v>
      </c>
      <c r="H3097" s="4"/>
      <c r="I3097" s="2">
        <f t="shared" si="243"/>
        <v>0</v>
      </c>
      <c r="K3097" s="5">
        <f t="shared" ca="1" si="244"/>
        <v>0</v>
      </c>
      <c r="L3097" s="1">
        <f t="shared" si="241"/>
        <v>0</v>
      </c>
    </row>
    <row r="3098" spans="2:12">
      <c r="B3098" s="1" t="str">
        <f>IF($C3098&lt;&gt;"",MATCH($C3098,collection,0),"")</f>
        <v/>
      </c>
      <c r="F3098" s="1">
        <f t="shared" si="240"/>
        <v>0</v>
      </c>
      <c r="G3098" s="1">
        <f t="shared" si="242"/>
        <v>0</v>
      </c>
      <c r="H3098" s="4"/>
      <c r="I3098" s="2">
        <f t="shared" si="243"/>
        <v>0</v>
      </c>
      <c r="K3098" s="5">
        <f t="shared" ca="1" si="244"/>
        <v>0</v>
      </c>
      <c r="L3098" s="1">
        <f t="shared" si="241"/>
        <v>0</v>
      </c>
    </row>
    <row r="3099" spans="2:12">
      <c r="B3099" s="1" t="str">
        <f>IF($C3099&lt;&gt;"",MATCH($C3099,collection,0),"")</f>
        <v/>
      </c>
      <c r="F3099" s="1">
        <f t="shared" si="240"/>
        <v>0</v>
      </c>
      <c r="G3099" s="1">
        <f t="shared" si="242"/>
        <v>0</v>
      </c>
      <c r="H3099" s="4"/>
      <c r="I3099" s="2">
        <f t="shared" si="243"/>
        <v>0</v>
      </c>
      <c r="K3099" s="5">
        <f t="shared" ca="1" si="244"/>
        <v>0</v>
      </c>
      <c r="L3099" s="1">
        <f t="shared" si="241"/>
        <v>0</v>
      </c>
    </row>
    <row r="3100" spans="2:12">
      <c r="B3100" s="1" t="str">
        <f>IF($C3100&lt;&gt;"",MATCH($C3100,collection,0),"")</f>
        <v/>
      </c>
      <c r="F3100" s="1">
        <f t="shared" si="240"/>
        <v>0</v>
      </c>
      <c r="G3100" s="1">
        <f t="shared" si="242"/>
        <v>0</v>
      </c>
      <c r="H3100" s="4"/>
      <c r="I3100" s="2">
        <f t="shared" si="243"/>
        <v>0</v>
      </c>
      <c r="K3100" s="5">
        <f t="shared" ca="1" si="244"/>
        <v>0</v>
      </c>
      <c r="L3100" s="1">
        <f t="shared" si="241"/>
        <v>0</v>
      </c>
    </row>
    <row r="3101" spans="2:12">
      <c r="B3101" s="1" t="str">
        <f>IF($C3101&lt;&gt;"",MATCH($C3101,collection,0),"")</f>
        <v/>
      </c>
      <c r="F3101" s="1">
        <f t="shared" si="240"/>
        <v>0</v>
      </c>
      <c r="G3101" s="1">
        <f t="shared" si="242"/>
        <v>0</v>
      </c>
      <c r="H3101" s="4"/>
      <c r="I3101" s="2">
        <f t="shared" si="243"/>
        <v>0</v>
      </c>
      <c r="K3101" s="5">
        <f t="shared" ca="1" si="244"/>
        <v>0</v>
      </c>
      <c r="L3101" s="1">
        <f t="shared" si="241"/>
        <v>0</v>
      </c>
    </row>
    <row r="3102" spans="2:12">
      <c r="B3102" s="1" t="str">
        <f>IF($C3102&lt;&gt;"",MATCH($C3102,collection,0),"")</f>
        <v/>
      </c>
      <c r="F3102" s="1">
        <f t="shared" si="240"/>
        <v>0</v>
      </c>
      <c r="G3102" s="1">
        <f t="shared" si="242"/>
        <v>0</v>
      </c>
      <c r="H3102" s="4"/>
      <c r="I3102" s="2">
        <f t="shared" si="243"/>
        <v>0</v>
      </c>
      <c r="K3102" s="5">
        <f t="shared" ca="1" si="244"/>
        <v>0</v>
      </c>
      <c r="L3102" s="1">
        <f t="shared" si="241"/>
        <v>0</v>
      </c>
    </row>
    <row r="3103" spans="2:12">
      <c r="B3103" s="1" t="str">
        <f>IF($C3103&lt;&gt;"",MATCH($C3103,collection,0),"")</f>
        <v/>
      </c>
      <c r="F3103" s="1">
        <f t="shared" si="240"/>
        <v>0</v>
      </c>
      <c r="G3103" s="1">
        <f t="shared" si="242"/>
        <v>0</v>
      </c>
      <c r="H3103" s="4"/>
      <c r="I3103" s="2">
        <f t="shared" si="243"/>
        <v>0</v>
      </c>
      <c r="K3103" s="5">
        <f t="shared" ca="1" si="244"/>
        <v>0</v>
      </c>
      <c r="L3103" s="1">
        <f t="shared" si="241"/>
        <v>0</v>
      </c>
    </row>
    <row r="3104" spans="2:12">
      <c r="B3104" s="1" t="str">
        <f>IF($C3104&lt;&gt;"",MATCH($C3104,collection,0),"")</f>
        <v/>
      </c>
      <c r="F3104" s="1">
        <f t="shared" si="240"/>
        <v>0</v>
      </c>
      <c r="G3104" s="1">
        <f t="shared" si="242"/>
        <v>0</v>
      </c>
      <c r="H3104" s="4"/>
      <c r="I3104" s="2">
        <f t="shared" si="243"/>
        <v>0</v>
      </c>
      <c r="K3104" s="5">
        <f t="shared" ca="1" si="244"/>
        <v>0</v>
      </c>
      <c r="L3104" s="1">
        <f t="shared" si="241"/>
        <v>0</v>
      </c>
    </row>
    <row r="3105" spans="2:12">
      <c r="B3105" s="1" t="str">
        <f>IF($C3105&lt;&gt;"",MATCH($C3105,collection,0),"")</f>
        <v/>
      </c>
      <c r="F3105" s="1">
        <f t="shared" si="240"/>
        <v>0</v>
      </c>
      <c r="G3105" s="1">
        <f t="shared" si="242"/>
        <v>0</v>
      </c>
      <c r="H3105" s="4"/>
      <c r="I3105" s="2">
        <f t="shared" si="243"/>
        <v>0</v>
      </c>
      <c r="K3105" s="5">
        <f t="shared" ca="1" si="244"/>
        <v>0</v>
      </c>
      <c r="L3105" s="1">
        <f t="shared" si="241"/>
        <v>0</v>
      </c>
    </row>
    <row r="3106" spans="2:12">
      <c r="B3106" s="1" t="str">
        <f>IF($C3106&lt;&gt;"",MATCH($C3106,collection,0),"")</f>
        <v/>
      </c>
      <c r="F3106" s="1">
        <f t="shared" si="240"/>
        <v>0</v>
      </c>
      <c r="G3106" s="1">
        <f t="shared" si="242"/>
        <v>0</v>
      </c>
      <c r="H3106" s="4"/>
      <c r="I3106" s="2">
        <f t="shared" si="243"/>
        <v>0</v>
      </c>
      <c r="K3106" s="5">
        <f t="shared" ca="1" si="244"/>
        <v>0</v>
      </c>
      <c r="L3106" s="1">
        <f t="shared" si="241"/>
        <v>0</v>
      </c>
    </row>
    <row r="3107" spans="2:12">
      <c r="B3107" s="1" t="str">
        <f>IF($C3107&lt;&gt;"",MATCH($C3107,collection,0),"")</f>
        <v/>
      </c>
      <c r="F3107" s="1">
        <f t="shared" si="240"/>
        <v>0</v>
      </c>
      <c r="G3107" s="1">
        <f t="shared" si="242"/>
        <v>0</v>
      </c>
      <c r="H3107" s="4"/>
      <c r="I3107" s="2">
        <f t="shared" si="243"/>
        <v>0</v>
      </c>
      <c r="K3107" s="5">
        <f t="shared" ca="1" si="244"/>
        <v>0</v>
      </c>
      <c r="L3107" s="1">
        <f t="shared" si="241"/>
        <v>0</v>
      </c>
    </row>
    <row r="3108" spans="2:12">
      <c r="B3108" s="1" t="str">
        <f>IF($C3108&lt;&gt;"",MATCH($C3108,collection,0),"")</f>
        <v/>
      </c>
      <c r="F3108" s="1">
        <f t="shared" si="240"/>
        <v>0</v>
      </c>
      <c r="G3108" s="1">
        <f t="shared" si="242"/>
        <v>0</v>
      </c>
      <c r="H3108" s="4"/>
      <c r="I3108" s="2">
        <f t="shared" si="243"/>
        <v>0</v>
      </c>
      <c r="K3108" s="5">
        <f t="shared" ca="1" si="244"/>
        <v>0</v>
      </c>
      <c r="L3108" s="1">
        <f t="shared" si="241"/>
        <v>0</v>
      </c>
    </row>
    <row r="3109" spans="2:12">
      <c r="B3109" s="1" t="str">
        <f>IF($C3109&lt;&gt;"",MATCH($C3109,collection,0),"")</f>
        <v/>
      </c>
      <c r="F3109" s="1">
        <f t="shared" si="240"/>
        <v>0</v>
      </c>
      <c r="G3109" s="1">
        <f t="shared" si="242"/>
        <v>0</v>
      </c>
      <c r="H3109" s="4"/>
      <c r="I3109" s="2">
        <f t="shared" si="243"/>
        <v>0</v>
      </c>
      <c r="K3109" s="5">
        <f t="shared" ca="1" si="244"/>
        <v>0</v>
      </c>
      <c r="L3109" s="1">
        <f t="shared" si="241"/>
        <v>0</v>
      </c>
    </row>
    <row r="3110" spans="2:12">
      <c r="B3110" s="1" t="str">
        <f>IF($C3110&lt;&gt;"",MATCH($C3110,collection,0),"")</f>
        <v/>
      </c>
      <c r="F3110" s="1">
        <f t="shared" si="240"/>
        <v>0</v>
      </c>
      <c r="G3110" s="1">
        <f t="shared" si="242"/>
        <v>0</v>
      </c>
      <c r="H3110" s="4"/>
      <c r="I3110" s="2">
        <f t="shared" si="243"/>
        <v>0</v>
      </c>
      <c r="K3110" s="5">
        <f t="shared" ca="1" si="244"/>
        <v>0</v>
      </c>
      <c r="L3110" s="1">
        <f t="shared" si="241"/>
        <v>0</v>
      </c>
    </row>
    <row r="3111" spans="2:12">
      <c r="B3111" s="1" t="str">
        <f>IF($C3111&lt;&gt;"",MATCH($C3111,collection,0),"")</f>
        <v/>
      </c>
      <c r="F3111" s="1">
        <f t="shared" si="240"/>
        <v>0</v>
      </c>
      <c r="G3111" s="1">
        <f t="shared" si="242"/>
        <v>0</v>
      </c>
      <c r="H3111" s="4"/>
      <c r="I3111" s="2">
        <f t="shared" si="243"/>
        <v>0</v>
      </c>
      <c r="K3111" s="5">
        <f t="shared" ca="1" si="244"/>
        <v>0</v>
      </c>
      <c r="L3111" s="1">
        <f t="shared" si="241"/>
        <v>0</v>
      </c>
    </row>
    <row r="3112" spans="2:12">
      <c r="B3112" s="1" t="str">
        <f>IF($C3112&lt;&gt;"",MATCH($C3112,collection,0),"")</f>
        <v/>
      </c>
      <c r="F3112" s="1">
        <f t="shared" si="240"/>
        <v>0</v>
      </c>
      <c r="G3112" s="1">
        <f t="shared" si="242"/>
        <v>0</v>
      </c>
      <c r="H3112" s="4"/>
      <c r="I3112" s="2">
        <f t="shared" si="243"/>
        <v>0</v>
      </c>
      <c r="K3112" s="5">
        <f t="shared" ca="1" si="244"/>
        <v>0</v>
      </c>
      <c r="L3112" s="1">
        <f t="shared" si="241"/>
        <v>0</v>
      </c>
    </row>
    <row r="3113" spans="2:12">
      <c r="B3113" s="1" t="str">
        <f>IF($C3113&lt;&gt;"",MATCH($C3113,collection,0),"")</f>
        <v/>
      </c>
      <c r="F3113" s="1">
        <f t="shared" si="240"/>
        <v>0</v>
      </c>
      <c r="G3113" s="1">
        <f t="shared" si="242"/>
        <v>0</v>
      </c>
      <c r="H3113" s="4"/>
      <c r="I3113" s="2">
        <f t="shared" si="243"/>
        <v>0</v>
      </c>
      <c r="K3113" s="5">
        <f t="shared" ca="1" si="244"/>
        <v>0</v>
      </c>
      <c r="L3113" s="1">
        <f t="shared" si="241"/>
        <v>0</v>
      </c>
    </row>
    <row r="3114" spans="2:12">
      <c r="B3114" s="1" t="str">
        <f>IF($C3114&lt;&gt;"",MATCH($C3114,collection,0),"")</f>
        <v/>
      </c>
      <c r="F3114" s="1">
        <f t="shared" si="240"/>
        <v>0</v>
      </c>
      <c r="G3114" s="1">
        <f t="shared" si="242"/>
        <v>0</v>
      </c>
      <c r="H3114" s="4"/>
      <c r="I3114" s="2">
        <f t="shared" si="243"/>
        <v>0</v>
      </c>
      <c r="K3114" s="5">
        <f t="shared" ca="1" si="244"/>
        <v>0</v>
      </c>
      <c r="L3114" s="1">
        <f t="shared" si="241"/>
        <v>0</v>
      </c>
    </row>
    <row r="3115" spans="2:12">
      <c r="B3115" s="1" t="str">
        <f>IF($C3115&lt;&gt;"",MATCH($C3115,collection,0),"")</f>
        <v/>
      </c>
      <c r="F3115" s="1">
        <f t="shared" si="240"/>
        <v>0</v>
      </c>
      <c r="G3115" s="1">
        <f t="shared" si="242"/>
        <v>0</v>
      </c>
      <c r="H3115" s="4"/>
      <c r="I3115" s="2">
        <f t="shared" si="243"/>
        <v>0</v>
      </c>
      <c r="K3115" s="5">
        <f t="shared" ca="1" si="244"/>
        <v>0</v>
      </c>
      <c r="L3115" s="1">
        <f t="shared" si="241"/>
        <v>0</v>
      </c>
    </row>
    <row r="3116" spans="2:12">
      <c r="B3116" s="1" t="str">
        <f>IF($C3116&lt;&gt;"",MATCH($C3116,collection,0),"")</f>
        <v/>
      </c>
      <c r="F3116" s="1">
        <f t="shared" si="240"/>
        <v>0</v>
      </c>
      <c r="G3116" s="1">
        <f t="shared" si="242"/>
        <v>0</v>
      </c>
      <c r="H3116" s="4"/>
      <c r="I3116" s="2">
        <f t="shared" si="243"/>
        <v>0</v>
      </c>
      <c r="K3116" s="5">
        <f t="shared" ca="1" si="244"/>
        <v>0</v>
      </c>
      <c r="L3116" s="1">
        <f t="shared" si="241"/>
        <v>0</v>
      </c>
    </row>
    <row r="3117" spans="2:12">
      <c r="B3117" s="1" t="str">
        <f>IF($C3117&lt;&gt;"",MATCH($C3117,collection,0),"")</f>
        <v/>
      </c>
      <c r="F3117" s="1">
        <f t="shared" si="240"/>
        <v>0</v>
      </c>
      <c r="G3117" s="1">
        <f t="shared" si="242"/>
        <v>0</v>
      </c>
      <c r="H3117" s="4"/>
      <c r="I3117" s="2">
        <f t="shared" si="243"/>
        <v>0</v>
      </c>
      <c r="K3117" s="5">
        <f t="shared" ca="1" si="244"/>
        <v>0</v>
      </c>
      <c r="L3117" s="1">
        <f t="shared" si="241"/>
        <v>0</v>
      </c>
    </row>
    <row r="3118" spans="2:12">
      <c r="B3118" s="1" t="str">
        <f>IF($C3118&lt;&gt;"",MATCH($C3118,collection,0),"")</f>
        <v/>
      </c>
      <c r="F3118" s="1">
        <f t="shared" si="240"/>
        <v>0</v>
      </c>
      <c r="G3118" s="1">
        <f t="shared" si="242"/>
        <v>0</v>
      </c>
      <c r="H3118" s="4"/>
      <c r="I3118" s="2">
        <f t="shared" si="243"/>
        <v>0</v>
      </c>
      <c r="K3118" s="5">
        <f t="shared" ca="1" si="244"/>
        <v>0</v>
      </c>
      <c r="L3118" s="1">
        <f t="shared" si="241"/>
        <v>0</v>
      </c>
    </row>
    <row r="3119" spans="2:12">
      <c r="B3119" s="1" t="str">
        <f>IF($C3119&lt;&gt;"",MATCH($C3119,collection,0),"")</f>
        <v/>
      </c>
      <c r="F3119" s="1">
        <f t="shared" si="240"/>
        <v>0</v>
      </c>
      <c r="G3119" s="1">
        <f t="shared" si="242"/>
        <v>0</v>
      </c>
      <c r="H3119" s="4"/>
      <c r="I3119" s="2">
        <f t="shared" si="243"/>
        <v>0</v>
      </c>
      <c r="K3119" s="5">
        <f t="shared" ca="1" si="244"/>
        <v>0</v>
      </c>
      <c r="L3119" s="1">
        <f t="shared" si="241"/>
        <v>0</v>
      </c>
    </row>
    <row r="3120" spans="2:12">
      <c r="B3120" s="1" t="str">
        <f>IF($C3120&lt;&gt;"",MATCH($C3120,collection,0),"")</f>
        <v/>
      </c>
      <c r="F3120" s="1">
        <f t="shared" si="240"/>
        <v>0</v>
      </c>
      <c r="G3120" s="1">
        <f t="shared" si="242"/>
        <v>0</v>
      </c>
      <c r="H3120" s="4"/>
      <c r="I3120" s="2">
        <f t="shared" si="243"/>
        <v>0</v>
      </c>
      <c r="K3120" s="5">
        <f t="shared" ca="1" si="244"/>
        <v>0</v>
      </c>
      <c r="L3120" s="1">
        <f t="shared" si="241"/>
        <v>0</v>
      </c>
    </row>
    <row r="3121" spans="2:12">
      <c r="B3121" s="1" t="str">
        <f>IF($C3121&lt;&gt;"",MATCH($C3121,collection,0),"")</f>
        <v/>
      </c>
      <c r="F3121" s="1">
        <f t="shared" si="240"/>
        <v>0</v>
      </c>
      <c r="G3121" s="1">
        <f t="shared" si="242"/>
        <v>0</v>
      </c>
      <c r="H3121" s="4"/>
      <c r="I3121" s="2">
        <f t="shared" si="243"/>
        <v>0</v>
      </c>
      <c r="K3121" s="5">
        <f t="shared" ca="1" si="244"/>
        <v>0</v>
      </c>
      <c r="L3121" s="1">
        <f t="shared" si="241"/>
        <v>0</v>
      </c>
    </row>
    <row r="3122" spans="2:12">
      <c r="B3122" s="1" t="str">
        <f>IF($C3122&lt;&gt;"",MATCH($C3122,collection,0),"")</f>
        <v/>
      </c>
      <c r="F3122" s="1">
        <f t="shared" si="240"/>
        <v>0</v>
      </c>
      <c r="G3122" s="1">
        <f t="shared" si="242"/>
        <v>0</v>
      </c>
      <c r="H3122" s="4"/>
      <c r="I3122" s="2">
        <f t="shared" si="243"/>
        <v>0</v>
      </c>
      <c r="K3122" s="5">
        <f t="shared" ca="1" si="244"/>
        <v>0</v>
      </c>
      <c r="L3122" s="1">
        <f t="shared" si="241"/>
        <v>0</v>
      </c>
    </row>
    <row r="3123" spans="2:12">
      <c r="B3123" s="1" t="str">
        <f>IF($C3123&lt;&gt;"",MATCH($C3123,collection,0),"")</f>
        <v/>
      </c>
      <c r="F3123" s="1">
        <f t="shared" si="240"/>
        <v>0</v>
      </c>
      <c r="G3123" s="1">
        <f t="shared" si="242"/>
        <v>0</v>
      </c>
      <c r="H3123" s="4"/>
      <c r="I3123" s="2">
        <f t="shared" si="243"/>
        <v>0</v>
      </c>
      <c r="K3123" s="5">
        <f t="shared" ca="1" si="244"/>
        <v>0</v>
      </c>
      <c r="L3123" s="1">
        <f t="shared" si="241"/>
        <v>0</v>
      </c>
    </row>
    <row r="3124" spans="2:12">
      <c r="B3124" s="1" t="str">
        <f>IF($C3124&lt;&gt;"",MATCH($C3124,collection,0),"")</f>
        <v/>
      </c>
      <c r="F3124" s="1">
        <f t="shared" si="240"/>
        <v>0</v>
      </c>
      <c r="G3124" s="1">
        <f t="shared" si="242"/>
        <v>0</v>
      </c>
      <c r="H3124" s="4"/>
      <c r="I3124" s="2">
        <f t="shared" si="243"/>
        <v>0</v>
      </c>
      <c r="K3124" s="5">
        <f t="shared" ca="1" si="244"/>
        <v>0</v>
      </c>
      <c r="L3124" s="1">
        <f t="shared" si="241"/>
        <v>0</v>
      </c>
    </row>
    <row r="3125" spans="2:12">
      <c r="B3125" s="1" t="str">
        <f>IF($C3125&lt;&gt;"",MATCH($C3125,collection,0),"")</f>
        <v/>
      </c>
      <c r="F3125" s="1">
        <f t="shared" si="240"/>
        <v>0</v>
      </c>
      <c r="G3125" s="1">
        <f t="shared" si="242"/>
        <v>0</v>
      </c>
      <c r="H3125" s="4"/>
      <c r="I3125" s="2">
        <f t="shared" si="243"/>
        <v>0</v>
      </c>
      <c r="K3125" s="5">
        <f t="shared" ca="1" si="244"/>
        <v>0</v>
      </c>
      <c r="L3125" s="1">
        <f t="shared" si="241"/>
        <v>0</v>
      </c>
    </row>
    <row r="3126" spans="2:12">
      <c r="B3126" s="1" t="str">
        <f>IF($C3126&lt;&gt;"",MATCH($C3126,collection,0),"")</f>
        <v/>
      </c>
      <c r="F3126" s="1">
        <f t="shared" si="240"/>
        <v>0</v>
      </c>
      <c r="G3126" s="1">
        <f t="shared" si="242"/>
        <v>0</v>
      </c>
      <c r="H3126" s="4"/>
      <c r="I3126" s="2">
        <f t="shared" si="243"/>
        <v>0</v>
      </c>
      <c r="K3126" s="5">
        <f t="shared" ca="1" si="244"/>
        <v>0</v>
      </c>
      <c r="L3126" s="1">
        <f t="shared" si="241"/>
        <v>0</v>
      </c>
    </row>
    <row r="3127" spans="2:12">
      <c r="B3127" s="1" t="str">
        <f>IF($C3127&lt;&gt;"",MATCH($C3127,collection,0),"")</f>
        <v/>
      </c>
      <c r="F3127" s="1">
        <f t="shared" si="240"/>
        <v>0</v>
      </c>
      <c r="G3127" s="1">
        <f t="shared" si="242"/>
        <v>0</v>
      </c>
      <c r="H3127" s="4"/>
      <c r="I3127" s="2">
        <f t="shared" si="243"/>
        <v>0</v>
      </c>
      <c r="K3127" s="5">
        <f t="shared" ca="1" si="244"/>
        <v>0</v>
      </c>
      <c r="L3127" s="1">
        <f t="shared" si="241"/>
        <v>0</v>
      </c>
    </row>
    <row r="3128" spans="2:12">
      <c r="B3128" s="1" t="str">
        <f>IF($C3128&lt;&gt;"",MATCH($C3128,collection,0),"")</f>
        <v/>
      </c>
      <c r="F3128" s="1">
        <f t="shared" si="240"/>
        <v>0</v>
      </c>
      <c r="G3128" s="1">
        <f t="shared" si="242"/>
        <v>0</v>
      </c>
      <c r="H3128" s="4"/>
      <c r="I3128" s="2">
        <f t="shared" si="243"/>
        <v>0</v>
      </c>
      <c r="K3128" s="5">
        <f t="shared" ca="1" si="244"/>
        <v>0</v>
      </c>
      <c r="L3128" s="1">
        <f t="shared" si="241"/>
        <v>0</v>
      </c>
    </row>
    <row r="3129" spans="2:12">
      <c r="B3129" s="1" t="str">
        <f>IF($C3129&lt;&gt;"",MATCH($C3129,collection,0),"")</f>
        <v/>
      </c>
      <c r="F3129" s="1">
        <f t="shared" si="240"/>
        <v>0</v>
      </c>
      <c r="G3129" s="1">
        <f t="shared" si="242"/>
        <v>0</v>
      </c>
      <c r="H3129" s="4"/>
      <c r="I3129" s="2">
        <f t="shared" si="243"/>
        <v>0</v>
      </c>
      <c r="K3129" s="5">
        <f t="shared" ca="1" si="244"/>
        <v>0</v>
      </c>
      <c r="L3129" s="1">
        <f t="shared" si="241"/>
        <v>0</v>
      </c>
    </row>
    <row r="3130" spans="2:12">
      <c r="B3130" s="1" t="str">
        <f>IF($C3130&lt;&gt;"",MATCH($C3130,collection,0),"")</f>
        <v/>
      </c>
      <c r="F3130" s="1">
        <f t="shared" si="240"/>
        <v>0</v>
      </c>
      <c r="G3130" s="1">
        <f t="shared" si="242"/>
        <v>0</v>
      </c>
      <c r="H3130" s="4"/>
      <c r="I3130" s="2">
        <f t="shared" si="243"/>
        <v>0</v>
      </c>
      <c r="K3130" s="5">
        <f t="shared" ca="1" si="244"/>
        <v>0</v>
      </c>
      <c r="L3130" s="1">
        <f t="shared" si="241"/>
        <v>0</v>
      </c>
    </row>
    <row r="3131" spans="2:12">
      <c r="B3131" s="1" t="str">
        <f>IF($C3131&lt;&gt;"",MATCH($C3131,collection,0),"")</f>
        <v/>
      </c>
      <c r="F3131" s="1">
        <f t="shared" si="240"/>
        <v>0</v>
      </c>
      <c r="G3131" s="1">
        <f t="shared" si="242"/>
        <v>0</v>
      </c>
      <c r="H3131" s="4"/>
      <c r="I3131" s="2">
        <f t="shared" si="243"/>
        <v>0</v>
      </c>
      <c r="K3131" s="5">
        <f t="shared" ca="1" si="244"/>
        <v>0</v>
      </c>
      <c r="L3131" s="1">
        <f t="shared" si="241"/>
        <v>0</v>
      </c>
    </row>
    <row r="3132" spans="2:12">
      <c r="B3132" s="1" t="str">
        <f>IF($C3132&lt;&gt;"",MATCH($C3132,collection,0),"")</f>
        <v/>
      </c>
      <c r="F3132" s="1">
        <f t="shared" si="240"/>
        <v>0</v>
      </c>
      <c r="G3132" s="1">
        <f t="shared" si="242"/>
        <v>0</v>
      </c>
      <c r="H3132" s="4"/>
      <c r="I3132" s="2">
        <f t="shared" si="243"/>
        <v>0</v>
      </c>
      <c r="K3132" s="5">
        <f t="shared" ca="1" si="244"/>
        <v>0</v>
      </c>
      <c r="L3132" s="1">
        <f t="shared" si="241"/>
        <v>0</v>
      </c>
    </row>
    <row r="3133" spans="2:12">
      <c r="B3133" s="1" t="str">
        <f>IF($C3133&lt;&gt;"",MATCH($C3133,collection,0),"")</f>
        <v/>
      </c>
      <c r="F3133" s="1">
        <f t="shared" si="240"/>
        <v>0</v>
      </c>
      <c r="G3133" s="1">
        <f t="shared" si="242"/>
        <v>0</v>
      </c>
      <c r="H3133" s="4"/>
      <c r="I3133" s="2">
        <f t="shared" si="243"/>
        <v>0</v>
      </c>
      <c r="K3133" s="5">
        <f t="shared" ca="1" si="244"/>
        <v>0</v>
      </c>
      <c r="L3133" s="1">
        <f t="shared" si="241"/>
        <v>0</v>
      </c>
    </row>
    <row r="3134" spans="2:12">
      <c r="B3134" s="1" t="str">
        <f>IF($C3134&lt;&gt;"",MATCH($C3134,collection,0),"")</f>
        <v/>
      </c>
      <c r="F3134" s="1">
        <f t="shared" si="240"/>
        <v>0</v>
      </c>
      <c r="G3134" s="1">
        <f t="shared" si="242"/>
        <v>0</v>
      </c>
      <c r="H3134" s="4"/>
      <c r="I3134" s="2">
        <f t="shared" si="243"/>
        <v>0</v>
      </c>
      <c r="K3134" s="5">
        <f t="shared" ca="1" si="244"/>
        <v>0</v>
      </c>
      <c r="L3134" s="1">
        <f t="shared" si="241"/>
        <v>0</v>
      </c>
    </row>
    <row r="3135" spans="2:12">
      <c r="B3135" s="1" t="str">
        <f>IF($C3135&lt;&gt;"",MATCH($C3135,collection,0),"")</f>
        <v/>
      </c>
      <c r="F3135" s="1">
        <f t="shared" si="240"/>
        <v>0</v>
      </c>
      <c r="G3135" s="1">
        <f t="shared" si="242"/>
        <v>0</v>
      </c>
      <c r="H3135" s="4"/>
      <c r="I3135" s="2">
        <f t="shared" si="243"/>
        <v>0</v>
      </c>
      <c r="K3135" s="5">
        <f t="shared" ca="1" si="244"/>
        <v>0</v>
      </c>
      <c r="L3135" s="1">
        <f t="shared" si="241"/>
        <v>0</v>
      </c>
    </row>
    <row r="3136" spans="2:12">
      <c r="B3136" s="1" t="str">
        <f>IF($C3136&lt;&gt;"",MATCH($C3136,collection,0),"")</f>
        <v/>
      </c>
      <c r="F3136" s="1">
        <f t="shared" si="240"/>
        <v>0</v>
      </c>
      <c r="G3136" s="1">
        <f t="shared" si="242"/>
        <v>0</v>
      </c>
      <c r="H3136" s="4"/>
      <c r="I3136" s="2">
        <f t="shared" si="243"/>
        <v>0</v>
      </c>
      <c r="K3136" s="5">
        <f t="shared" ca="1" si="244"/>
        <v>0</v>
      </c>
      <c r="L3136" s="1">
        <f t="shared" si="241"/>
        <v>0</v>
      </c>
    </row>
    <row r="3137" spans="2:12">
      <c r="B3137" s="1" t="str">
        <f>IF($C3137&lt;&gt;"",MATCH($C3137,collection,0),"")</f>
        <v/>
      </c>
      <c r="F3137" s="1">
        <f t="shared" si="240"/>
        <v>0</v>
      </c>
      <c r="G3137" s="1">
        <f t="shared" si="242"/>
        <v>0</v>
      </c>
      <c r="H3137" s="4"/>
      <c r="I3137" s="2">
        <f t="shared" si="243"/>
        <v>0</v>
      </c>
      <c r="K3137" s="5">
        <f t="shared" ca="1" si="244"/>
        <v>0</v>
      </c>
      <c r="L3137" s="1">
        <f t="shared" si="241"/>
        <v>0</v>
      </c>
    </row>
    <row r="3138" spans="2:12">
      <c r="B3138" s="1" t="str">
        <f>IF($C3138&lt;&gt;"",MATCH($C3138,collection,0),"")</f>
        <v/>
      </c>
      <c r="F3138" s="1">
        <f t="shared" si="240"/>
        <v>0</v>
      </c>
      <c r="G3138" s="1">
        <f t="shared" si="242"/>
        <v>0</v>
      </c>
      <c r="H3138" s="4"/>
      <c r="I3138" s="2">
        <f t="shared" si="243"/>
        <v>0</v>
      </c>
      <c r="K3138" s="5">
        <f t="shared" ca="1" si="244"/>
        <v>0</v>
      </c>
      <c r="L3138" s="1">
        <f t="shared" si="241"/>
        <v>0</v>
      </c>
    </row>
    <row r="3139" spans="2:12">
      <c r="B3139" s="1" t="str">
        <f>IF($C3139&lt;&gt;"",MATCH($C3139,collection,0),"")</f>
        <v/>
      </c>
      <c r="F3139" s="1">
        <f t="shared" si="240"/>
        <v>0</v>
      </c>
      <c r="G3139" s="1">
        <f t="shared" si="242"/>
        <v>0</v>
      </c>
      <c r="H3139" s="4"/>
      <c r="I3139" s="2">
        <f t="shared" si="243"/>
        <v>0</v>
      </c>
      <c r="K3139" s="5">
        <f t="shared" ca="1" si="244"/>
        <v>0</v>
      </c>
      <c r="L3139" s="1">
        <f t="shared" si="241"/>
        <v>0</v>
      </c>
    </row>
    <row r="3140" spans="2:12">
      <c r="B3140" s="1" t="str">
        <f>IF($C3140&lt;&gt;"",MATCH($C3140,collection,0),"")</f>
        <v/>
      </c>
      <c r="F3140" s="1">
        <f t="shared" ref="F3140:F3203" si="245">D3140*3000</f>
        <v>0</v>
      </c>
      <c r="G3140" s="1">
        <f t="shared" si="242"/>
        <v>0</v>
      </c>
      <c r="H3140" s="4"/>
      <c r="I3140" s="2">
        <f t="shared" si="243"/>
        <v>0</v>
      </c>
      <c r="K3140" s="5">
        <f t="shared" ca="1" si="244"/>
        <v>0</v>
      </c>
      <c r="L3140" s="1">
        <f t="shared" ref="L3140:L3203" si="246">SUMIFS(G$4:G$5000,I$4:I$5000,"مستحق",C$4:C$5000,C3140)</f>
        <v>0</v>
      </c>
    </row>
    <row r="3141" spans="2:12">
      <c r="B3141" s="1" t="str">
        <f>IF($C3141&lt;&gt;"",MATCH($C3141,collection,0),"")</f>
        <v/>
      </c>
      <c r="F3141" s="1">
        <f t="shared" si="245"/>
        <v>0</v>
      </c>
      <c r="G3141" s="1">
        <f t="shared" ref="G3141:G3204" si="247">F3141/12</f>
        <v>0</v>
      </c>
      <c r="H3141" s="4"/>
      <c r="I3141" s="2">
        <f t="shared" ref="I3141:I3204" si="248">IF((OR(J3141="لم يتم السداد",J3141="متعثر")),"مستحق",(IF(J3141="تم السداد","تم السداد",0)))</f>
        <v>0</v>
      </c>
      <c r="K3141" s="5">
        <f t="shared" ref="K3141:K3204" ca="1" si="249">IF(F3141&gt;0,MONTH(TODAY()-H3141),0)</f>
        <v>0</v>
      </c>
      <c r="L3141" s="1">
        <f t="shared" si="246"/>
        <v>0</v>
      </c>
    </row>
    <row r="3142" spans="2:12">
      <c r="B3142" s="1" t="str">
        <f>IF($C3142&lt;&gt;"",MATCH($C3142,collection,0),"")</f>
        <v/>
      </c>
      <c r="F3142" s="1">
        <f t="shared" si="245"/>
        <v>0</v>
      </c>
      <c r="G3142" s="1">
        <f t="shared" si="247"/>
        <v>0</v>
      </c>
      <c r="H3142" s="4"/>
      <c r="I3142" s="2">
        <f t="shared" si="248"/>
        <v>0</v>
      </c>
      <c r="K3142" s="5">
        <f t="shared" ca="1" si="249"/>
        <v>0</v>
      </c>
      <c r="L3142" s="1">
        <f t="shared" si="246"/>
        <v>0</v>
      </c>
    </row>
    <row r="3143" spans="2:12">
      <c r="B3143" s="1" t="str">
        <f>IF($C3143&lt;&gt;"",MATCH($C3143,collection,0),"")</f>
        <v/>
      </c>
      <c r="F3143" s="1">
        <f t="shared" si="245"/>
        <v>0</v>
      </c>
      <c r="G3143" s="1">
        <f t="shared" si="247"/>
        <v>0</v>
      </c>
      <c r="H3143" s="4"/>
      <c r="I3143" s="2">
        <f t="shared" si="248"/>
        <v>0</v>
      </c>
      <c r="K3143" s="5">
        <f t="shared" ca="1" si="249"/>
        <v>0</v>
      </c>
      <c r="L3143" s="1">
        <f t="shared" si="246"/>
        <v>0</v>
      </c>
    </row>
    <row r="3144" spans="2:12">
      <c r="B3144" s="1" t="str">
        <f>IF($C3144&lt;&gt;"",MATCH($C3144,collection,0),"")</f>
        <v/>
      </c>
      <c r="F3144" s="1">
        <f t="shared" si="245"/>
        <v>0</v>
      </c>
      <c r="G3144" s="1">
        <f t="shared" si="247"/>
        <v>0</v>
      </c>
      <c r="H3144" s="4"/>
      <c r="I3144" s="2">
        <f t="shared" si="248"/>
        <v>0</v>
      </c>
      <c r="K3144" s="5">
        <f t="shared" ca="1" si="249"/>
        <v>0</v>
      </c>
      <c r="L3144" s="1">
        <f t="shared" si="246"/>
        <v>0</v>
      </c>
    </row>
    <row r="3145" spans="2:12">
      <c r="B3145" s="1" t="str">
        <f>IF($C3145&lt;&gt;"",MATCH($C3145,collection,0),"")</f>
        <v/>
      </c>
      <c r="F3145" s="1">
        <f t="shared" si="245"/>
        <v>0</v>
      </c>
      <c r="G3145" s="1">
        <f t="shared" si="247"/>
        <v>0</v>
      </c>
      <c r="H3145" s="4"/>
      <c r="I3145" s="2">
        <f t="shared" si="248"/>
        <v>0</v>
      </c>
      <c r="K3145" s="5">
        <f t="shared" ca="1" si="249"/>
        <v>0</v>
      </c>
      <c r="L3145" s="1">
        <f t="shared" si="246"/>
        <v>0</v>
      </c>
    </row>
    <row r="3146" spans="2:12">
      <c r="B3146" s="1" t="str">
        <f>IF($C3146&lt;&gt;"",MATCH($C3146,collection,0),"")</f>
        <v/>
      </c>
      <c r="F3146" s="1">
        <f t="shared" si="245"/>
        <v>0</v>
      </c>
      <c r="G3146" s="1">
        <f t="shared" si="247"/>
        <v>0</v>
      </c>
      <c r="H3146" s="4"/>
      <c r="I3146" s="2">
        <f t="shared" si="248"/>
        <v>0</v>
      </c>
      <c r="K3146" s="5">
        <f t="shared" ca="1" si="249"/>
        <v>0</v>
      </c>
      <c r="L3146" s="1">
        <f t="shared" si="246"/>
        <v>0</v>
      </c>
    </row>
    <row r="3147" spans="2:12">
      <c r="B3147" s="1" t="str">
        <f>IF($C3147&lt;&gt;"",MATCH($C3147,collection,0),"")</f>
        <v/>
      </c>
      <c r="F3147" s="1">
        <f t="shared" si="245"/>
        <v>0</v>
      </c>
      <c r="G3147" s="1">
        <f t="shared" si="247"/>
        <v>0</v>
      </c>
      <c r="H3147" s="4"/>
      <c r="I3147" s="2">
        <f t="shared" si="248"/>
        <v>0</v>
      </c>
      <c r="K3147" s="5">
        <f t="shared" ca="1" si="249"/>
        <v>0</v>
      </c>
      <c r="L3147" s="1">
        <f t="shared" si="246"/>
        <v>0</v>
      </c>
    </row>
    <row r="3148" spans="2:12">
      <c r="B3148" s="1" t="str">
        <f>IF($C3148&lt;&gt;"",MATCH($C3148,collection,0),"")</f>
        <v/>
      </c>
      <c r="F3148" s="1">
        <f t="shared" si="245"/>
        <v>0</v>
      </c>
      <c r="G3148" s="1">
        <f t="shared" si="247"/>
        <v>0</v>
      </c>
      <c r="H3148" s="4"/>
      <c r="I3148" s="2">
        <f t="shared" si="248"/>
        <v>0</v>
      </c>
      <c r="K3148" s="5">
        <f t="shared" ca="1" si="249"/>
        <v>0</v>
      </c>
      <c r="L3148" s="1">
        <f t="shared" si="246"/>
        <v>0</v>
      </c>
    </row>
    <row r="3149" spans="2:12">
      <c r="B3149" s="1" t="str">
        <f>IF($C3149&lt;&gt;"",MATCH($C3149,collection,0),"")</f>
        <v/>
      </c>
      <c r="F3149" s="1">
        <f t="shared" si="245"/>
        <v>0</v>
      </c>
      <c r="G3149" s="1">
        <f t="shared" si="247"/>
        <v>0</v>
      </c>
      <c r="H3149" s="4"/>
      <c r="I3149" s="2">
        <f t="shared" si="248"/>
        <v>0</v>
      </c>
      <c r="K3149" s="5">
        <f t="shared" ca="1" si="249"/>
        <v>0</v>
      </c>
      <c r="L3149" s="1">
        <f t="shared" si="246"/>
        <v>0</v>
      </c>
    </row>
    <row r="3150" spans="2:12">
      <c r="B3150" s="1" t="str">
        <f>IF($C3150&lt;&gt;"",MATCH($C3150,collection,0),"")</f>
        <v/>
      </c>
      <c r="F3150" s="1">
        <f t="shared" si="245"/>
        <v>0</v>
      </c>
      <c r="G3150" s="1">
        <f t="shared" si="247"/>
        <v>0</v>
      </c>
      <c r="H3150" s="4"/>
      <c r="I3150" s="2">
        <f t="shared" si="248"/>
        <v>0</v>
      </c>
      <c r="K3150" s="5">
        <f t="shared" ca="1" si="249"/>
        <v>0</v>
      </c>
      <c r="L3150" s="1">
        <f t="shared" si="246"/>
        <v>0</v>
      </c>
    </row>
    <row r="3151" spans="2:12">
      <c r="B3151" s="1" t="str">
        <f>IF($C3151&lt;&gt;"",MATCH($C3151,collection,0),"")</f>
        <v/>
      </c>
      <c r="F3151" s="1">
        <f t="shared" si="245"/>
        <v>0</v>
      </c>
      <c r="G3151" s="1">
        <f t="shared" si="247"/>
        <v>0</v>
      </c>
      <c r="H3151" s="4"/>
      <c r="I3151" s="2">
        <f t="shared" si="248"/>
        <v>0</v>
      </c>
      <c r="K3151" s="5">
        <f t="shared" ca="1" si="249"/>
        <v>0</v>
      </c>
      <c r="L3151" s="1">
        <f t="shared" si="246"/>
        <v>0</v>
      </c>
    </row>
    <row r="3152" spans="2:12">
      <c r="B3152" s="1" t="str">
        <f>IF($C3152&lt;&gt;"",MATCH($C3152,collection,0),"")</f>
        <v/>
      </c>
      <c r="F3152" s="1">
        <f t="shared" si="245"/>
        <v>0</v>
      </c>
      <c r="G3152" s="1">
        <f t="shared" si="247"/>
        <v>0</v>
      </c>
      <c r="H3152" s="4"/>
      <c r="I3152" s="2">
        <f t="shared" si="248"/>
        <v>0</v>
      </c>
      <c r="K3152" s="5">
        <f t="shared" ca="1" si="249"/>
        <v>0</v>
      </c>
      <c r="L3152" s="1">
        <f t="shared" si="246"/>
        <v>0</v>
      </c>
    </row>
    <row r="3153" spans="2:12">
      <c r="B3153" s="1" t="str">
        <f>IF($C3153&lt;&gt;"",MATCH($C3153,collection,0),"")</f>
        <v/>
      </c>
      <c r="F3153" s="1">
        <f t="shared" si="245"/>
        <v>0</v>
      </c>
      <c r="G3153" s="1">
        <f t="shared" si="247"/>
        <v>0</v>
      </c>
      <c r="H3153" s="4"/>
      <c r="I3153" s="2">
        <f t="shared" si="248"/>
        <v>0</v>
      </c>
      <c r="K3153" s="5">
        <f t="shared" ca="1" si="249"/>
        <v>0</v>
      </c>
      <c r="L3153" s="1">
        <f t="shared" si="246"/>
        <v>0</v>
      </c>
    </row>
    <row r="3154" spans="2:12">
      <c r="B3154" s="1" t="str">
        <f>IF($C3154&lt;&gt;"",MATCH($C3154,collection,0),"")</f>
        <v/>
      </c>
      <c r="F3154" s="1">
        <f t="shared" si="245"/>
        <v>0</v>
      </c>
      <c r="G3154" s="1">
        <f t="shared" si="247"/>
        <v>0</v>
      </c>
      <c r="H3154" s="4"/>
      <c r="I3154" s="2">
        <f t="shared" si="248"/>
        <v>0</v>
      </c>
      <c r="K3154" s="5">
        <f t="shared" ca="1" si="249"/>
        <v>0</v>
      </c>
      <c r="L3154" s="1">
        <f t="shared" si="246"/>
        <v>0</v>
      </c>
    </row>
    <row r="3155" spans="2:12">
      <c r="B3155" s="1" t="str">
        <f>IF($C3155&lt;&gt;"",MATCH($C3155,collection,0),"")</f>
        <v/>
      </c>
      <c r="F3155" s="1">
        <f t="shared" si="245"/>
        <v>0</v>
      </c>
      <c r="G3155" s="1">
        <f t="shared" si="247"/>
        <v>0</v>
      </c>
      <c r="H3155" s="4"/>
      <c r="I3155" s="2">
        <f t="shared" si="248"/>
        <v>0</v>
      </c>
      <c r="K3155" s="5">
        <f t="shared" ca="1" si="249"/>
        <v>0</v>
      </c>
      <c r="L3155" s="1">
        <f t="shared" si="246"/>
        <v>0</v>
      </c>
    </row>
    <row r="3156" spans="2:12">
      <c r="B3156" s="1" t="str">
        <f>IF($C3156&lt;&gt;"",MATCH($C3156,collection,0),"")</f>
        <v/>
      </c>
      <c r="F3156" s="1">
        <f t="shared" si="245"/>
        <v>0</v>
      </c>
      <c r="G3156" s="1">
        <f t="shared" si="247"/>
        <v>0</v>
      </c>
      <c r="H3156" s="4"/>
      <c r="I3156" s="2">
        <f t="shared" si="248"/>
        <v>0</v>
      </c>
      <c r="K3156" s="5">
        <f t="shared" ca="1" si="249"/>
        <v>0</v>
      </c>
      <c r="L3156" s="1">
        <f t="shared" si="246"/>
        <v>0</v>
      </c>
    </row>
    <row r="3157" spans="2:12">
      <c r="B3157" s="1" t="str">
        <f>IF($C3157&lt;&gt;"",MATCH($C3157,collection,0),"")</f>
        <v/>
      </c>
      <c r="F3157" s="1">
        <f t="shared" si="245"/>
        <v>0</v>
      </c>
      <c r="G3157" s="1">
        <f t="shared" si="247"/>
        <v>0</v>
      </c>
      <c r="H3157" s="4"/>
      <c r="I3157" s="2">
        <f t="shared" si="248"/>
        <v>0</v>
      </c>
      <c r="K3157" s="5">
        <f t="shared" ca="1" si="249"/>
        <v>0</v>
      </c>
      <c r="L3157" s="1">
        <f t="shared" si="246"/>
        <v>0</v>
      </c>
    </row>
    <row r="3158" spans="2:12">
      <c r="B3158" s="1" t="str">
        <f>IF($C3158&lt;&gt;"",MATCH($C3158,collection,0),"")</f>
        <v/>
      </c>
      <c r="F3158" s="1">
        <f t="shared" si="245"/>
        <v>0</v>
      </c>
      <c r="G3158" s="1">
        <f t="shared" si="247"/>
        <v>0</v>
      </c>
      <c r="H3158" s="4"/>
      <c r="I3158" s="2">
        <f t="shared" si="248"/>
        <v>0</v>
      </c>
      <c r="K3158" s="5">
        <f t="shared" ca="1" si="249"/>
        <v>0</v>
      </c>
      <c r="L3158" s="1">
        <f t="shared" si="246"/>
        <v>0</v>
      </c>
    </row>
    <row r="3159" spans="2:12">
      <c r="B3159" s="1" t="str">
        <f>IF($C3159&lt;&gt;"",MATCH($C3159,collection,0),"")</f>
        <v/>
      </c>
      <c r="F3159" s="1">
        <f t="shared" si="245"/>
        <v>0</v>
      </c>
      <c r="G3159" s="1">
        <f t="shared" si="247"/>
        <v>0</v>
      </c>
      <c r="H3159" s="4"/>
      <c r="I3159" s="2">
        <f t="shared" si="248"/>
        <v>0</v>
      </c>
      <c r="K3159" s="5">
        <f t="shared" ca="1" si="249"/>
        <v>0</v>
      </c>
      <c r="L3159" s="1">
        <f t="shared" si="246"/>
        <v>0</v>
      </c>
    </row>
    <row r="3160" spans="2:12">
      <c r="B3160" s="1" t="str">
        <f>IF($C3160&lt;&gt;"",MATCH($C3160,collection,0),"")</f>
        <v/>
      </c>
      <c r="F3160" s="1">
        <f t="shared" si="245"/>
        <v>0</v>
      </c>
      <c r="G3160" s="1">
        <f t="shared" si="247"/>
        <v>0</v>
      </c>
      <c r="H3160" s="4"/>
      <c r="I3160" s="2">
        <f t="shared" si="248"/>
        <v>0</v>
      </c>
      <c r="K3160" s="5">
        <f t="shared" ca="1" si="249"/>
        <v>0</v>
      </c>
      <c r="L3160" s="1">
        <f t="shared" si="246"/>
        <v>0</v>
      </c>
    </row>
    <row r="3161" spans="2:12">
      <c r="B3161" s="1" t="str">
        <f>IF($C3161&lt;&gt;"",MATCH($C3161,collection,0),"")</f>
        <v/>
      </c>
      <c r="F3161" s="1">
        <f t="shared" si="245"/>
        <v>0</v>
      </c>
      <c r="G3161" s="1">
        <f t="shared" si="247"/>
        <v>0</v>
      </c>
      <c r="H3161" s="4"/>
      <c r="I3161" s="2">
        <f t="shared" si="248"/>
        <v>0</v>
      </c>
      <c r="K3161" s="5">
        <f t="shared" ca="1" si="249"/>
        <v>0</v>
      </c>
      <c r="L3161" s="1">
        <f t="shared" si="246"/>
        <v>0</v>
      </c>
    </row>
    <row r="3162" spans="2:12">
      <c r="B3162" s="1" t="str">
        <f>IF($C3162&lt;&gt;"",MATCH($C3162,collection,0),"")</f>
        <v/>
      </c>
      <c r="F3162" s="1">
        <f t="shared" si="245"/>
        <v>0</v>
      </c>
      <c r="G3162" s="1">
        <f t="shared" si="247"/>
        <v>0</v>
      </c>
      <c r="H3162" s="4"/>
      <c r="I3162" s="2">
        <f t="shared" si="248"/>
        <v>0</v>
      </c>
      <c r="K3162" s="5">
        <f t="shared" ca="1" si="249"/>
        <v>0</v>
      </c>
      <c r="L3162" s="1">
        <f t="shared" si="246"/>
        <v>0</v>
      </c>
    </row>
    <row r="3163" spans="2:12">
      <c r="B3163" s="1" t="str">
        <f>IF($C3163&lt;&gt;"",MATCH($C3163,collection,0),"")</f>
        <v/>
      </c>
      <c r="F3163" s="1">
        <f t="shared" si="245"/>
        <v>0</v>
      </c>
      <c r="G3163" s="1">
        <f t="shared" si="247"/>
        <v>0</v>
      </c>
      <c r="H3163" s="4"/>
      <c r="I3163" s="2">
        <f t="shared" si="248"/>
        <v>0</v>
      </c>
      <c r="K3163" s="5">
        <f t="shared" ca="1" si="249"/>
        <v>0</v>
      </c>
      <c r="L3163" s="1">
        <f t="shared" si="246"/>
        <v>0</v>
      </c>
    </row>
    <row r="3164" spans="2:12">
      <c r="B3164" s="1" t="str">
        <f>IF($C3164&lt;&gt;"",MATCH($C3164,collection,0),"")</f>
        <v/>
      </c>
      <c r="F3164" s="1">
        <f t="shared" si="245"/>
        <v>0</v>
      </c>
      <c r="G3164" s="1">
        <f t="shared" si="247"/>
        <v>0</v>
      </c>
      <c r="H3164" s="4"/>
      <c r="I3164" s="2">
        <f t="shared" si="248"/>
        <v>0</v>
      </c>
      <c r="K3164" s="5">
        <f t="shared" ca="1" si="249"/>
        <v>0</v>
      </c>
      <c r="L3164" s="1">
        <f t="shared" si="246"/>
        <v>0</v>
      </c>
    </row>
    <row r="3165" spans="2:12">
      <c r="B3165" s="1" t="str">
        <f>IF($C3165&lt;&gt;"",MATCH($C3165,collection,0),"")</f>
        <v/>
      </c>
      <c r="F3165" s="1">
        <f t="shared" si="245"/>
        <v>0</v>
      </c>
      <c r="G3165" s="1">
        <f t="shared" si="247"/>
        <v>0</v>
      </c>
      <c r="H3165" s="4"/>
      <c r="I3165" s="2">
        <f t="shared" si="248"/>
        <v>0</v>
      </c>
      <c r="K3165" s="5">
        <f t="shared" ca="1" si="249"/>
        <v>0</v>
      </c>
      <c r="L3165" s="1">
        <f t="shared" si="246"/>
        <v>0</v>
      </c>
    </row>
    <row r="3166" spans="2:12">
      <c r="B3166" s="1" t="str">
        <f>IF($C3166&lt;&gt;"",MATCH($C3166,collection,0),"")</f>
        <v/>
      </c>
      <c r="F3166" s="1">
        <f t="shared" si="245"/>
        <v>0</v>
      </c>
      <c r="G3166" s="1">
        <f t="shared" si="247"/>
        <v>0</v>
      </c>
      <c r="H3166" s="4"/>
      <c r="I3166" s="2">
        <f t="shared" si="248"/>
        <v>0</v>
      </c>
      <c r="K3166" s="5">
        <f t="shared" ca="1" si="249"/>
        <v>0</v>
      </c>
      <c r="L3166" s="1">
        <f t="shared" si="246"/>
        <v>0</v>
      </c>
    </row>
    <row r="3167" spans="2:12">
      <c r="B3167" s="1" t="str">
        <f>IF($C3167&lt;&gt;"",MATCH($C3167,collection,0),"")</f>
        <v/>
      </c>
      <c r="F3167" s="1">
        <f t="shared" si="245"/>
        <v>0</v>
      </c>
      <c r="G3167" s="1">
        <f t="shared" si="247"/>
        <v>0</v>
      </c>
      <c r="H3167" s="4"/>
      <c r="I3167" s="2">
        <f t="shared" si="248"/>
        <v>0</v>
      </c>
      <c r="K3167" s="5">
        <f t="shared" ca="1" si="249"/>
        <v>0</v>
      </c>
      <c r="L3167" s="1">
        <f t="shared" si="246"/>
        <v>0</v>
      </c>
    </row>
    <row r="3168" spans="2:12">
      <c r="B3168" s="1" t="str">
        <f>IF($C3168&lt;&gt;"",MATCH($C3168,collection,0),"")</f>
        <v/>
      </c>
      <c r="F3168" s="1">
        <f t="shared" si="245"/>
        <v>0</v>
      </c>
      <c r="G3168" s="1">
        <f t="shared" si="247"/>
        <v>0</v>
      </c>
      <c r="H3168" s="4"/>
      <c r="I3168" s="2">
        <f t="shared" si="248"/>
        <v>0</v>
      </c>
      <c r="K3168" s="5">
        <f t="shared" ca="1" si="249"/>
        <v>0</v>
      </c>
      <c r="L3168" s="1">
        <f t="shared" si="246"/>
        <v>0</v>
      </c>
    </row>
    <row r="3169" spans="2:12">
      <c r="B3169" s="1" t="str">
        <f>IF($C3169&lt;&gt;"",MATCH($C3169,collection,0),"")</f>
        <v/>
      </c>
      <c r="F3169" s="1">
        <f t="shared" si="245"/>
        <v>0</v>
      </c>
      <c r="G3169" s="1">
        <f t="shared" si="247"/>
        <v>0</v>
      </c>
      <c r="H3169" s="4"/>
      <c r="I3169" s="2">
        <f t="shared" si="248"/>
        <v>0</v>
      </c>
      <c r="K3169" s="5">
        <f t="shared" ca="1" si="249"/>
        <v>0</v>
      </c>
      <c r="L3169" s="1">
        <f t="shared" si="246"/>
        <v>0</v>
      </c>
    </row>
    <row r="3170" spans="2:12">
      <c r="B3170" s="1" t="str">
        <f>IF($C3170&lt;&gt;"",MATCH($C3170,collection,0),"")</f>
        <v/>
      </c>
      <c r="F3170" s="1">
        <f t="shared" si="245"/>
        <v>0</v>
      </c>
      <c r="G3170" s="1">
        <f t="shared" si="247"/>
        <v>0</v>
      </c>
      <c r="H3170" s="4"/>
      <c r="I3170" s="2">
        <f t="shared" si="248"/>
        <v>0</v>
      </c>
      <c r="K3170" s="5">
        <f t="shared" ca="1" si="249"/>
        <v>0</v>
      </c>
      <c r="L3170" s="1">
        <f t="shared" si="246"/>
        <v>0</v>
      </c>
    </row>
    <row r="3171" spans="2:12">
      <c r="B3171" s="1" t="str">
        <f>IF($C3171&lt;&gt;"",MATCH($C3171,collection,0),"")</f>
        <v/>
      </c>
      <c r="F3171" s="1">
        <f t="shared" si="245"/>
        <v>0</v>
      </c>
      <c r="G3171" s="1">
        <f t="shared" si="247"/>
        <v>0</v>
      </c>
      <c r="H3171" s="4"/>
      <c r="I3171" s="2">
        <f t="shared" si="248"/>
        <v>0</v>
      </c>
      <c r="K3171" s="5">
        <f t="shared" ca="1" si="249"/>
        <v>0</v>
      </c>
      <c r="L3171" s="1">
        <f t="shared" si="246"/>
        <v>0</v>
      </c>
    </row>
    <row r="3172" spans="2:12">
      <c r="B3172" s="1" t="str">
        <f>IF($C3172&lt;&gt;"",MATCH($C3172,collection,0),"")</f>
        <v/>
      </c>
      <c r="F3172" s="1">
        <f t="shared" si="245"/>
        <v>0</v>
      </c>
      <c r="G3172" s="1">
        <f t="shared" si="247"/>
        <v>0</v>
      </c>
      <c r="H3172" s="4"/>
      <c r="I3172" s="2">
        <f t="shared" si="248"/>
        <v>0</v>
      </c>
      <c r="K3172" s="5">
        <f t="shared" ca="1" si="249"/>
        <v>0</v>
      </c>
      <c r="L3172" s="1">
        <f t="shared" si="246"/>
        <v>0</v>
      </c>
    </row>
    <row r="3173" spans="2:12">
      <c r="B3173" s="1" t="str">
        <f>IF($C3173&lt;&gt;"",MATCH($C3173,collection,0),"")</f>
        <v/>
      </c>
      <c r="F3173" s="1">
        <f t="shared" si="245"/>
        <v>0</v>
      </c>
      <c r="G3173" s="1">
        <f t="shared" si="247"/>
        <v>0</v>
      </c>
      <c r="H3173" s="4"/>
      <c r="I3173" s="2">
        <f t="shared" si="248"/>
        <v>0</v>
      </c>
      <c r="K3173" s="5">
        <f t="shared" ca="1" si="249"/>
        <v>0</v>
      </c>
      <c r="L3173" s="1">
        <f t="shared" si="246"/>
        <v>0</v>
      </c>
    </row>
    <row r="3174" spans="2:12">
      <c r="B3174" s="1" t="str">
        <f>IF($C3174&lt;&gt;"",MATCH($C3174,collection,0),"")</f>
        <v/>
      </c>
      <c r="F3174" s="1">
        <f t="shared" si="245"/>
        <v>0</v>
      </c>
      <c r="G3174" s="1">
        <f t="shared" si="247"/>
        <v>0</v>
      </c>
      <c r="H3174" s="4"/>
      <c r="I3174" s="2">
        <f t="shared" si="248"/>
        <v>0</v>
      </c>
      <c r="K3174" s="5">
        <f t="shared" ca="1" si="249"/>
        <v>0</v>
      </c>
      <c r="L3174" s="1">
        <f t="shared" si="246"/>
        <v>0</v>
      </c>
    </row>
    <row r="3175" spans="2:12">
      <c r="B3175" s="1" t="str">
        <f>IF($C3175&lt;&gt;"",MATCH($C3175,collection,0),"")</f>
        <v/>
      </c>
      <c r="F3175" s="1">
        <f t="shared" si="245"/>
        <v>0</v>
      </c>
      <c r="G3175" s="1">
        <f t="shared" si="247"/>
        <v>0</v>
      </c>
      <c r="H3175" s="4"/>
      <c r="I3175" s="2">
        <f t="shared" si="248"/>
        <v>0</v>
      </c>
      <c r="K3175" s="5">
        <f t="shared" ca="1" si="249"/>
        <v>0</v>
      </c>
      <c r="L3175" s="1">
        <f t="shared" si="246"/>
        <v>0</v>
      </c>
    </row>
    <row r="3176" spans="2:12">
      <c r="B3176" s="1" t="str">
        <f>IF($C3176&lt;&gt;"",MATCH($C3176,collection,0),"")</f>
        <v/>
      </c>
      <c r="F3176" s="1">
        <f t="shared" si="245"/>
        <v>0</v>
      </c>
      <c r="G3176" s="1">
        <f t="shared" si="247"/>
        <v>0</v>
      </c>
      <c r="H3176" s="4"/>
      <c r="I3176" s="2">
        <f t="shared" si="248"/>
        <v>0</v>
      </c>
      <c r="K3176" s="5">
        <f t="shared" ca="1" si="249"/>
        <v>0</v>
      </c>
      <c r="L3176" s="1">
        <f t="shared" si="246"/>
        <v>0</v>
      </c>
    </row>
    <row r="3177" spans="2:12">
      <c r="B3177" s="1" t="str">
        <f>IF($C3177&lt;&gt;"",MATCH($C3177,collection,0),"")</f>
        <v/>
      </c>
      <c r="F3177" s="1">
        <f t="shared" si="245"/>
        <v>0</v>
      </c>
      <c r="G3177" s="1">
        <f t="shared" si="247"/>
        <v>0</v>
      </c>
      <c r="H3177" s="4"/>
      <c r="I3177" s="2">
        <f t="shared" si="248"/>
        <v>0</v>
      </c>
      <c r="K3177" s="5">
        <f t="shared" ca="1" si="249"/>
        <v>0</v>
      </c>
      <c r="L3177" s="1">
        <f t="shared" si="246"/>
        <v>0</v>
      </c>
    </row>
    <row r="3178" spans="2:12">
      <c r="B3178" s="1" t="str">
        <f>IF($C3178&lt;&gt;"",MATCH($C3178,collection,0),"")</f>
        <v/>
      </c>
      <c r="F3178" s="1">
        <f t="shared" si="245"/>
        <v>0</v>
      </c>
      <c r="G3178" s="1">
        <f t="shared" si="247"/>
        <v>0</v>
      </c>
      <c r="H3178" s="4"/>
      <c r="I3178" s="2">
        <f t="shared" si="248"/>
        <v>0</v>
      </c>
      <c r="K3178" s="5">
        <f t="shared" ca="1" si="249"/>
        <v>0</v>
      </c>
      <c r="L3178" s="1">
        <f t="shared" si="246"/>
        <v>0</v>
      </c>
    </row>
    <row r="3179" spans="2:12">
      <c r="B3179" s="1" t="str">
        <f>IF($C3179&lt;&gt;"",MATCH($C3179,collection,0),"")</f>
        <v/>
      </c>
      <c r="F3179" s="1">
        <f t="shared" si="245"/>
        <v>0</v>
      </c>
      <c r="G3179" s="1">
        <f t="shared" si="247"/>
        <v>0</v>
      </c>
      <c r="H3179" s="4"/>
      <c r="I3179" s="2">
        <f t="shared" si="248"/>
        <v>0</v>
      </c>
      <c r="K3179" s="5">
        <f t="shared" ca="1" si="249"/>
        <v>0</v>
      </c>
      <c r="L3179" s="1">
        <f t="shared" si="246"/>
        <v>0</v>
      </c>
    </row>
    <row r="3180" spans="2:12">
      <c r="B3180" s="1" t="str">
        <f>IF($C3180&lt;&gt;"",MATCH($C3180,collection,0),"")</f>
        <v/>
      </c>
      <c r="F3180" s="1">
        <f t="shared" si="245"/>
        <v>0</v>
      </c>
      <c r="G3180" s="1">
        <f t="shared" si="247"/>
        <v>0</v>
      </c>
      <c r="H3180" s="4"/>
      <c r="I3180" s="2">
        <f t="shared" si="248"/>
        <v>0</v>
      </c>
      <c r="K3180" s="5">
        <f t="shared" ca="1" si="249"/>
        <v>0</v>
      </c>
      <c r="L3180" s="1">
        <f t="shared" si="246"/>
        <v>0</v>
      </c>
    </row>
    <row r="3181" spans="2:12">
      <c r="B3181" s="1" t="str">
        <f>IF($C3181&lt;&gt;"",MATCH($C3181,collection,0),"")</f>
        <v/>
      </c>
      <c r="F3181" s="1">
        <f t="shared" si="245"/>
        <v>0</v>
      </c>
      <c r="G3181" s="1">
        <f t="shared" si="247"/>
        <v>0</v>
      </c>
      <c r="H3181" s="4"/>
      <c r="I3181" s="2">
        <f t="shared" si="248"/>
        <v>0</v>
      </c>
      <c r="K3181" s="5">
        <f t="shared" ca="1" si="249"/>
        <v>0</v>
      </c>
      <c r="L3181" s="1">
        <f t="shared" si="246"/>
        <v>0</v>
      </c>
    </row>
    <row r="3182" spans="2:12">
      <c r="B3182" s="1" t="str">
        <f>IF($C3182&lt;&gt;"",MATCH($C3182,collection,0),"")</f>
        <v/>
      </c>
      <c r="F3182" s="1">
        <f t="shared" si="245"/>
        <v>0</v>
      </c>
      <c r="G3182" s="1">
        <f t="shared" si="247"/>
        <v>0</v>
      </c>
      <c r="H3182" s="4"/>
      <c r="I3182" s="2">
        <f t="shared" si="248"/>
        <v>0</v>
      </c>
      <c r="K3182" s="5">
        <f t="shared" ca="1" si="249"/>
        <v>0</v>
      </c>
      <c r="L3182" s="1">
        <f t="shared" si="246"/>
        <v>0</v>
      </c>
    </row>
    <row r="3183" spans="2:12">
      <c r="B3183" s="1" t="str">
        <f>IF($C3183&lt;&gt;"",MATCH($C3183,collection,0),"")</f>
        <v/>
      </c>
      <c r="F3183" s="1">
        <f t="shared" si="245"/>
        <v>0</v>
      </c>
      <c r="G3183" s="1">
        <f t="shared" si="247"/>
        <v>0</v>
      </c>
      <c r="H3183" s="4"/>
      <c r="I3183" s="2">
        <f t="shared" si="248"/>
        <v>0</v>
      </c>
      <c r="K3183" s="5">
        <f t="shared" ca="1" si="249"/>
        <v>0</v>
      </c>
      <c r="L3183" s="1">
        <f t="shared" si="246"/>
        <v>0</v>
      </c>
    </row>
    <row r="3184" spans="2:12">
      <c r="B3184" s="1" t="str">
        <f>IF($C3184&lt;&gt;"",MATCH($C3184,collection,0),"")</f>
        <v/>
      </c>
      <c r="F3184" s="1">
        <f t="shared" si="245"/>
        <v>0</v>
      </c>
      <c r="G3184" s="1">
        <f t="shared" si="247"/>
        <v>0</v>
      </c>
      <c r="H3184" s="4"/>
      <c r="I3184" s="2">
        <f t="shared" si="248"/>
        <v>0</v>
      </c>
      <c r="K3184" s="5">
        <f t="shared" ca="1" si="249"/>
        <v>0</v>
      </c>
      <c r="L3184" s="1">
        <f t="shared" si="246"/>
        <v>0</v>
      </c>
    </row>
    <row r="3185" spans="2:12">
      <c r="B3185" s="1" t="str">
        <f>IF($C3185&lt;&gt;"",MATCH($C3185,collection,0),"")</f>
        <v/>
      </c>
      <c r="F3185" s="1">
        <f t="shared" si="245"/>
        <v>0</v>
      </c>
      <c r="G3185" s="1">
        <f t="shared" si="247"/>
        <v>0</v>
      </c>
      <c r="H3185" s="4"/>
      <c r="I3185" s="2">
        <f t="shared" si="248"/>
        <v>0</v>
      </c>
      <c r="K3185" s="5">
        <f t="shared" ca="1" si="249"/>
        <v>0</v>
      </c>
      <c r="L3185" s="1">
        <f t="shared" si="246"/>
        <v>0</v>
      </c>
    </row>
    <row r="3186" spans="2:12">
      <c r="B3186" s="1" t="str">
        <f>IF($C3186&lt;&gt;"",MATCH($C3186,collection,0),"")</f>
        <v/>
      </c>
      <c r="F3186" s="1">
        <f t="shared" si="245"/>
        <v>0</v>
      </c>
      <c r="G3186" s="1">
        <f t="shared" si="247"/>
        <v>0</v>
      </c>
      <c r="H3186" s="4"/>
      <c r="I3186" s="2">
        <f t="shared" si="248"/>
        <v>0</v>
      </c>
      <c r="K3186" s="5">
        <f t="shared" ca="1" si="249"/>
        <v>0</v>
      </c>
      <c r="L3186" s="1">
        <f t="shared" si="246"/>
        <v>0</v>
      </c>
    </row>
    <row r="3187" spans="2:12">
      <c r="B3187" s="1" t="str">
        <f>IF($C3187&lt;&gt;"",MATCH($C3187,collection,0),"")</f>
        <v/>
      </c>
      <c r="F3187" s="1">
        <f t="shared" si="245"/>
        <v>0</v>
      </c>
      <c r="G3187" s="1">
        <f t="shared" si="247"/>
        <v>0</v>
      </c>
      <c r="H3187" s="4"/>
      <c r="I3187" s="2">
        <f t="shared" si="248"/>
        <v>0</v>
      </c>
      <c r="K3187" s="5">
        <f t="shared" ca="1" si="249"/>
        <v>0</v>
      </c>
      <c r="L3187" s="1">
        <f t="shared" si="246"/>
        <v>0</v>
      </c>
    </row>
    <row r="3188" spans="2:12">
      <c r="B3188" s="1" t="str">
        <f>IF($C3188&lt;&gt;"",MATCH($C3188,collection,0),"")</f>
        <v/>
      </c>
      <c r="F3188" s="1">
        <f t="shared" si="245"/>
        <v>0</v>
      </c>
      <c r="G3188" s="1">
        <f t="shared" si="247"/>
        <v>0</v>
      </c>
      <c r="H3188" s="4"/>
      <c r="I3188" s="2">
        <f t="shared" si="248"/>
        <v>0</v>
      </c>
      <c r="K3188" s="5">
        <f t="shared" ca="1" si="249"/>
        <v>0</v>
      </c>
      <c r="L3188" s="1">
        <f t="shared" si="246"/>
        <v>0</v>
      </c>
    </row>
    <row r="3189" spans="2:12">
      <c r="B3189" s="1" t="str">
        <f>IF($C3189&lt;&gt;"",MATCH($C3189,collection,0),"")</f>
        <v/>
      </c>
      <c r="F3189" s="1">
        <f t="shared" si="245"/>
        <v>0</v>
      </c>
      <c r="G3189" s="1">
        <f t="shared" si="247"/>
        <v>0</v>
      </c>
      <c r="H3189" s="4"/>
      <c r="I3189" s="2">
        <f t="shared" si="248"/>
        <v>0</v>
      </c>
      <c r="K3189" s="5">
        <f t="shared" ca="1" si="249"/>
        <v>0</v>
      </c>
      <c r="L3189" s="1">
        <f t="shared" si="246"/>
        <v>0</v>
      </c>
    </row>
    <row r="3190" spans="2:12">
      <c r="B3190" s="1" t="str">
        <f>IF($C3190&lt;&gt;"",MATCH($C3190,collection,0),"")</f>
        <v/>
      </c>
      <c r="F3190" s="1">
        <f t="shared" si="245"/>
        <v>0</v>
      </c>
      <c r="G3190" s="1">
        <f t="shared" si="247"/>
        <v>0</v>
      </c>
      <c r="H3190" s="4"/>
      <c r="I3190" s="2">
        <f t="shared" si="248"/>
        <v>0</v>
      </c>
      <c r="K3190" s="5">
        <f t="shared" ca="1" si="249"/>
        <v>0</v>
      </c>
      <c r="L3190" s="1">
        <f t="shared" si="246"/>
        <v>0</v>
      </c>
    </row>
    <row r="3191" spans="2:12">
      <c r="B3191" s="1" t="str">
        <f>IF($C3191&lt;&gt;"",MATCH($C3191,collection,0),"")</f>
        <v/>
      </c>
      <c r="F3191" s="1">
        <f t="shared" si="245"/>
        <v>0</v>
      </c>
      <c r="G3191" s="1">
        <f t="shared" si="247"/>
        <v>0</v>
      </c>
      <c r="H3191" s="4"/>
      <c r="I3191" s="2">
        <f t="shared" si="248"/>
        <v>0</v>
      </c>
      <c r="K3191" s="5">
        <f t="shared" ca="1" si="249"/>
        <v>0</v>
      </c>
      <c r="L3191" s="1">
        <f t="shared" si="246"/>
        <v>0</v>
      </c>
    </row>
    <row r="3192" spans="2:12">
      <c r="B3192" s="1" t="str">
        <f>IF($C3192&lt;&gt;"",MATCH($C3192,collection,0),"")</f>
        <v/>
      </c>
      <c r="F3192" s="1">
        <f t="shared" si="245"/>
        <v>0</v>
      </c>
      <c r="G3192" s="1">
        <f t="shared" si="247"/>
        <v>0</v>
      </c>
      <c r="H3192" s="4"/>
      <c r="I3192" s="2">
        <f t="shared" si="248"/>
        <v>0</v>
      </c>
      <c r="K3192" s="5">
        <f t="shared" ca="1" si="249"/>
        <v>0</v>
      </c>
      <c r="L3192" s="1">
        <f t="shared" si="246"/>
        <v>0</v>
      </c>
    </row>
    <row r="3193" spans="2:12">
      <c r="B3193" s="1" t="str">
        <f>IF($C3193&lt;&gt;"",MATCH($C3193,collection,0),"")</f>
        <v/>
      </c>
      <c r="F3193" s="1">
        <f t="shared" si="245"/>
        <v>0</v>
      </c>
      <c r="G3193" s="1">
        <f t="shared" si="247"/>
        <v>0</v>
      </c>
      <c r="H3193" s="4"/>
      <c r="I3193" s="2">
        <f t="shared" si="248"/>
        <v>0</v>
      </c>
      <c r="K3193" s="5">
        <f t="shared" ca="1" si="249"/>
        <v>0</v>
      </c>
      <c r="L3193" s="1">
        <f t="shared" si="246"/>
        <v>0</v>
      </c>
    </row>
    <row r="3194" spans="2:12">
      <c r="B3194" s="1" t="str">
        <f>IF($C3194&lt;&gt;"",MATCH($C3194,collection,0),"")</f>
        <v/>
      </c>
      <c r="F3194" s="1">
        <f t="shared" si="245"/>
        <v>0</v>
      </c>
      <c r="G3194" s="1">
        <f t="shared" si="247"/>
        <v>0</v>
      </c>
      <c r="H3194" s="4"/>
      <c r="I3194" s="2">
        <f t="shared" si="248"/>
        <v>0</v>
      </c>
      <c r="K3194" s="5">
        <f t="shared" ca="1" si="249"/>
        <v>0</v>
      </c>
      <c r="L3194" s="1">
        <f t="shared" si="246"/>
        <v>0</v>
      </c>
    </row>
    <row r="3195" spans="2:12">
      <c r="B3195" s="1" t="str">
        <f>IF($C3195&lt;&gt;"",MATCH($C3195,collection,0),"")</f>
        <v/>
      </c>
      <c r="F3195" s="1">
        <f t="shared" si="245"/>
        <v>0</v>
      </c>
      <c r="G3195" s="1">
        <f t="shared" si="247"/>
        <v>0</v>
      </c>
      <c r="H3195" s="4"/>
      <c r="I3195" s="2">
        <f t="shared" si="248"/>
        <v>0</v>
      </c>
      <c r="K3195" s="5">
        <f t="shared" ca="1" si="249"/>
        <v>0</v>
      </c>
      <c r="L3195" s="1">
        <f t="shared" si="246"/>
        <v>0</v>
      </c>
    </row>
    <row r="3196" spans="2:12">
      <c r="B3196" s="1" t="str">
        <f>IF($C3196&lt;&gt;"",MATCH($C3196,collection,0),"")</f>
        <v/>
      </c>
      <c r="F3196" s="1">
        <f t="shared" si="245"/>
        <v>0</v>
      </c>
      <c r="G3196" s="1">
        <f t="shared" si="247"/>
        <v>0</v>
      </c>
      <c r="H3196" s="4"/>
      <c r="I3196" s="2">
        <f t="shared" si="248"/>
        <v>0</v>
      </c>
      <c r="K3196" s="5">
        <f t="shared" ca="1" si="249"/>
        <v>0</v>
      </c>
      <c r="L3196" s="1">
        <f t="shared" si="246"/>
        <v>0</v>
      </c>
    </row>
    <row r="3197" spans="2:12">
      <c r="B3197" s="1" t="str">
        <f>IF($C3197&lt;&gt;"",MATCH($C3197,collection,0),"")</f>
        <v/>
      </c>
      <c r="F3197" s="1">
        <f t="shared" si="245"/>
        <v>0</v>
      </c>
      <c r="G3197" s="1">
        <f t="shared" si="247"/>
        <v>0</v>
      </c>
      <c r="H3197" s="4"/>
      <c r="I3197" s="2">
        <f t="shared" si="248"/>
        <v>0</v>
      </c>
      <c r="K3197" s="5">
        <f t="shared" ca="1" si="249"/>
        <v>0</v>
      </c>
      <c r="L3197" s="1">
        <f t="shared" si="246"/>
        <v>0</v>
      </c>
    </row>
    <row r="3198" spans="2:12">
      <c r="B3198" s="1" t="str">
        <f>IF($C3198&lt;&gt;"",MATCH($C3198,collection,0),"")</f>
        <v/>
      </c>
      <c r="F3198" s="1">
        <f t="shared" si="245"/>
        <v>0</v>
      </c>
      <c r="G3198" s="1">
        <f t="shared" si="247"/>
        <v>0</v>
      </c>
      <c r="H3198" s="4"/>
      <c r="I3198" s="2">
        <f t="shared" si="248"/>
        <v>0</v>
      </c>
      <c r="K3198" s="5">
        <f t="shared" ca="1" si="249"/>
        <v>0</v>
      </c>
      <c r="L3198" s="1">
        <f t="shared" si="246"/>
        <v>0</v>
      </c>
    </row>
    <row r="3199" spans="2:12">
      <c r="B3199" s="1" t="str">
        <f>IF($C3199&lt;&gt;"",MATCH($C3199,collection,0),"")</f>
        <v/>
      </c>
      <c r="F3199" s="1">
        <f t="shared" si="245"/>
        <v>0</v>
      </c>
      <c r="G3199" s="1">
        <f t="shared" si="247"/>
        <v>0</v>
      </c>
      <c r="H3199" s="4"/>
      <c r="I3199" s="2">
        <f t="shared" si="248"/>
        <v>0</v>
      </c>
      <c r="K3199" s="5">
        <f t="shared" ca="1" si="249"/>
        <v>0</v>
      </c>
      <c r="L3199" s="1">
        <f t="shared" si="246"/>
        <v>0</v>
      </c>
    </row>
    <row r="3200" spans="2:12">
      <c r="B3200" s="1" t="str">
        <f>IF($C3200&lt;&gt;"",MATCH($C3200,collection,0),"")</f>
        <v/>
      </c>
      <c r="F3200" s="1">
        <f t="shared" si="245"/>
        <v>0</v>
      </c>
      <c r="G3200" s="1">
        <f t="shared" si="247"/>
        <v>0</v>
      </c>
      <c r="H3200" s="4"/>
      <c r="I3200" s="2">
        <f t="shared" si="248"/>
        <v>0</v>
      </c>
      <c r="K3200" s="5">
        <f t="shared" ca="1" si="249"/>
        <v>0</v>
      </c>
      <c r="L3200" s="1">
        <f t="shared" si="246"/>
        <v>0</v>
      </c>
    </row>
    <row r="3201" spans="2:12">
      <c r="B3201" s="1" t="str">
        <f>IF($C3201&lt;&gt;"",MATCH($C3201,collection,0),"")</f>
        <v/>
      </c>
      <c r="F3201" s="1">
        <f t="shared" si="245"/>
        <v>0</v>
      </c>
      <c r="G3201" s="1">
        <f t="shared" si="247"/>
        <v>0</v>
      </c>
      <c r="H3201" s="4"/>
      <c r="I3201" s="2">
        <f t="shared" si="248"/>
        <v>0</v>
      </c>
      <c r="K3201" s="5">
        <f t="shared" ca="1" si="249"/>
        <v>0</v>
      </c>
      <c r="L3201" s="1">
        <f t="shared" si="246"/>
        <v>0</v>
      </c>
    </row>
    <row r="3202" spans="2:12">
      <c r="B3202" s="1" t="str">
        <f>IF($C3202&lt;&gt;"",MATCH($C3202,collection,0),"")</f>
        <v/>
      </c>
      <c r="F3202" s="1">
        <f t="shared" si="245"/>
        <v>0</v>
      </c>
      <c r="G3202" s="1">
        <f t="shared" si="247"/>
        <v>0</v>
      </c>
      <c r="H3202" s="4"/>
      <c r="I3202" s="2">
        <f t="shared" si="248"/>
        <v>0</v>
      </c>
      <c r="K3202" s="5">
        <f t="shared" ca="1" si="249"/>
        <v>0</v>
      </c>
      <c r="L3202" s="1">
        <f t="shared" si="246"/>
        <v>0</v>
      </c>
    </row>
    <row r="3203" spans="2:12">
      <c r="B3203" s="1" t="str">
        <f>IF($C3203&lt;&gt;"",MATCH($C3203,collection,0),"")</f>
        <v/>
      </c>
      <c r="F3203" s="1">
        <f t="shared" si="245"/>
        <v>0</v>
      </c>
      <c r="G3203" s="1">
        <f t="shared" si="247"/>
        <v>0</v>
      </c>
      <c r="H3203" s="4"/>
      <c r="I3203" s="2">
        <f t="shared" si="248"/>
        <v>0</v>
      </c>
      <c r="K3203" s="5">
        <f t="shared" ca="1" si="249"/>
        <v>0</v>
      </c>
      <c r="L3203" s="1">
        <f t="shared" si="246"/>
        <v>0</v>
      </c>
    </row>
    <row r="3204" spans="2:12">
      <c r="B3204" s="1" t="str">
        <f>IF($C3204&lt;&gt;"",MATCH($C3204,collection,0),"")</f>
        <v/>
      </c>
      <c r="F3204" s="1">
        <f t="shared" ref="F3204:F3267" si="250">D3204*3000</f>
        <v>0</v>
      </c>
      <c r="G3204" s="1">
        <f t="shared" si="247"/>
        <v>0</v>
      </c>
      <c r="H3204" s="4"/>
      <c r="I3204" s="2">
        <f t="shared" si="248"/>
        <v>0</v>
      </c>
      <c r="K3204" s="5">
        <f t="shared" ca="1" si="249"/>
        <v>0</v>
      </c>
      <c r="L3204" s="1">
        <f t="shared" ref="L3204:L3267" si="251">SUMIFS(G$4:G$5000,I$4:I$5000,"مستحق",C$4:C$5000,C3204)</f>
        <v>0</v>
      </c>
    </row>
    <row r="3205" spans="2:12">
      <c r="B3205" s="1" t="str">
        <f>IF($C3205&lt;&gt;"",MATCH($C3205,collection,0),"")</f>
        <v/>
      </c>
      <c r="F3205" s="1">
        <f t="shared" si="250"/>
        <v>0</v>
      </c>
      <c r="G3205" s="1">
        <f t="shared" ref="G3205:G3268" si="252">F3205/12</f>
        <v>0</v>
      </c>
      <c r="H3205" s="4"/>
      <c r="I3205" s="2">
        <f t="shared" ref="I3205:I3268" si="253">IF((OR(J3205="لم يتم السداد",J3205="متعثر")),"مستحق",(IF(J3205="تم السداد","تم السداد",0)))</f>
        <v>0</v>
      </c>
      <c r="K3205" s="5">
        <f t="shared" ref="K3205:K3268" ca="1" si="254">IF(F3205&gt;0,MONTH(TODAY()-H3205),0)</f>
        <v>0</v>
      </c>
      <c r="L3205" s="1">
        <f t="shared" si="251"/>
        <v>0</v>
      </c>
    </row>
    <row r="3206" spans="2:12">
      <c r="B3206" s="1" t="str">
        <f>IF($C3206&lt;&gt;"",MATCH($C3206,collection,0),"")</f>
        <v/>
      </c>
      <c r="F3206" s="1">
        <f t="shared" si="250"/>
        <v>0</v>
      </c>
      <c r="G3206" s="1">
        <f t="shared" si="252"/>
        <v>0</v>
      </c>
      <c r="H3206" s="4"/>
      <c r="I3206" s="2">
        <f t="shared" si="253"/>
        <v>0</v>
      </c>
      <c r="K3206" s="5">
        <f t="shared" ca="1" si="254"/>
        <v>0</v>
      </c>
      <c r="L3206" s="1">
        <f t="shared" si="251"/>
        <v>0</v>
      </c>
    </row>
    <row r="3207" spans="2:12">
      <c r="B3207" s="1" t="str">
        <f>IF($C3207&lt;&gt;"",MATCH($C3207,collection,0),"")</f>
        <v/>
      </c>
      <c r="F3207" s="1">
        <f t="shared" si="250"/>
        <v>0</v>
      </c>
      <c r="G3207" s="1">
        <f t="shared" si="252"/>
        <v>0</v>
      </c>
      <c r="H3207" s="4"/>
      <c r="I3207" s="2">
        <f t="shared" si="253"/>
        <v>0</v>
      </c>
      <c r="K3207" s="5">
        <f t="shared" ca="1" si="254"/>
        <v>0</v>
      </c>
      <c r="L3207" s="1">
        <f t="shared" si="251"/>
        <v>0</v>
      </c>
    </row>
    <row r="3208" spans="2:12">
      <c r="B3208" s="1" t="str">
        <f>IF($C3208&lt;&gt;"",MATCH($C3208,collection,0),"")</f>
        <v/>
      </c>
      <c r="F3208" s="1">
        <f t="shared" si="250"/>
        <v>0</v>
      </c>
      <c r="G3208" s="1">
        <f t="shared" si="252"/>
        <v>0</v>
      </c>
      <c r="H3208" s="4"/>
      <c r="I3208" s="2">
        <f t="shared" si="253"/>
        <v>0</v>
      </c>
      <c r="K3208" s="5">
        <f t="shared" ca="1" si="254"/>
        <v>0</v>
      </c>
      <c r="L3208" s="1">
        <f t="shared" si="251"/>
        <v>0</v>
      </c>
    </row>
    <row r="3209" spans="2:12">
      <c r="B3209" s="1" t="str">
        <f>IF($C3209&lt;&gt;"",MATCH($C3209,collection,0),"")</f>
        <v/>
      </c>
      <c r="F3209" s="1">
        <f t="shared" si="250"/>
        <v>0</v>
      </c>
      <c r="G3209" s="1">
        <f t="shared" si="252"/>
        <v>0</v>
      </c>
      <c r="H3209" s="4"/>
      <c r="I3209" s="2">
        <f t="shared" si="253"/>
        <v>0</v>
      </c>
      <c r="K3209" s="5">
        <f t="shared" ca="1" si="254"/>
        <v>0</v>
      </c>
      <c r="L3209" s="1">
        <f t="shared" si="251"/>
        <v>0</v>
      </c>
    </row>
    <row r="3210" spans="2:12">
      <c r="B3210" s="1" t="str">
        <f>IF($C3210&lt;&gt;"",MATCH($C3210,collection,0),"")</f>
        <v/>
      </c>
      <c r="F3210" s="1">
        <f t="shared" si="250"/>
        <v>0</v>
      </c>
      <c r="G3210" s="1">
        <f t="shared" si="252"/>
        <v>0</v>
      </c>
      <c r="H3210" s="4"/>
      <c r="I3210" s="2">
        <f t="shared" si="253"/>
        <v>0</v>
      </c>
      <c r="K3210" s="5">
        <f t="shared" ca="1" si="254"/>
        <v>0</v>
      </c>
      <c r="L3210" s="1">
        <f t="shared" si="251"/>
        <v>0</v>
      </c>
    </row>
    <row r="3211" spans="2:12">
      <c r="B3211" s="1" t="str">
        <f>IF($C3211&lt;&gt;"",MATCH($C3211,collection,0),"")</f>
        <v/>
      </c>
      <c r="F3211" s="1">
        <f t="shared" si="250"/>
        <v>0</v>
      </c>
      <c r="G3211" s="1">
        <f t="shared" si="252"/>
        <v>0</v>
      </c>
      <c r="H3211" s="4"/>
      <c r="I3211" s="2">
        <f t="shared" si="253"/>
        <v>0</v>
      </c>
      <c r="K3211" s="5">
        <f t="shared" ca="1" si="254"/>
        <v>0</v>
      </c>
      <c r="L3211" s="1">
        <f t="shared" si="251"/>
        <v>0</v>
      </c>
    </row>
    <row r="3212" spans="2:12">
      <c r="B3212" s="1" t="str">
        <f>IF($C3212&lt;&gt;"",MATCH($C3212,collection,0),"")</f>
        <v/>
      </c>
      <c r="F3212" s="1">
        <f t="shared" si="250"/>
        <v>0</v>
      </c>
      <c r="G3212" s="1">
        <f t="shared" si="252"/>
        <v>0</v>
      </c>
      <c r="H3212" s="4"/>
      <c r="I3212" s="2">
        <f t="shared" si="253"/>
        <v>0</v>
      </c>
      <c r="K3212" s="5">
        <f t="shared" ca="1" si="254"/>
        <v>0</v>
      </c>
      <c r="L3212" s="1">
        <f t="shared" si="251"/>
        <v>0</v>
      </c>
    </row>
    <row r="3213" spans="2:12">
      <c r="B3213" s="1" t="str">
        <f>IF($C3213&lt;&gt;"",MATCH($C3213,collection,0),"")</f>
        <v/>
      </c>
      <c r="F3213" s="1">
        <f t="shared" si="250"/>
        <v>0</v>
      </c>
      <c r="G3213" s="1">
        <f t="shared" si="252"/>
        <v>0</v>
      </c>
      <c r="H3213" s="4"/>
      <c r="I3213" s="2">
        <f t="shared" si="253"/>
        <v>0</v>
      </c>
      <c r="K3213" s="5">
        <f t="shared" ca="1" si="254"/>
        <v>0</v>
      </c>
      <c r="L3213" s="1">
        <f t="shared" si="251"/>
        <v>0</v>
      </c>
    </row>
    <row r="3214" spans="2:12">
      <c r="B3214" s="1" t="str">
        <f>IF($C3214&lt;&gt;"",MATCH($C3214,collection,0),"")</f>
        <v/>
      </c>
      <c r="F3214" s="1">
        <f t="shared" si="250"/>
        <v>0</v>
      </c>
      <c r="G3214" s="1">
        <f t="shared" si="252"/>
        <v>0</v>
      </c>
      <c r="H3214" s="4"/>
      <c r="I3214" s="2">
        <f t="shared" si="253"/>
        <v>0</v>
      </c>
      <c r="K3214" s="5">
        <f t="shared" ca="1" si="254"/>
        <v>0</v>
      </c>
      <c r="L3214" s="1">
        <f t="shared" si="251"/>
        <v>0</v>
      </c>
    </row>
    <row r="3215" spans="2:12">
      <c r="B3215" s="1" t="str">
        <f>IF($C3215&lt;&gt;"",MATCH($C3215,collection,0),"")</f>
        <v/>
      </c>
      <c r="F3215" s="1">
        <f t="shared" si="250"/>
        <v>0</v>
      </c>
      <c r="G3215" s="1">
        <f t="shared" si="252"/>
        <v>0</v>
      </c>
      <c r="H3215" s="4"/>
      <c r="I3215" s="2">
        <f t="shared" si="253"/>
        <v>0</v>
      </c>
      <c r="K3215" s="5">
        <f t="shared" ca="1" si="254"/>
        <v>0</v>
      </c>
      <c r="L3215" s="1">
        <f t="shared" si="251"/>
        <v>0</v>
      </c>
    </row>
    <row r="3216" spans="2:12">
      <c r="B3216" s="1" t="str">
        <f>IF($C3216&lt;&gt;"",MATCH($C3216,collection,0),"")</f>
        <v/>
      </c>
      <c r="F3216" s="1">
        <f t="shared" si="250"/>
        <v>0</v>
      </c>
      <c r="G3216" s="1">
        <f t="shared" si="252"/>
        <v>0</v>
      </c>
      <c r="H3216" s="4"/>
      <c r="I3216" s="2">
        <f t="shared" si="253"/>
        <v>0</v>
      </c>
      <c r="K3216" s="5">
        <f t="shared" ca="1" si="254"/>
        <v>0</v>
      </c>
      <c r="L3216" s="1">
        <f t="shared" si="251"/>
        <v>0</v>
      </c>
    </row>
    <row r="3217" spans="2:12">
      <c r="B3217" s="1" t="str">
        <f>IF($C3217&lt;&gt;"",MATCH($C3217,collection,0),"")</f>
        <v/>
      </c>
      <c r="F3217" s="1">
        <f t="shared" si="250"/>
        <v>0</v>
      </c>
      <c r="G3217" s="1">
        <f t="shared" si="252"/>
        <v>0</v>
      </c>
      <c r="H3217" s="4"/>
      <c r="I3217" s="2">
        <f t="shared" si="253"/>
        <v>0</v>
      </c>
      <c r="K3217" s="5">
        <f t="shared" ca="1" si="254"/>
        <v>0</v>
      </c>
      <c r="L3217" s="1">
        <f t="shared" si="251"/>
        <v>0</v>
      </c>
    </row>
    <row r="3218" spans="2:12">
      <c r="B3218" s="1" t="str">
        <f>IF($C3218&lt;&gt;"",MATCH($C3218,collection,0),"")</f>
        <v/>
      </c>
      <c r="F3218" s="1">
        <f t="shared" si="250"/>
        <v>0</v>
      </c>
      <c r="G3218" s="1">
        <f t="shared" si="252"/>
        <v>0</v>
      </c>
      <c r="H3218" s="4"/>
      <c r="I3218" s="2">
        <f t="shared" si="253"/>
        <v>0</v>
      </c>
      <c r="K3218" s="5">
        <f t="shared" ca="1" si="254"/>
        <v>0</v>
      </c>
      <c r="L3218" s="1">
        <f t="shared" si="251"/>
        <v>0</v>
      </c>
    </row>
    <row r="3219" spans="2:12">
      <c r="B3219" s="1" t="str">
        <f>IF($C3219&lt;&gt;"",MATCH($C3219,collection,0),"")</f>
        <v/>
      </c>
      <c r="F3219" s="1">
        <f t="shared" si="250"/>
        <v>0</v>
      </c>
      <c r="G3219" s="1">
        <f t="shared" si="252"/>
        <v>0</v>
      </c>
      <c r="H3219" s="4"/>
      <c r="I3219" s="2">
        <f t="shared" si="253"/>
        <v>0</v>
      </c>
      <c r="K3219" s="5">
        <f t="shared" ca="1" si="254"/>
        <v>0</v>
      </c>
      <c r="L3219" s="1">
        <f t="shared" si="251"/>
        <v>0</v>
      </c>
    </row>
    <row r="3220" spans="2:12">
      <c r="B3220" s="1" t="str">
        <f>IF($C3220&lt;&gt;"",MATCH($C3220,collection,0),"")</f>
        <v/>
      </c>
      <c r="F3220" s="1">
        <f t="shared" si="250"/>
        <v>0</v>
      </c>
      <c r="G3220" s="1">
        <f t="shared" si="252"/>
        <v>0</v>
      </c>
      <c r="H3220" s="4"/>
      <c r="I3220" s="2">
        <f t="shared" si="253"/>
        <v>0</v>
      </c>
      <c r="K3220" s="5">
        <f t="shared" ca="1" si="254"/>
        <v>0</v>
      </c>
      <c r="L3220" s="1">
        <f t="shared" si="251"/>
        <v>0</v>
      </c>
    </row>
    <row r="3221" spans="2:12">
      <c r="B3221" s="1" t="str">
        <f>IF($C3221&lt;&gt;"",MATCH($C3221,collection,0),"")</f>
        <v/>
      </c>
      <c r="F3221" s="1">
        <f t="shared" si="250"/>
        <v>0</v>
      </c>
      <c r="G3221" s="1">
        <f t="shared" si="252"/>
        <v>0</v>
      </c>
      <c r="H3221" s="4"/>
      <c r="I3221" s="2">
        <f t="shared" si="253"/>
        <v>0</v>
      </c>
      <c r="K3221" s="5">
        <f t="shared" ca="1" si="254"/>
        <v>0</v>
      </c>
      <c r="L3221" s="1">
        <f t="shared" si="251"/>
        <v>0</v>
      </c>
    </row>
    <row r="3222" spans="2:12">
      <c r="B3222" s="1" t="str">
        <f>IF($C3222&lt;&gt;"",MATCH($C3222,collection,0),"")</f>
        <v/>
      </c>
      <c r="F3222" s="1">
        <f t="shared" si="250"/>
        <v>0</v>
      </c>
      <c r="G3222" s="1">
        <f t="shared" si="252"/>
        <v>0</v>
      </c>
      <c r="H3222" s="4"/>
      <c r="I3222" s="2">
        <f t="shared" si="253"/>
        <v>0</v>
      </c>
      <c r="K3222" s="5">
        <f t="shared" ca="1" si="254"/>
        <v>0</v>
      </c>
      <c r="L3222" s="1">
        <f t="shared" si="251"/>
        <v>0</v>
      </c>
    </row>
    <row r="3223" spans="2:12">
      <c r="B3223" s="1" t="str">
        <f>IF($C3223&lt;&gt;"",MATCH($C3223,collection,0),"")</f>
        <v/>
      </c>
      <c r="F3223" s="1">
        <f t="shared" si="250"/>
        <v>0</v>
      </c>
      <c r="G3223" s="1">
        <f t="shared" si="252"/>
        <v>0</v>
      </c>
      <c r="H3223" s="4"/>
      <c r="I3223" s="2">
        <f t="shared" si="253"/>
        <v>0</v>
      </c>
      <c r="K3223" s="5">
        <f t="shared" ca="1" si="254"/>
        <v>0</v>
      </c>
      <c r="L3223" s="1">
        <f t="shared" si="251"/>
        <v>0</v>
      </c>
    </row>
    <row r="3224" spans="2:12">
      <c r="B3224" s="1" t="str">
        <f>IF($C3224&lt;&gt;"",MATCH($C3224,collection,0),"")</f>
        <v/>
      </c>
      <c r="F3224" s="1">
        <f t="shared" si="250"/>
        <v>0</v>
      </c>
      <c r="G3224" s="1">
        <f t="shared" si="252"/>
        <v>0</v>
      </c>
      <c r="H3224" s="4"/>
      <c r="I3224" s="2">
        <f t="shared" si="253"/>
        <v>0</v>
      </c>
      <c r="K3224" s="5">
        <f t="shared" ca="1" si="254"/>
        <v>0</v>
      </c>
      <c r="L3224" s="1">
        <f t="shared" si="251"/>
        <v>0</v>
      </c>
    </row>
    <row r="3225" spans="2:12">
      <c r="B3225" s="1" t="str">
        <f>IF($C3225&lt;&gt;"",MATCH($C3225,collection,0),"")</f>
        <v/>
      </c>
      <c r="F3225" s="1">
        <f t="shared" si="250"/>
        <v>0</v>
      </c>
      <c r="G3225" s="1">
        <f t="shared" si="252"/>
        <v>0</v>
      </c>
      <c r="H3225" s="4"/>
      <c r="I3225" s="2">
        <f t="shared" si="253"/>
        <v>0</v>
      </c>
      <c r="K3225" s="5">
        <f t="shared" ca="1" si="254"/>
        <v>0</v>
      </c>
      <c r="L3225" s="1">
        <f t="shared" si="251"/>
        <v>0</v>
      </c>
    </row>
    <row r="3226" spans="2:12">
      <c r="B3226" s="1" t="str">
        <f>IF($C3226&lt;&gt;"",MATCH($C3226,collection,0),"")</f>
        <v/>
      </c>
      <c r="F3226" s="1">
        <f t="shared" si="250"/>
        <v>0</v>
      </c>
      <c r="G3226" s="1">
        <f t="shared" si="252"/>
        <v>0</v>
      </c>
      <c r="H3226" s="4"/>
      <c r="I3226" s="2">
        <f t="shared" si="253"/>
        <v>0</v>
      </c>
      <c r="K3226" s="5">
        <f t="shared" ca="1" si="254"/>
        <v>0</v>
      </c>
      <c r="L3226" s="1">
        <f t="shared" si="251"/>
        <v>0</v>
      </c>
    </row>
    <row r="3227" spans="2:12">
      <c r="B3227" s="1" t="str">
        <f>IF($C3227&lt;&gt;"",MATCH($C3227,collection,0),"")</f>
        <v/>
      </c>
      <c r="F3227" s="1">
        <f t="shared" si="250"/>
        <v>0</v>
      </c>
      <c r="G3227" s="1">
        <f t="shared" si="252"/>
        <v>0</v>
      </c>
      <c r="H3227" s="4"/>
      <c r="I3227" s="2">
        <f t="shared" si="253"/>
        <v>0</v>
      </c>
      <c r="K3227" s="5">
        <f t="shared" ca="1" si="254"/>
        <v>0</v>
      </c>
      <c r="L3227" s="1">
        <f t="shared" si="251"/>
        <v>0</v>
      </c>
    </row>
    <row r="3228" spans="2:12">
      <c r="B3228" s="1" t="str">
        <f>IF($C3228&lt;&gt;"",MATCH($C3228,collection,0),"")</f>
        <v/>
      </c>
      <c r="F3228" s="1">
        <f t="shared" si="250"/>
        <v>0</v>
      </c>
      <c r="G3228" s="1">
        <f t="shared" si="252"/>
        <v>0</v>
      </c>
      <c r="H3228" s="4"/>
      <c r="I3228" s="2">
        <f t="shared" si="253"/>
        <v>0</v>
      </c>
      <c r="K3228" s="5">
        <f t="shared" ca="1" si="254"/>
        <v>0</v>
      </c>
      <c r="L3228" s="1">
        <f t="shared" si="251"/>
        <v>0</v>
      </c>
    </row>
    <row r="3229" spans="2:12">
      <c r="B3229" s="1" t="str">
        <f>IF($C3229&lt;&gt;"",MATCH($C3229,collection,0),"")</f>
        <v/>
      </c>
      <c r="F3229" s="1">
        <f t="shared" si="250"/>
        <v>0</v>
      </c>
      <c r="G3229" s="1">
        <f t="shared" si="252"/>
        <v>0</v>
      </c>
      <c r="H3229" s="4"/>
      <c r="I3229" s="2">
        <f t="shared" si="253"/>
        <v>0</v>
      </c>
      <c r="K3229" s="5">
        <f t="shared" ca="1" si="254"/>
        <v>0</v>
      </c>
      <c r="L3229" s="1">
        <f t="shared" si="251"/>
        <v>0</v>
      </c>
    </row>
    <row r="3230" spans="2:12">
      <c r="B3230" s="1" t="str">
        <f>IF($C3230&lt;&gt;"",MATCH($C3230,collection,0),"")</f>
        <v/>
      </c>
      <c r="F3230" s="1">
        <f t="shared" si="250"/>
        <v>0</v>
      </c>
      <c r="G3230" s="1">
        <f t="shared" si="252"/>
        <v>0</v>
      </c>
      <c r="H3230" s="4"/>
      <c r="I3230" s="2">
        <f t="shared" si="253"/>
        <v>0</v>
      </c>
      <c r="K3230" s="5">
        <f t="shared" ca="1" si="254"/>
        <v>0</v>
      </c>
      <c r="L3230" s="1">
        <f t="shared" si="251"/>
        <v>0</v>
      </c>
    </row>
    <row r="3231" spans="2:12">
      <c r="B3231" s="1" t="str">
        <f>IF($C3231&lt;&gt;"",MATCH($C3231,collection,0),"")</f>
        <v/>
      </c>
      <c r="F3231" s="1">
        <f t="shared" si="250"/>
        <v>0</v>
      </c>
      <c r="G3231" s="1">
        <f t="shared" si="252"/>
        <v>0</v>
      </c>
      <c r="H3231" s="4"/>
      <c r="I3231" s="2">
        <f t="shared" si="253"/>
        <v>0</v>
      </c>
      <c r="K3231" s="5">
        <f t="shared" ca="1" si="254"/>
        <v>0</v>
      </c>
      <c r="L3231" s="1">
        <f t="shared" si="251"/>
        <v>0</v>
      </c>
    </row>
    <row r="3232" spans="2:12">
      <c r="B3232" s="1" t="str">
        <f>IF($C3232&lt;&gt;"",MATCH($C3232,collection,0),"")</f>
        <v/>
      </c>
      <c r="F3232" s="1">
        <f t="shared" si="250"/>
        <v>0</v>
      </c>
      <c r="G3232" s="1">
        <f t="shared" si="252"/>
        <v>0</v>
      </c>
      <c r="H3232" s="4"/>
      <c r="I3232" s="2">
        <f t="shared" si="253"/>
        <v>0</v>
      </c>
      <c r="K3232" s="5">
        <f t="shared" ca="1" si="254"/>
        <v>0</v>
      </c>
      <c r="L3232" s="1">
        <f t="shared" si="251"/>
        <v>0</v>
      </c>
    </row>
    <row r="3233" spans="2:12">
      <c r="B3233" s="1" t="str">
        <f>IF($C3233&lt;&gt;"",MATCH($C3233,collection,0),"")</f>
        <v/>
      </c>
      <c r="F3233" s="1">
        <f t="shared" si="250"/>
        <v>0</v>
      </c>
      <c r="G3233" s="1">
        <f t="shared" si="252"/>
        <v>0</v>
      </c>
      <c r="H3233" s="4"/>
      <c r="I3233" s="2">
        <f t="shared" si="253"/>
        <v>0</v>
      </c>
      <c r="K3233" s="5">
        <f t="shared" ca="1" si="254"/>
        <v>0</v>
      </c>
      <c r="L3233" s="1">
        <f t="shared" si="251"/>
        <v>0</v>
      </c>
    </row>
    <row r="3234" spans="2:12">
      <c r="B3234" s="1" t="str">
        <f>IF($C3234&lt;&gt;"",MATCH($C3234,collection,0),"")</f>
        <v/>
      </c>
      <c r="F3234" s="1">
        <f t="shared" si="250"/>
        <v>0</v>
      </c>
      <c r="G3234" s="1">
        <f t="shared" si="252"/>
        <v>0</v>
      </c>
      <c r="H3234" s="4"/>
      <c r="I3234" s="2">
        <f t="shared" si="253"/>
        <v>0</v>
      </c>
      <c r="K3234" s="5">
        <f t="shared" ca="1" si="254"/>
        <v>0</v>
      </c>
      <c r="L3234" s="1">
        <f t="shared" si="251"/>
        <v>0</v>
      </c>
    </row>
    <row r="3235" spans="2:12">
      <c r="B3235" s="1" t="str">
        <f>IF($C3235&lt;&gt;"",MATCH($C3235,collection,0),"")</f>
        <v/>
      </c>
      <c r="F3235" s="1">
        <f t="shared" si="250"/>
        <v>0</v>
      </c>
      <c r="G3235" s="1">
        <f t="shared" si="252"/>
        <v>0</v>
      </c>
      <c r="H3235" s="4"/>
      <c r="I3235" s="2">
        <f t="shared" si="253"/>
        <v>0</v>
      </c>
      <c r="K3235" s="5">
        <f t="shared" ca="1" si="254"/>
        <v>0</v>
      </c>
      <c r="L3235" s="1">
        <f t="shared" si="251"/>
        <v>0</v>
      </c>
    </row>
    <row r="3236" spans="2:12">
      <c r="B3236" s="1" t="str">
        <f>IF($C3236&lt;&gt;"",MATCH($C3236,collection,0),"")</f>
        <v/>
      </c>
      <c r="F3236" s="1">
        <f t="shared" si="250"/>
        <v>0</v>
      </c>
      <c r="G3236" s="1">
        <f t="shared" si="252"/>
        <v>0</v>
      </c>
      <c r="H3236" s="4"/>
      <c r="I3236" s="2">
        <f t="shared" si="253"/>
        <v>0</v>
      </c>
      <c r="K3236" s="5">
        <f t="shared" ca="1" si="254"/>
        <v>0</v>
      </c>
      <c r="L3236" s="1">
        <f t="shared" si="251"/>
        <v>0</v>
      </c>
    </row>
    <row r="3237" spans="2:12">
      <c r="B3237" s="1" t="str">
        <f>IF($C3237&lt;&gt;"",MATCH($C3237,collection,0),"")</f>
        <v/>
      </c>
      <c r="F3237" s="1">
        <f t="shared" si="250"/>
        <v>0</v>
      </c>
      <c r="G3237" s="1">
        <f t="shared" si="252"/>
        <v>0</v>
      </c>
      <c r="H3237" s="4"/>
      <c r="I3237" s="2">
        <f t="shared" si="253"/>
        <v>0</v>
      </c>
      <c r="K3237" s="5">
        <f t="shared" ca="1" si="254"/>
        <v>0</v>
      </c>
      <c r="L3237" s="1">
        <f t="shared" si="251"/>
        <v>0</v>
      </c>
    </row>
    <row r="3238" spans="2:12">
      <c r="B3238" s="1" t="str">
        <f>IF($C3238&lt;&gt;"",MATCH($C3238,collection,0),"")</f>
        <v/>
      </c>
      <c r="F3238" s="1">
        <f t="shared" si="250"/>
        <v>0</v>
      </c>
      <c r="G3238" s="1">
        <f t="shared" si="252"/>
        <v>0</v>
      </c>
      <c r="H3238" s="4"/>
      <c r="I3238" s="2">
        <f t="shared" si="253"/>
        <v>0</v>
      </c>
      <c r="K3238" s="5">
        <f t="shared" ca="1" si="254"/>
        <v>0</v>
      </c>
      <c r="L3238" s="1">
        <f t="shared" si="251"/>
        <v>0</v>
      </c>
    </row>
    <row r="3239" spans="2:12">
      <c r="B3239" s="1" t="str">
        <f>IF($C3239&lt;&gt;"",MATCH($C3239,collection,0),"")</f>
        <v/>
      </c>
      <c r="F3239" s="1">
        <f t="shared" si="250"/>
        <v>0</v>
      </c>
      <c r="G3239" s="1">
        <f t="shared" si="252"/>
        <v>0</v>
      </c>
      <c r="H3239" s="4"/>
      <c r="I3239" s="2">
        <f t="shared" si="253"/>
        <v>0</v>
      </c>
      <c r="K3239" s="5">
        <f t="shared" ca="1" si="254"/>
        <v>0</v>
      </c>
      <c r="L3239" s="1">
        <f t="shared" si="251"/>
        <v>0</v>
      </c>
    </row>
    <row r="3240" spans="2:12">
      <c r="B3240" s="1" t="str">
        <f>IF($C3240&lt;&gt;"",MATCH($C3240,collection,0),"")</f>
        <v/>
      </c>
      <c r="F3240" s="1">
        <f t="shared" si="250"/>
        <v>0</v>
      </c>
      <c r="G3240" s="1">
        <f t="shared" si="252"/>
        <v>0</v>
      </c>
      <c r="H3240" s="4"/>
      <c r="I3240" s="2">
        <f t="shared" si="253"/>
        <v>0</v>
      </c>
      <c r="K3240" s="5">
        <f t="shared" ca="1" si="254"/>
        <v>0</v>
      </c>
      <c r="L3240" s="1">
        <f t="shared" si="251"/>
        <v>0</v>
      </c>
    </row>
    <row r="3241" spans="2:12">
      <c r="B3241" s="1" t="str">
        <f>IF($C3241&lt;&gt;"",MATCH($C3241,collection,0),"")</f>
        <v/>
      </c>
      <c r="F3241" s="1">
        <f t="shared" si="250"/>
        <v>0</v>
      </c>
      <c r="G3241" s="1">
        <f t="shared" si="252"/>
        <v>0</v>
      </c>
      <c r="H3241" s="4"/>
      <c r="I3241" s="2">
        <f t="shared" si="253"/>
        <v>0</v>
      </c>
      <c r="K3241" s="5">
        <f t="shared" ca="1" si="254"/>
        <v>0</v>
      </c>
      <c r="L3241" s="1">
        <f t="shared" si="251"/>
        <v>0</v>
      </c>
    </row>
    <row r="3242" spans="2:12">
      <c r="B3242" s="1" t="str">
        <f>IF($C3242&lt;&gt;"",MATCH($C3242,collection,0),"")</f>
        <v/>
      </c>
      <c r="F3242" s="1">
        <f t="shared" si="250"/>
        <v>0</v>
      </c>
      <c r="G3242" s="1">
        <f t="shared" si="252"/>
        <v>0</v>
      </c>
      <c r="H3242" s="4"/>
      <c r="I3242" s="2">
        <f t="shared" si="253"/>
        <v>0</v>
      </c>
      <c r="K3242" s="5">
        <f t="shared" ca="1" si="254"/>
        <v>0</v>
      </c>
      <c r="L3242" s="1">
        <f t="shared" si="251"/>
        <v>0</v>
      </c>
    </row>
    <row r="3243" spans="2:12">
      <c r="B3243" s="1" t="str">
        <f>IF($C3243&lt;&gt;"",MATCH($C3243,collection,0),"")</f>
        <v/>
      </c>
      <c r="F3243" s="1">
        <f t="shared" si="250"/>
        <v>0</v>
      </c>
      <c r="G3243" s="1">
        <f t="shared" si="252"/>
        <v>0</v>
      </c>
      <c r="H3243" s="4"/>
      <c r="I3243" s="2">
        <f t="shared" si="253"/>
        <v>0</v>
      </c>
      <c r="K3243" s="5">
        <f t="shared" ca="1" si="254"/>
        <v>0</v>
      </c>
      <c r="L3243" s="1">
        <f t="shared" si="251"/>
        <v>0</v>
      </c>
    </row>
    <row r="3244" spans="2:12">
      <c r="B3244" s="1" t="str">
        <f>IF($C3244&lt;&gt;"",MATCH($C3244,collection,0),"")</f>
        <v/>
      </c>
      <c r="F3244" s="1">
        <f t="shared" si="250"/>
        <v>0</v>
      </c>
      <c r="G3244" s="1">
        <f t="shared" si="252"/>
        <v>0</v>
      </c>
      <c r="H3244" s="4"/>
      <c r="I3244" s="2">
        <f t="shared" si="253"/>
        <v>0</v>
      </c>
      <c r="K3244" s="5">
        <f t="shared" ca="1" si="254"/>
        <v>0</v>
      </c>
      <c r="L3244" s="1">
        <f t="shared" si="251"/>
        <v>0</v>
      </c>
    </row>
    <row r="3245" spans="2:12">
      <c r="B3245" s="1" t="str">
        <f>IF($C3245&lt;&gt;"",MATCH($C3245,collection,0),"")</f>
        <v/>
      </c>
      <c r="F3245" s="1">
        <f t="shared" si="250"/>
        <v>0</v>
      </c>
      <c r="G3245" s="1">
        <f t="shared" si="252"/>
        <v>0</v>
      </c>
      <c r="H3245" s="4"/>
      <c r="I3245" s="2">
        <f t="shared" si="253"/>
        <v>0</v>
      </c>
      <c r="K3245" s="5">
        <f t="shared" ca="1" si="254"/>
        <v>0</v>
      </c>
      <c r="L3245" s="1">
        <f t="shared" si="251"/>
        <v>0</v>
      </c>
    </row>
    <row r="3246" spans="2:12">
      <c r="B3246" s="1" t="str">
        <f>IF($C3246&lt;&gt;"",MATCH($C3246,collection,0),"")</f>
        <v/>
      </c>
      <c r="F3246" s="1">
        <f t="shared" si="250"/>
        <v>0</v>
      </c>
      <c r="G3246" s="1">
        <f t="shared" si="252"/>
        <v>0</v>
      </c>
      <c r="H3246" s="4"/>
      <c r="I3246" s="2">
        <f t="shared" si="253"/>
        <v>0</v>
      </c>
      <c r="K3246" s="5">
        <f t="shared" ca="1" si="254"/>
        <v>0</v>
      </c>
      <c r="L3246" s="1">
        <f t="shared" si="251"/>
        <v>0</v>
      </c>
    </row>
    <row r="3247" spans="2:12">
      <c r="B3247" s="1" t="str">
        <f>IF($C3247&lt;&gt;"",MATCH($C3247,collection,0),"")</f>
        <v/>
      </c>
      <c r="F3247" s="1">
        <f t="shared" si="250"/>
        <v>0</v>
      </c>
      <c r="G3247" s="1">
        <f t="shared" si="252"/>
        <v>0</v>
      </c>
      <c r="H3247" s="4"/>
      <c r="I3247" s="2">
        <f t="shared" si="253"/>
        <v>0</v>
      </c>
      <c r="K3247" s="5">
        <f t="shared" ca="1" si="254"/>
        <v>0</v>
      </c>
      <c r="L3247" s="1">
        <f t="shared" si="251"/>
        <v>0</v>
      </c>
    </row>
    <row r="3248" spans="2:12">
      <c r="B3248" s="1" t="str">
        <f>IF($C3248&lt;&gt;"",MATCH($C3248,collection,0),"")</f>
        <v/>
      </c>
      <c r="F3248" s="1">
        <f t="shared" si="250"/>
        <v>0</v>
      </c>
      <c r="G3248" s="1">
        <f t="shared" si="252"/>
        <v>0</v>
      </c>
      <c r="H3248" s="4"/>
      <c r="I3248" s="2">
        <f t="shared" si="253"/>
        <v>0</v>
      </c>
      <c r="K3248" s="5">
        <f t="shared" ca="1" si="254"/>
        <v>0</v>
      </c>
      <c r="L3248" s="1">
        <f t="shared" si="251"/>
        <v>0</v>
      </c>
    </row>
    <row r="3249" spans="2:12">
      <c r="B3249" s="1" t="str">
        <f>IF($C3249&lt;&gt;"",MATCH($C3249,collection,0),"")</f>
        <v/>
      </c>
      <c r="F3249" s="1">
        <f t="shared" si="250"/>
        <v>0</v>
      </c>
      <c r="G3249" s="1">
        <f t="shared" si="252"/>
        <v>0</v>
      </c>
      <c r="H3249" s="4"/>
      <c r="I3249" s="2">
        <f t="shared" si="253"/>
        <v>0</v>
      </c>
      <c r="K3249" s="5">
        <f t="shared" ca="1" si="254"/>
        <v>0</v>
      </c>
      <c r="L3249" s="1">
        <f t="shared" si="251"/>
        <v>0</v>
      </c>
    </row>
    <row r="3250" spans="2:12">
      <c r="B3250" s="1" t="str">
        <f>IF($C3250&lt;&gt;"",MATCH($C3250,collection,0),"")</f>
        <v/>
      </c>
      <c r="F3250" s="1">
        <f t="shared" si="250"/>
        <v>0</v>
      </c>
      <c r="G3250" s="1">
        <f t="shared" si="252"/>
        <v>0</v>
      </c>
      <c r="H3250" s="4"/>
      <c r="I3250" s="2">
        <f t="shared" si="253"/>
        <v>0</v>
      </c>
      <c r="K3250" s="5">
        <f t="shared" ca="1" si="254"/>
        <v>0</v>
      </c>
      <c r="L3250" s="1">
        <f t="shared" si="251"/>
        <v>0</v>
      </c>
    </row>
    <row r="3251" spans="2:12">
      <c r="B3251" s="1" t="str">
        <f>IF($C3251&lt;&gt;"",MATCH($C3251,collection,0),"")</f>
        <v/>
      </c>
      <c r="F3251" s="1">
        <f t="shared" si="250"/>
        <v>0</v>
      </c>
      <c r="G3251" s="1">
        <f t="shared" si="252"/>
        <v>0</v>
      </c>
      <c r="H3251" s="4"/>
      <c r="I3251" s="2">
        <f t="shared" si="253"/>
        <v>0</v>
      </c>
      <c r="K3251" s="5">
        <f t="shared" ca="1" si="254"/>
        <v>0</v>
      </c>
      <c r="L3251" s="1">
        <f t="shared" si="251"/>
        <v>0</v>
      </c>
    </row>
    <row r="3252" spans="2:12">
      <c r="B3252" s="1" t="str">
        <f>IF($C3252&lt;&gt;"",MATCH($C3252,collection,0),"")</f>
        <v/>
      </c>
      <c r="F3252" s="1">
        <f t="shared" si="250"/>
        <v>0</v>
      </c>
      <c r="G3252" s="1">
        <f t="shared" si="252"/>
        <v>0</v>
      </c>
      <c r="H3252" s="4"/>
      <c r="I3252" s="2">
        <f t="shared" si="253"/>
        <v>0</v>
      </c>
      <c r="K3252" s="5">
        <f t="shared" ca="1" si="254"/>
        <v>0</v>
      </c>
      <c r="L3252" s="1">
        <f t="shared" si="251"/>
        <v>0</v>
      </c>
    </row>
    <row r="3253" spans="2:12">
      <c r="B3253" s="1" t="str">
        <f>IF($C3253&lt;&gt;"",MATCH($C3253,collection,0),"")</f>
        <v/>
      </c>
      <c r="F3253" s="1">
        <f t="shared" si="250"/>
        <v>0</v>
      </c>
      <c r="G3253" s="1">
        <f t="shared" si="252"/>
        <v>0</v>
      </c>
      <c r="H3253" s="4"/>
      <c r="I3253" s="2">
        <f t="shared" si="253"/>
        <v>0</v>
      </c>
      <c r="K3253" s="5">
        <f t="shared" ca="1" si="254"/>
        <v>0</v>
      </c>
      <c r="L3253" s="1">
        <f t="shared" si="251"/>
        <v>0</v>
      </c>
    </row>
    <row r="3254" spans="2:12">
      <c r="B3254" s="1" t="str">
        <f>IF($C3254&lt;&gt;"",MATCH($C3254,collection,0),"")</f>
        <v/>
      </c>
      <c r="F3254" s="1">
        <f t="shared" si="250"/>
        <v>0</v>
      </c>
      <c r="G3254" s="1">
        <f t="shared" si="252"/>
        <v>0</v>
      </c>
      <c r="H3254" s="4"/>
      <c r="I3254" s="2">
        <f t="shared" si="253"/>
        <v>0</v>
      </c>
      <c r="K3254" s="5">
        <f t="shared" ca="1" si="254"/>
        <v>0</v>
      </c>
      <c r="L3254" s="1">
        <f t="shared" si="251"/>
        <v>0</v>
      </c>
    </row>
    <row r="3255" spans="2:12">
      <c r="B3255" s="1" t="str">
        <f>IF($C3255&lt;&gt;"",MATCH($C3255,collection,0),"")</f>
        <v/>
      </c>
      <c r="F3255" s="1">
        <f t="shared" si="250"/>
        <v>0</v>
      </c>
      <c r="G3255" s="1">
        <f t="shared" si="252"/>
        <v>0</v>
      </c>
      <c r="H3255" s="4"/>
      <c r="I3255" s="2">
        <f t="shared" si="253"/>
        <v>0</v>
      </c>
      <c r="K3255" s="5">
        <f t="shared" ca="1" si="254"/>
        <v>0</v>
      </c>
      <c r="L3255" s="1">
        <f t="shared" si="251"/>
        <v>0</v>
      </c>
    </row>
    <row r="3256" spans="2:12">
      <c r="B3256" s="1" t="str">
        <f>IF($C3256&lt;&gt;"",MATCH($C3256,collection,0),"")</f>
        <v/>
      </c>
      <c r="F3256" s="1">
        <f t="shared" si="250"/>
        <v>0</v>
      </c>
      <c r="G3256" s="1">
        <f t="shared" si="252"/>
        <v>0</v>
      </c>
      <c r="H3256" s="4"/>
      <c r="I3256" s="2">
        <f t="shared" si="253"/>
        <v>0</v>
      </c>
      <c r="K3256" s="5">
        <f t="shared" ca="1" si="254"/>
        <v>0</v>
      </c>
      <c r="L3256" s="1">
        <f t="shared" si="251"/>
        <v>0</v>
      </c>
    </row>
    <row r="3257" spans="2:12">
      <c r="B3257" s="1" t="str">
        <f>IF($C3257&lt;&gt;"",MATCH($C3257,collection,0),"")</f>
        <v/>
      </c>
      <c r="F3257" s="1">
        <f t="shared" si="250"/>
        <v>0</v>
      </c>
      <c r="G3257" s="1">
        <f t="shared" si="252"/>
        <v>0</v>
      </c>
      <c r="H3257" s="4"/>
      <c r="I3257" s="2">
        <f t="shared" si="253"/>
        <v>0</v>
      </c>
      <c r="K3257" s="5">
        <f t="shared" ca="1" si="254"/>
        <v>0</v>
      </c>
      <c r="L3257" s="1">
        <f t="shared" si="251"/>
        <v>0</v>
      </c>
    </row>
    <row r="3258" spans="2:12">
      <c r="B3258" s="1" t="str">
        <f>IF($C3258&lt;&gt;"",MATCH($C3258,collection,0),"")</f>
        <v/>
      </c>
      <c r="F3258" s="1">
        <f t="shared" si="250"/>
        <v>0</v>
      </c>
      <c r="G3258" s="1">
        <f t="shared" si="252"/>
        <v>0</v>
      </c>
      <c r="H3258" s="4"/>
      <c r="I3258" s="2">
        <f t="shared" si="253"/>
        <v>0</v>
      </c>
      <c r="K3258" s="5">
        <f t="shared" ca="1" si="254"/>
        <v>0</v>
      </c>
      <c r="L3258" s="1">
        <f t="shared" si="251"/>
        <v>0</v>
      </c>
    </row>
    <row r="3259" spans="2:12">
      <c r="B3259" s="1" t="str">
        <f>IF($C3259&lt;&gt;"",MATCH($C3259,collection,0),"")</f>
        <v/>
      </c>
      <c r="F3259" s="1">
        <f t="shared" si="250"/>
        <v>0</v>
      </c>
      <c r="G3259" s="1">
        <f t="shared" si="252"/>
        <v>0</v>
      </c>
      <c r="H3259" s="4"/>
      <c r="I3259" s="2">
        <f t="shared" si="253"/>
        <v>0</v>
      </c>
      <c r="K3259" s="5">
        <f t="shared" ca="1" si="254"/>
        <v>0</v>
      </c>
      <c r="L3259" s="1">
        <f t="shared" si="251"/>
        <v>0</v>
      </c>
    </row>
    <row r="3260" spans="2:12">
      <c r="B3260" s="1" t="str">
        <f>IF($C3260&lt;&gt;"",MATCH($C3260,collection,0),"")</f>
        <v/>
      </c>
      <c r="F3260" s="1">
        <f t="shared" si="250"/>
        <v>0</v>
      </c>
      <c r="G3260" s="1">
        <f t="shared" si="252"/>
        <v>0</v>
      </c>
      <c r="H3260" s="4"/>
      <c r="I3260" s="2">
        <f t="shared" si="253"/>
        <v>0</v>
      </c>
      <c r="K3260" s="5">
        <f t="shared" ca="1" si="254"/>
        <v>0</v>
      </c>
      <c r="L3260" s="1">
        <f t="shared" si="251"/>
        <v>0</v>
      </c>
    </row>
    <row r="3261" spans="2:12">
      <c r="B3261" s="1" t="str">
        <f>IF($C3261&lt;&gt;"",MATCH($C3261,collection,0),"")</f>
        <v/>
      </c>
      <c r="F3261" s="1">
        <f t="shared" si="250"/>
        <v>0</v>
      </c>
      <c r="G3261" s="1">
        <f t="shared" si="252"/>
        <v>0</v>
      </c>
      <c r="H3261" s="4"/>
      <c r="I3261" s="2">
        <f t="shared" si="253"/>
        <v>0</v>
      </c>
      <c r="K3261" s="5">
        <f t="shared" ca="1" si="254"/>
        <v>0</v>
      </c>
      <c r="L3261" s="1">
        <f t="shared" si="251"/>
        <v>0</v>
      </c>
    </row>
    <row r="3262" spans="2:12">
      <c r="B3262" s="1" t="str">
        <f>IF($C3262&lt;&gt;"",MATCH($C3262,collection,0),"")</f>
        <v/>
      </c>
      <c r="F3262" s="1">
        <f t="shared" si="250"/>
        <v>0</v>
      </c>
      <c r="G3262" s="1">
        <f t="shared" si="252"/>
        <v>0</v>
      </c>
      <c r="H3262" s="4"/>
      <c r="I3262" s="2">
        <f t="shared" si="253"/>
        <v>0</v>
      </c>
      <c r="K3262" s="5">
        <f t="shared" ca="1" si="254"/>
        <v>0</v>
      </c>
      <c r="L3262" s="1">
        <f t="shared" si="251"/>
        <v>0</v>
      </c>
    </row>
    <row r="3263" spans="2:12">
      <c r="B3263" s="1" t="str">
        <f>IF($C3263&lt;&gt;"",MATCH($C3263,collection,0),"")</f>
        <v/>
      </c>
      <c r="F3263" s="1">
        <f t="shared" si="250"/>
        <v>0</v>
      </c>
      <c r="G3263" s="1">
        <f t="shared" si="252"/>
        <v>0</v>
      </c>
      <c r="H3263" s="4"/>
      <c r="I3263" s="2">
        <f t="shared" si="253"/>
        <v>0</v>
      </c>
      <c r="K3263" s="5">
        <f t="shared" ca="1" si="254"/>
        <v>0</v>
      </c>
      <c r="L3263" s="1">
        <f t="shared" si="251"/>
        <v>0</v>
      </c>
    </row>
    <row r="3264" spans="2:12">
      <c r="B3264" s="1" t="str">
        <f>IF($C3264&lt;&gt;"",MATCH($C3264,collection,0),"")</f>
        <v/>
      </c>
      <c r="F3264" s="1">
        <f t="shared" si="250"/>
        <v>0</v>
      </c>
      <c r="G3264" s="1">
        <f t="shared" si="252"/>
        <v>0</v>
      </c>
      <c r="H3264" s="4"/>
      <c r="I3264" s="2">
        <f t="shared" si="253"/>
        <v>0</v>
      </c>
      <c r="K3264" s="5">
        <f t="shared" ca="1" si="254"/>
        <v>0</v>
      </c>
      <c r="L3264" s="1">
        <f t="shared" si="251"/>
        <v>0</v>
      </c>
    </row>
    <row r="3265" spans="2:12">
      <c r="B3265" s="1" t="str">
        <f>IF($C3265&lt;&gt;"",MATCH($C3265,collection,0),"")</f>
        <v/>
      </c>
      <c r="F3265" s="1">
        <f t="shared" si="250"/>
        <v>0</v>
      </c>
      <c r="G3265" s="1">
        <f t="shared" si="252"/>
        <v>0</v>
      </c>
      <c r="H3265" s="4"/>
      <c r="I3265" s="2">
        <f t="shared" si="253"/>
        <v>0</v>
      </c>
      <c r="K3265" s="5">
        <f t="shared" ca="1" si="254"/>
        <v>0</v>
      </c>
      <c r="L3265" s="1">
        <f t="shared" si="251"/>
        <v>0</v>
      </c>
    </row>
    <row r="3266" spans="2:12">
      <c r="B3266" s="1" t="str">
        <f>IF($C3266&lt;&gt;"",MATCH($C3266,collection,0),"")</f>
        <v/>
      </c>
      <c r="F3266" s="1">
        <f t="shared" si="250"/>
        <v>0</v>
      </c>
      <c r="G3266" s="1">
        <f t="shared" si="252"/>
        <v>0</v>
      </c>
      <c r="H3266" s="4"/>
      <c r="I3266" s="2">
        <f t="shared" si="253"/>
        <v>0</v>
      </c>
      <c r="K3266" s="5">
        <f t="shared" ca="1" si="254"/>
        <v>0</v>
      </c>
      <c r="L3266" s="1">
        <f t="shared" si="251"/>
        <v>0</v>
      </c>
    </row>
    <row r="3267" spans="2:12">
      <c r="B3267" s="1" t="str">
        <f>IF($C3267&lt;&gt;"",MATCH($C3267,collection,0),"")</f>
        <v/>
      </c>
      <c r="F3267" s="1">
        <f t="shared" si="250"/>
        <v>0</v>
      </c>
      <c r="G3267" s="1">
        <f t="shared" si="252"/>
        <v>0</v>
      </c>
      <c r="H3267" s="4"/>
      <c r="I3267" s="2">
        <f t="shared" si="253"/>
        <v>0</v>
      </c>
      <c r="K3267" s="5">
        <f t="shared" ca="1" si="254"/>
        <v>0</v>
      </c>
      <c r="L3267" s="1">
        <f t="shared" si="251"/>
        <v>0</v>
      </c>
    </row>
    <row r="3268" spans="2:12">
      <c r="B3268" s="1" t="str">
        <f>IF($C3268&lt;&gt;"",MATCH($C3268,collection,0),"")</f>
        <v/>
      </c>
      <c r="F3268" s="1">
        <f t="shared" ref="F3268:F3331" si="255">D3268*3000</f>
        <v>0</v>
      </c>
      <c r="G3268" s="1">
        <f t="shared" si="252"/>
        <v>0</v>
      </c>
      <c r="H3268" s="4"/>
      <c r="I3268" s="2">
        <f t="shared" si="253"/>
        <v>0</v>
      </c>
      <c r="K3268" s="5">
        <f t="shared" ca="1" si="254"/>
        <v>0</v>
      </c>
      <c r="L3268" s="1">
        <f t="shared" ref="L3268:L3331" si="256">SUMIFS(G$4:G$5000,I$4:I$5000,"مستحق",C$4:C$5000,C3268)</f>
        <v>0</v>
      </c>
    </row>
    <row r="3269" spans="2:12">
      <c r="B3269" s="1" t="str">
        <f>IF($C3269&lt;&gt;"",MATCH($C3269,collection,0),"")</f>
        <v/>
      </c>
      <c r="F3269" s="1">
        <f t="shared" si="255"/>
        <v>0</v>
      </c>
      <c r="G3269" s="1">
        <f t="shared" ref="G3269:G3332" si="257">F3269/12</f>
        <v>0</v>
      </c>
      <c r="H3269" s="4"/>
      <c r="I3269" s="2">
        <f t="shared" ref="I3269:I3332" si="258">IF((OR(J3269="لم يتم السداد",J3269="متعثر")),"مستحق",(IF(J3269="تم السداد","تم السداد",0)))</f>
        <v>0</v>
      </c>
      <c r="K3269" s="5">
        <f t="shared" ref="K3269:K3332" ca="1" si="259">IF(F3269&gt;0,MONTH(TODAY()-H3269),0)</f>
        <v>0</v>
      </c>
      <c r="L3269" s="1">
        <f t="shared" si="256"/>
        <v>0</v>
      </c>
    </row>
    <row r="3270" spans="2:12">
      <c r="B3270" s="1" t="str">
        <f>IF($C3270&lt;&gt;"",MATCH($C3270,collection,0),"")</f>
        <v/>
      </c>
      <c r="F3270" s="1">
        <f t="shared" si="255"/>
        <v>0</v>
      </c>
      <c r="G3270" s="1">
        <f t="shared" si="257"/>
        <v>0</v>
      </c>
      <c r="H3270" s="4"/>
      <c r="I3270" s="2">
        <f t="shared" si="258"/>
        <v>0</v>
      </c>
      <c r="K3270" s="5">
        <f t="shared" ca="1" si="259"/>
        <v>0</v>
      </c>
      <c r="L3270" s="1">
        <f t="shared" si="256"/>
        <v>0</v>
      </c>
    </row>
    <row r="3271" spans="2:12">
      <c r="B3271" s="1" t="str">
        <f>IF($C3271&lt;&gt;"",MATCH($C3271,collection,0),"")</f>
        <v/>
      </c>
      <c r="F3271" s="1">
        <f t="shared" si="255"/>
        <v>0</v>
      </c>
      <c r="G3271" s="1">
        <f t="shared" si="257"/>
        <v>0</v>
      </c>
      <c r="H3271" s="4"/>
      <c r="I3271" s="2">
        <f t="shared" si="258"/>
        <v>0</v>
      </c>
      <c r="K3271" s="5">
        <f t="shared" ca="1" si="259"/>
        <v>0</v>
      </c>
      <c r="L3271" s="1">
        <f t="shared" si="256"/>
        <v>0</v>
      </c>
    </row>
    <row r="3272" spans="2:12">
      <c r="B3272" s="1" t="str">
        <f>IF($C3272&lt;&gt;"",MATCH($C3272,collection,0),"")</f>
        <v/>
      </c>
      <c r="F3272" s="1">
        <f t="shared" si="255"/>
        <v>0</v>
      </c>
      <c r="G3272" s="1">
        <f t="shared" si="257"/>
        <v>0</v>
      </c>
      <c r="H3272" s="4"/>
      <c r="I3272" s="2">
        <f t="shared" si="258"/>
        <v>0</v>
      </c>
      <c r="K3272" s="5">
        <f t="shared" ca="1" si="259"/>
        <v>0</v>
      </c>
      <c r="L3272" s="1">
        <f t="shared" si="256"/>
        <v>0</v>
      </c>
    </row>
    <row r="3273" spans="2:12">
      <c r="B3273" s="1" t="str">
        <f>IF($C3273&lt;&gt;"",MATCH($C3273,collection,0),"")</f>
        <v/>
      </c>
      <c r="F3273" s="1">
        <f t="shared" si="255"/>
        <v>0</v>
      </c>
      <c r="G3273" s="1">
        <f t="shared" si="257"/>
        <v>0</v>
      </c>
      <c r="H3273" s="4"/>
      <c r="I3273" s="2">
        <f t="shared" si="258"/>
        <v>0</v>
      </c>
      <c r="K3273" s="5">
        <f t="shared" ca="1" si="259"/>
        <v>0</v>
      </c>
      <c r="L3273" s="1">
        <f t="shared" si="256"/>
        <v>0</v>
      </c>
    </row>
    <row r="3274" spans="2:12">
      <c r="B3274" s="1" t="str">
        <f>IF($C3274&lt;&gt;"",MATCH($C3274,collection,0),"")</f>
        <v/>
      </c>
      <c r="F3274" s="1">
        <f t="shared" si="255"/>
        <v>0</v>
      </c>
      <c r="G3274" s="1">
        <f t="shared" si="257"/>
        <v>0</v>
      </c>
      <c r="H3274" s="4"/>
      <c r="I3274" s="2">
        <f t="shared" si="258"/>
        <v>0</v>
      </c>
      <c r="K3274" s="5">
        <f t="shared" ca="1" si="259"/>
        <v>0</v>
      </c>
      <c r="L3274" s="1">
        <f t="shared" si="256"/>
        <v>0</v>
      </c>
    </row>
    <row r="3275" spans="2:12">
      <c r="B3275" s="1" t="str">
        <f>IF($C3275&lt;&gt;"",MATCH($C3275,collection,0),"")</f>
        <v/>
      </c>
      <c r="F3275" s="1">
        <f t="shared" si="255"/>
        <v>0</v>
      </c>
      <c r="G3275" s="1">
        <f t="shared" si="257"/>
        <v>0</v>
      </c>
      <c r="H3275" s="4"/>
      <c r="I3275" s="2">
        <f t="shared" si="258"/>
        <v>0</v>
      </c>
      <c r="K3275" s="5">
        <f t="shared" ca="1" si="259"/>
        <v>0</v>
      </c>
      <c r="L3275" s="1">
        <f t="shared" si="256"/>
        <v>0</v>
      </c>
    </row>
    <row r="3276" spans="2:12">
      <c r="B3276" s="1" t="str">
        <f>IF($C3276&lt;&gt;"",MATCH($C3276,collection,0),"")</f>
        <v/>
      </c>
      <c r="F3276" s="1">
        <f t="shared" si="255"/>
        <v>0</v>
      </c>
      <c r="G3276" s="1">
        <f t="shared" si="257"/>
        <v>0</v>
      </c>
      <c r="H3276" s="4"/>
      <c r="I3276" s="2">
        <f t="shared" si="258"/>
        <v>0</v>
      </c>
      <c r="K3276" s="5">
        <f t="shared" ca="1" si="259"/>
        <v>0</v>
      </c>
      <c r="L3276" s="1">
        <f t="shared" si="256"/>
        <v>0</v>
      </c>
    </row>
    <row r="3277" spans="2:12">
      <c r="B3277" s="1" t="str">
        <f>IF($C3277&lt;&gt;"",MATCH($C3277,collection,0),"")</f>
        <v/>
      </c>
      <c r="F3277" s="1">
        <f t="shared" si="255"/>
        <v>0</v>
      </c>
      <c r="G3277" s="1">
        <f t="shared" si="257"/>
        <v>0</v>
      </c>
      <c r="H3277" s="4"/>
      <c r="I3277" s="2">
        <f t="shared" si="258"/>
        <v>0</v>
      </c>
      <c r="K3277" s="5">
        <f t="shared" ca="1" si="259"/>
        <v>0</v>
      </c>
      <c r="L3277" s="1">
        <f t="shared" si="256"/>
        <v>0</v>
      </c>
    </row>
    <row r="3278" spans="2:12">
      <c r="B3278" s="1" t="str">
        <f>IF($C3278&lt;&gt;"",MATCH($C3278,collection,0),"")</f>
        <v/>
      </c>
      <c r="F3278" s="1">
        <f t="shared" si="255"/>
        <v>0</v>
      </c>
      <c r="G3278" s="1">
        <f t="shared" si="257"/>
        <v>0</v>
      </c>
      <c r="H3278" s="4"/>
      <c r="I3278" s="2">
        <f t="shared" si="258"/>
        <v>0</v>
      </c>
      <c r="K3278" s="5">
        <f t="shared" ca="1" si="259"/>
        <v>0</v>
      </c>
      <c r="L3278" s="1">
        <f t="shared" si="256"/>
        <v>0</v>
      </c>
    </row>
    <row r="3279" spans="2:12">
      <c r="B3279" s="1" t="str">
        <f>IF($C3279&lt;&gt;"",MATCH($C3279,collection,0),"")</f>
        <v/>
      </c>
      <c r="F3279" s="1">
        <f t="shared" si="255"/>
        <v>0</v>
      </c>
      <c r="G3279" s="1">
        <f t="shared" si="257"/>
        <v>0</v>
      </c>
      <c r="H3279" s="4"/>
      <c r="I3279" s="2">
        <f t="shared" si="258"/>
        <v>0</v>
      </c>
      <c r="K3279" s="5">
        <f t="shared" ca="1" si="259"/>
        <v>0</v>
      </c>
      <c r="L3279" s="1">
        <f t="shared" si="256"/>
        <v>0</v>
      </c>
    </row>
    <row r="3280" spans="2:12">
      <c r="B3280" s="1" t="str">
        <f>IF($C3280&lt;&gt;"",MATCH($C3280,collection,0),"")</f>
        <v/>
      </c>
      <c r="F3280" s="1">
        <f t="shared" si="255"/>
        <v>0</v>
      </c>
      <c r="G3280" s="1">
        <f t="shared" si="257"/>
        <v>0</v>
      </c>
      <c r="H3280" s="4"/>
      <c r="I3280" s="2">
        <f t="shared" si="258"/>
        <v>0</v>
      </c>
      <c r="K3280" s="5">
        <f t="shared" ca="1" si="259"/>
        <v>0</v>
      </c>
      <c r="L3280" s="1">
        <f t="shared" si="256"/>
        <v>0</v>
      </c>
    </row>
    <row r="3281" spans="2:12">
      <c r="B3281" s="1" t="str">
        <f>IF($C3281&lt;&gt;"",MATCH($C3281,collection,0),"")</f>
        <v/>
      </c>
      <c r="F3281" s="1">
        <f t="shared" si="255"/>
        <v>0</v>
      </c>
      <c r="G3281" s="1">
        <f t="shared" si="257"/>
        <v>0</v>
      </c>
      <c r="H3281" s="4"/>
      <c r="I3281" s="2">
        <f t="shared" si="258"/>
        <v>0</v>
      </c>
      <c r="K3281" s="5">
        <f t="shared" ca="1" si="259"/>
        <v>0</v>
      </c>
      <c r="L3281" s="1">
        <f t="shared" si="256"/>
        <v>0</v>
      </c>
    </row>
    <row r="3282" spans="2:12">
      <c r="B3282" s="1" t="str">
        <f>IF($C3282&lt;&gt;"",MATCH($C3282,collection,0),"")</f>
        <v/>
      </c>
      <c r="F3282" s="1">
        <f t="shared" si="255"/>
        <v>0</v>
      </c>
      <c r="G3282" s="1">
        <f t="shared" si="257"/>
        <v>0</v>
      </c>
      <c r="H3282" s="4"/>
      <c r="I3282" s="2">
        <f t="shared" si="258"/>
        <v>0</v>
      </c>
      <c r="K3282" s="5">
        <f t="shared" ca="1" si="259"/>
        <v>0</v>
      </c>
      <c r="L3282" s="1">
        <f t="shared" si="256"/>
        <v>0</v>
      </c>
    </row>
    <row r="3283" spans="2:12">
      <c r="B3283" s="1" t="str">
        <f>IF($C3283&lt;&gt;"",MATCH($C3283,collection,0),"")</f>
        <v/>
      </c>
      <c r="F3283" s="1">
        <f t="shared" si="255"/>
        <v>0</v>
      </c>
      <c r="G3283" s="1">
        <f t="shared" si="257"/>
        <v>0</v>
      </c>
      <c r="H3283" s="4"/>
      <c r="I3283" s="2">
        <f t="shared" si="258"/>
        <v>0</v>
      </c>
      <c r="K3283" s="5">
        <f t="shared" ca="1" si="259"/>
        <v>0</v>
      </c>
      <c r="L3283" s="1">
        <f t="shared" si="256"/>
        <v>0</v>
      </c>
    </row>
    <row r="3284" spans="2:12">
      <c r="B3284" s="1" t="str">
        <f>IF($C3284&lt;&gt;"",MATCH($C3284,collection,0),"")</f>
        <v/>
      </c>
      <c r="F3284" s="1">
        <f t="shared" si="255"/>
        <v>0</v>
      </c>
      <c r="G3284" s="1">
        <f t="shared" si="257"/>
        <v>0</v>
      </c>
      <c r="H3284" s="4"/>
      <c r="I3284" s="2">
        <f t="shared" si="258"/>
        <v>0</v>
      </c>
      <c r="K3284" s="5">
        <f t="shared" ca="1" si="259"/>
        <v>0</v>
      </c>
      <c r="L3284" s="1">
        <f t="shared" si="256"/>
        <v>0</v>
      </c>
    </row>
    <row r="3285" spans="2:12">
      <c r="B3285" s="1" t="str">
        <f>IF($C3285&lt;&gt;"",MATCH($C3285,collection,0),"")</f>
        <v/>
      </c>
      <c r="F3285" s="1">
        <f t="shared" si="255"/>
        <v>0</v>
      </c>
      <c r="G3285" s="1">
        <f t="shared" si="257"/>
        <v>0</v>
      </c>
      <c r="H3285" s="4"/>
      <c r="I3285" s="2">
        <f t="shared" si="258"/>
        <v>0</v>
      </c>
      <c r="K3285" s="5">
        <f t="shared" ca="1" si="259"/>
        <v>0</v>
      </c>
      <c r="L3285" s="1">
        <f t="shared" si="256"/>
        <v>0</v>
      </c>
    </row>
    <row r="3286" spans="2:12">
      <c r="B3286" s="1" t="str">
        <f>IF($C3286&lt;&gt;"",MATCH($C3286,collection,0),"")</f>
        <v/>
      </c>
      <c r="F3286" s="1">
        <f t="shared" si="255"/>
        <v>0</v>
      </c>
      <c r="G3286" s="1">
        <f t="shared" si="257"/>
        <v>0</v>
      </c>
      <c r="H3286" s="4"/>
      <c r="I3286" s="2">
        <f t="shared" si="258"/>
        <v>0</v>
      </c>
      <c r="K3286" s="5">
        <f t="shared" ca="1" si="259"/>
        <v>0</v>
      </c>
      <c r="L3286" s="1">
        <f t="shared" si="256"/>
        <v>0</v>
      </c>
    </row>
    <row r="3287" spans="2:12">
      <c r="B3287" s="1" t="str">
        <f>IF($C3287&lt;&gt;"",MATCH($C3287,collection,0),"")</f>
        <v/>
      </c>
      <c r="F3287" s="1">
        <f t="shared" si="255"/>
        <v>0</v>
      </c>
      <c r="G3287" s="1">
        <f t="shared" si="257"/>
        <v>0</v>
      </c>
      <c r="H3287" s="4"/>
      <c r="I3287" s="2">
        <f t="shared" si="258"/>
        <v>0</v>
      </c>
      <c r="K3287" s="5">
        <f t="shared" ca="1" si="259"/>
        <v>0</v>
      </c>
      <c r="L3287" s="1">
        <f t="shared" si="256"/>
        <v>0</v>
      </c>
    </row>
    <row r="3288" spans="2:12">
      <c r="B3288" s="1" t="str">
        <f>IF($C3288&lt;&gt;"",MATCH($C3288,collection,0),"")</f>
        <v/>
      </c>
      <c r="F3288" s="1">
        <f t="shared" si="255"/>
        <v>0</v>
      </c>
      <c r="G3288" s="1">
        <f t="shared" si="257"/>
        <v>0</v>
      </c>
      <c r="H3288" s="4"/>
      <c r="I3288" s="2">
        <f t="shared" si="258"/>
        <v>0</v>
      </c>
      <c r="K3288" s="5">
        <f t="shared" ca="1" si="259"/>
        <v>0</v>
      </c>
      <c r="L3288" s="1">
        <f t="shared" si="256"/>
        <v>0</v>
      </c>
    </row>
    <row r="3289" spans="2:12">
      <c r="B3289" s="1" t="str">
        <f>IF($C3289&lt;&gt;"",MATCH($C3289,collection,0),"")</f>
        <v/>
      </c>
      <c r="F3289" s="1">
        <f t="shared" si="255"/>
        <v>0</v>
      </c>
      <c r="G3289" s="1">
        <f t="shared" si="257"/>
        <v>0</v>
      </c>
      <c r="H3289" s="4"/>
      <c r="I3289" s="2">
        <f t="shared" si="258"/>
        <v>0</v>
      </c>
      <c r="K3289" s="5">
        <f t="shared" ca="1" si="259"/>
        <v>0</v>
      </c>
      <c r="L3289" s="1">
        <f t="shared" si="256"/>
        <v>0</v>
      </c>
    </row>
    <row r="3290" spans="2:12">
      <c r="B3290" s="1" t="str">
        <f>IF($C3290&lt;&gt;"",MATCH($C3290,collection,0),"")</f>
        <v/>
      </c>
      <c r="F3290" s="1">
        <f t="shared" si="255"/>
        <v>0</v>
      </c>
      <c r="G3290" s="1">
        <f t="shared" si="257"/>
        <v>0</v>
      </c>
      <c r="H3290" s="4"/>
      <c r="I3290" s="2">
        <f t="shared" si="258"/>
        <v>0</v>
      </c>
      <c r="K3290" s="5">
        <f t="shared" ca="1" si="259"/>
        <v>0</v>
      </c>
      <c r="L3290" s="1">
        <f t="shared" si="256"/>
        <v>0</v>
      </c>
    </row>
    <row r="3291" spans="2:12">
      <c r="B3291" s="1" t="str">
        <f>IF($C3291&lt;&gt;"",MATCH($C3291,collection,0),"")</f>
        <v/>
      </c>
      <c r="F3291" s="1">
        <f t="shared" si="255"/>
        <v>0</v>
      </c>
      <c r="G3291" s="1">
        <f t="shared" si="257"/>
        <v>0</v>
      </c>
      <c r="H3291" s="4"/>
      <c r="I3291" s="2">
        <f t="shared" si="258"/>
        <v>0</v>
      </c>
      <c r="K3291" s="5">
        <f t="shared" ca="1" si="259"/>
        <v>0</v>
      </c>
      <c r="L3291" s="1">
        <f t="shared" si="256"/>
        <v>0</v>
      </c>
    </row>
    <row r="3292" spans="2:12">
      <c r="B3292" s="1" t="str">
        <f>IF($C3292&lt;&gt;"",MATCH($C3292,collection,0),"")</f>
        <v/>
      </c>
      <c r="F3292" s="1">
        <f t="shared" si="255"/>
        <v>0</v>
      </c>
      <c r="G3292" s="1">
        <f t="shared" si="257"/>
        <v>0</v>
      </c>
      <c r="H3292" s="4"/>
      <c r="I3292" s="2">
        <f t="shared" si="258"/>
        <v>0</v>
      </c>
      <c r="K3292" s="5">
        <f t="shared" ca="1" si="259"/>
        <v>0</v>
      </c>
      <c r="L3292" s="1">
        <f t="shared" si="256"/>
        <v>0</v>
      </c>
    </row>
    <row r="3293" spans="2:12">
      <c r="B3293" s="1" t="str">
        <f>IF($C3293&lt;&gt;"",MATCH($C3293,collection,0),"")</f>
        <v/>
      </c>
      <c r="F3293" s="1">
        <f t="shared" si="255"/>
        <v>0</v>
      </c>
      <c r="G3293" s="1">
        <f t="shared" si="257"/>
        <v>0</v>
      </c>
      <c r="H3293" s="4"/>
      <c r="I3293" s="2">
        <f t="shared" si="258"/>
        <v>0</v>
      </c>
      <c r="K3293" s="5">
        <f t="shared" ca="1" si="259"/>
        <v>0</v>
      </c>
      <c r="L3293" s="1">
        <f t="shared" si="256"/>
        <v>0</v>
      </c>
    </row>
    <row r="3294" spans="2:12">
      <c r="B3294" s="1" t="str">
        <f>IF($C3294&lt;&gt;"",MATCH($C3294,collection,0),"")</f>
        <v/>
      </c>
      <c r="F3294" s="1">
        <f t="shared" si="255"/>
        <v>0</v>
      </c>
      <c r="G3294" s="1">
        <f t="shared" si="257"/>
        <v>0</v>
      </c>
      <c r="H3294" s="4"/>
      <c r="I3294" s="2">
        <f t="shared" si="258"/>
        <v>0</v>
      </c>
      <c r="K3294" s="5">
        <f t="shared" ca="1" si="259"/>
        <v>0</v>
      </c>
      <c r="L3294" s="1">
        <f t="shared" si="256"/>
        <v>0</v>
      </c>
    </row>
    <row r="3295" spans="2:12">
      <c r="B3295" s="1" t="str">
        <f>IF($C3295&lt;&gt;"",MATCH($C3295,collection,0),"")</f>
        <v/>
      </c>
      <c r="F3295" s="1">
        <f t="shared" si="255"/>
        <v>0</v>
      </c>
      <c r="G3295" s="1">
        <f t="shared" si="257"/>
        <v>0</v>
      </c>
      <c r="H3295" s="4"/>
      <c r="I3295" s="2">
        <f t="shared" si="258"/>
        <v>0</v>
      </c>
      <c r="K3295" s="5">
        <f t="shared" ca="1" si="259"/>
        <v>0</v>
      </c>
      <c r="L3295" s="1">
        <f t="shared" si="256"/>
        <v>0</v>
      </c>
    </row>
    <row r="3296" spans="2:12">
      <c r="B3296" s="1" t="str">
        <f>IF($C3296&lt;&gt;"",MATCH($C3296,collection,0),"")</f>
        <v/>
      </c>
      <c r="F3296" s="1">
        <f t="shared" si="255"/>
        <v>0</v>
      </c>
      <c r="G3296" s="1">
        <f t="shared" si="257"/>
        <v>0</v>
      </c>
      <c r="H3296" s="4"/>
      <c r="I3296" s="2">
        <f t="shared" si="258"/>
        <v>0</v>
      </c>
      <c r="K3296" s="5">
        <f t="shared" ca="1" si="259"/>
        <v>0</v>
      </c>
      <c r="L3296" s="1">
        <f t="shared" si="256"/>
        <v>0</v>
      </c>
    </row>
    <row r="3297" spans="2:12">
      <c r="B3297" s="1" t="str">
        <f>IF($C3297&lt;&gt;"",MATCH($C3297,collection,0),"")</f>
        <v/>
      </c>
      <c r="F3297" s="1">
        <f t="shared" si="255"/>
        <v>0</v>
      </c>
      <c r="G3297" s="1">
        <f t="shared" si="257"/>
        <v>0</v>
      </c>
      <c r="H3297" s="4"/>
      <c r="I3297" s="2">
        <f t="shared" si="258"/>
        <v>0</v>
      </c>
      <c r="K3297" s="5">
        <f t="shared" ca="1" si="259"/>
        <v>0</v>
      </c>
      <c r="L3297" s="1">
        <f t="shared" si="256"/>
        <v>0</v>
      </c>
    </row>
    <row r="3298" spans="2:12">
      <c r="B3298" s="1" t="str">
        <f>IF($C3298&lt;&gt;"",MATCH($C3298,collection,0),"")</f>
        <v/>
      </c>
      <c r="F3298" s="1">
        <f t="shared" si="255"/>
        <v>0</v>
      </c>
      <c r="G3298" s="1">
        <f t="shared" si="257"/>
        <v>0</v>
      </c>
      <c r="H3298" s="4"/>
      <c r="I3298" s="2">
        <f t="shared" si="258"/>
        <v>0</v>
      </c>
      <c r="K3298" s="5">
        <f t="shared" ca="1" si="259"/>
        <v>0</v>
      </c>
      <c r="L3298" s="1">
        <f t="shared" si="256"/>
        <v>0</v>
      </c>
    </row>
    <row r="3299" spans="2:12">
      <c r="B3299" s="1" t="str">
        <f>IF($C3299&lt;&gt;"",MATCH($C3299,collection,0),"")</f>
        <v/>
      </c>
      <c r="F3299" s="1">
        <f t="shared" si="255"/>
        <v>0</v>
      </c>
      <c r="G3299" s="1">
        <f t="shared" si="257"/>
        <v>0</v>
      </c>
      <c r="H3299" s="4"/>
      <c r="I3299" s="2">
        <f t="shared" si="258"/>
        <v>0</v>
      </c>
      <c r="K3299" s="5">
        <f t="shared" ca="1" si="259"/>
        <v>0</v>
      </c>
      <c r="L3299" s="1">
        <f t="shared" si="256"/>
        <v>0</v>
      </c>
    </row>
    <row r="3300" spans="2:12">
      <c r="B3300" s="1" t="str">
        <f>IF($C3300&lt;&gt;"",MATCH($C3300,collection,0),"")</f>
        <v/>
      </c>
      <c r="F3300" s="1">
        <f t="shared" si="255"/>
        <v>0</v>
      </c>
      <c r="G3300" s="1">
        <f t="shared" si="257"/>
        <v>0</v>
      </c>
      <c r="H3300" s="4"/>
      <c r="I3300" s="2">
        <f t="shared" si="258"/>
        <v>0</v>
      </c>
      <c r="K3300" s="5">
        <f t="shared" ca="1" si="259"/>
        <v>0</v>
      </c>
      <c r="L3300" s="1">
        <f t="shared" si="256"/>
        <v>0</v>
      </c>
    </row>
    <row r="3301" spans="2:12">
      <c r="B3301" s="1" t="str">
        <f>IF($C3301&lt;&gt;"",MATCH($C3301,collection,0),"")</f>
        <v/>
      </c>
      <c r="F3301" s="1">
        <f t="shared" si="255"/>
        <v>0</v>
      </c>
      <c r="G3301" s="1">
        <f t="shared" si="257"/>
        <v>0</v>
      </c>
      <c r="H3301" s="4"/>
      <c r="I3301" s="2">
        <f t="shared" si="258"/>
        <v>0</v>
      </c>
      <c r="K3301" s="5">
        <f t="shared" ca="1" si="259"/>
        <v>0</v>
      </c>
      <c r="L3301" s="1">
        <f t="shared" si="256"/>
        <v>0</v>
      </c>
    </row>
    <row r="3302" spans="2:12">
      <c r="B3302" s="1" t="str">
        <f>IF($C3302&lt;&gt;"",MATCH($C3302,collection,0),"")</f>
        <v/>
      </c>
      <c r="F3302" s="1">
        <f t="shared" si="255"/>
        <v>0</v>
      </c>
      <c r="G3302" s="1">
        <f t="shared" si="257"/>
        <v>0</v>
      </c>
      <c r="H3302" s="4"/>
      <c r="I3302" s="2">
        <f t="shared" si="258"/>
        <v>0</v>
      </c>
      <c r="K3302" s="5">
        <f t="shared" ca="1" si="259"/>
        <v>0</v>
      </c>
      <c r="L3302" s="1">
        <f t="shared" si="256"/>
        <v>0</v>
      </c>
    </row>
    <row r="3303" spans="2:12">
      <c r="B3303" s="1" t="str">
        <f>IF($C3303&lt;&gt;"",MATCH($C3303,collection,0),"")</f>
        <v/>
      </c>
      <c r="F3303" s="1">
        <f t="shared" si="255"/>
        <v>0</v>
      </c>
      <c r="G3303" s="1">
        <f t="shared" si="257"/>
        <v>0</v>
      </c>
      <c r="H3303" s="4"/>
      <c r="I3303" s="2">
        <f t="shared" si="258"/>
        <v>0</v>
      </c>
      <c r="K3303" s="5">
        <f t="shared" ca="1" si="259"/>
        <v>0</v>
      </c>
      <c r="L3303" s="1">
        <f t="shared" si="256"/>
        <v>0</v>
      </c>
    </row>
    <row r="3304" spans="2:12">
      <c r="B3304" s="1" t="str">
        <f>IF($C3304&lt;&gt;"",MATCH($C3304,collection,0),"")</f>
        <v/>
      </c>
      <c r="F3304" s="1">
        <f t="shared" si="255"/>
        <v>0</v>
      </c>
      <c r="G3304" s="1">
        <f t="shared" si="257"/>
        <v>0</v>
      </c>
      <c r="H3304" s="4"/>
      <c r="I3304" s="2">
        <f t="shared" si="258"/>
        <v>0</v>
      </c>
      <c r="K3304" s="5">
        <f t="shared" ca="1" si="259"/>
        <v>0</v>
      </c>
      <c r="L3304" s="1">
        <f t="shared" si="256"/>
        <v>0</v>
      </c>
    </row>
    <row r="3305" spans="2:12">
      <c r="B3305" s="1" t="str">
        <f>IF($C3305&lt;&gt;"",MATCH($C3305,collection,0),"")</f>
        <v/>
      </c>
      <c r="F3305" s="1">
        <f t="shared" si="255"/>
        <v>0</v>
      </c>
      <c r="G3305" s="1">
        <f t="shared" si="257"/>
        <v>0</v>
      </c>
      <c r="H3305" s="4"/>
      <c r="I3305" s="2">
        <f t="shared" si="258"/>
        <v>0</v>
      </c>
      <c r="K3305" s="5">
        <f t="shared" ca="1" si="259"/>
        <v>0</v>
      </c>
      <c r="L3305" s="1">
        <f t="shared" si="256"/>
        <v>0</v>
      </c>
    </row>
    <row r="3306" spans="2:12">
      <c r="B3306" s="1" t="str">
        <f>IF($C3306&lt;&gt;"",MATCH($C3306,collection,0),"")</f>
        <v/>
      </c>
      <c r="F3306" s="1">
        <f t="shared" si="255"/>
        <v>0</v>
      </c>
      <c r="G3306" s="1">
        <f t="shared" si="257"/>
        <v>0</v>
      </c>
      <c r="H3306" s="4"/>
      <c r="I3306" s="2">
        <f t="shared" si="258"/>
        <v>0</v>
      </c>
      <c r="K3306" s="5">
        <f t="shared" ca="1" si="259"/>
        <v>0</v>
      </c>
      <c r="L3306" s="1">
        <f t="shared" si="256"/>
        <v>0</v>
      </c>
    </row>
    <row r="3307" spans="2:12">
      <c r="B3307" s="1" t="str">
        <f>IF($C3307&lt;&gt;"",MATCH($C3307,collection,0),"")</f>
        <v/>
      </c>
      <c r="F3307" s="1">
        <f t="shared" si="255"/>
        <v>0</v>
      </c>
      <c r="G3307" s="1">
        <f t="shared" si="257"/>
        <v>0</v>
      </c>
      <c r="H3307" s="4"/>
      <c r="I3307" s="2">
        <f t="shared" si="258"/>
        <v>0</v>
      </c>
      <c r="K3307" s="5">
        <f t="shared" ca="1" si="259"/>
        <v>0</v>
      </c>
      <c r="L3307" s="1">
        <f t="shared" si="256"/>
        <v>0</v>
      </c>
    </row>
    <row r="3308" spans="2:12">
      <c r="B3308" s="1" t="str">
        <f>IF($C3308&lt;&gt;"",MATCH($C3308,collection,0),"")</f>
        <v/>
      </c>
      <c r="F3308" s="1">
        <f t="shared" si="255"/>
        <v>0</v>
      </c>
      <c r="G3308" s="1">
        <f t="shared" si="257"/>
        <v>0</v>
      </c>
      <c r="H3308" s="4"/>
      <c r="I3308" s="2">
        <f t="shared" si="258"/>
        <v>0</v>
      </c>
      <c r="K3308" s="5">
        <f t="shared" ca="1" si="259"/>
        <v>0</v>
      </c>
      <c r="L3308" s="1">
        <f t="shared" si="256"/>
        <v>0</v>
      </c>
    </row>
    <row r="3309" spans="2:12">
      <c r="B3309" s="1" t="str">
        <f>IF($C3309&lt;&gt;"",MATCH($C3309,collection,0),"")</f>
        <v/>
      </c>
      <c r="F3309" s="1">
        <f t="shared" si="255"/>
        <v>0</v>
      </c>
      <c r="G3309" s="1">
        <f t="shared" si="257"/>
        <v>0</v>
      </c>
      <c r="H3309" s="4"/>
      <c r="I3309" s="2">
        <f t="shared" si="258"/>
        <v>0</v>
      </c>
      <c r="K3309" s="5">
        <f t="shared" ca="1" si="259"/>
        <v>0</v>
      </c>
      <c r="L3309" s="1">
        <f t="shared" si="256"/>
        <v>0</v>
      </c>
    </row>
    <row r="3310" spans="2:12">
      <c r="B3310" s="1" t="str">
        <f>IF($C3310&lt;&gt;"",MATCH($C3310,collection,0),"")</f>
        <v/>
      </c>
      <c r="F3310" s="1">
        <f t="shared" si="255"/>
        <v>0</v>
      </c>
      <c r="G3310" s="1">
        <f t="shared" si="257"/>
        <v>0</v>
      </c>
      <c r="H3310" s="4"/>
      <c r="I3310" s="2">
        <f t="shared" si="258"/>
        <v>0</v>
      </c>
      <c r="K3310" s="5">
        <f t="shared" ca="1" si="259"/>
        <v>0</v>
      </c>
      <c r="L3310" s="1">
        <f t="shared" si="256"/>
        <v>0</v>
      </c>
    </row>
    <row r="3311" spans="2:12">
      <c r="B3311" s="1" t="str">
        <f>IF($C3311&lt;&gt;"",MATCH($C3311,collection,0),"")</f>
        <v/>
      </c>
      <c r="F3311" s="1">
        <f t="shared" si="255"/>
        <v>0</v>
      </c>
      <c r="G3311" s="1">
        <f t="shared" si="257"/>
        <v>0</v>
      </c>
      <c r="H3311" s="4"/>
      <c r="I3311" s="2">
        <f t="shared" si="258"/>
        <v>0</v>
      </c>
      <c r="K3311" s="5">
        <f t="shared" ca="1" si="259"/>
        <v>0</v>
      </c>
      <c r="L3311" s="1">
        <f t="shared" si="256"/>
        <v>0</v>
      </c>
    </row>
    <row r="3312" spans="2:12">
      <c r="B3312" s="1" t="str">
        <f>IF($C3312&lt;&gt;"",MATCH($C3312,collection,0),"")</f>
        <v/>
      </c>
      <c r="F3312" s="1">
        <f t="shared" si="255"/>
        <v>0</v>
      </c>
      <c r="G3312" s="1">
        <f t="shared" si="257"/>
        <v>0</v>
      </c>
      <c r="H3312" s="4"/>
      <c r="I3312" s="2">
        <f t="shared" si="258"/>
        <v>0</v>
      </c>
      <c r="K3312" s="5">
        <f t="shared" ca="1" si="259"/>
        <v>0</v>
      </c>
      <c r="L3312" s="1">
        <f t="shared" si="256"/>
        <v>0</v>
      </c>
    </row>
    <row r="3313" spans="2:12">
      <c r="B3313" s="1" t="str">
        <f>IF($C3313&lt;&gt;"",MATCH($C3313,collection,0),"")</f>
        <v/>
      </c>
      <c r="F3313" s="1">
        <f t="shared" si="255"/>
        <v>0</v>
      </c>
      <c r="G3313" s="1">
        <f t="shared" si="257"/>
        <v>0</v>
      </c>
      <c r="H3313" s="4"/>
      <c r="I3313" s="2">
        <f t="shared" si="258"/>
        <v>0</v>
      </c>
      <c r="K3313" s="5">
        <f t="shared" ca="1" si="259"/>
        <v>0</v>
      </c>
      <c r="L3313" s="1">
        <f t="shared" si="256"/>
        <v>0</v>
      </c>
    </row>
    <row r="3314" spans="2:12">
      <c r="B3314" s="1" t="str">
        <f>IF($C3314&lt;&gt;"",MATCH($C3314,collection,0),"")</f>
        <v/>
      </c>
      <c r="F3314" s="1">
        <f t="shared" si="255"/>
        <v>0</v>
      </c>
      <c r="G3314" s="1">
        <f t="shared" si="257"/>
        <v>0</v>
      </c>
      <c r="H3314" s="4"/>
      <c r="I3314" s="2">
        <f t="shared" si="258"/>
        <v>0</v>
      </c>
      <c r="K3314" s="5">
        <f t="shared" ca="1" si="259"/>
        <v>0</v>
      </c>
      <c r="L3314" s="1">
        <f t="shared" si="256"/>
        <v>0</v>
      </c>
    </row>
    <row r="3315" spans="2:12">
      <c r="B3315" s="1" t="str">
        <f>IF($C3315&lt;&gt;"",MATCH($C3315,collection,0),"")</f>
        <v/>
      </c>
      <c r="F3315" s="1">
        <f t="shared" si="255"/>
        <v>0</v>
      </c>
      <c r="G3315" s="1">
        <f t="shared" si="257"/>
        <v>0</v>
      </c>
      <c r="H3315" s="4"/>
      <c r="I3315" s="2">
        <f t="shared" si="258"/>
        <v>0</v>
      </c>
      <c r="K3315" s="5">
        <f t="shared" ca="1" si="259"/>
        <v>0</v>
      </c>
      <c r="L3315" s="1">
        <f t="shared" si="256"/>
        <v>0</v>
      </c>
    </row>
    <row r="3316" spans="2:12">
      <c r="B3316" s="1" t="str">
        <f>IF($C3316&lt;&gt;"",MATCH($C3316,collection,0),"")</f>
        <v/>
      </c>
      <c r="F3316" s="1">
        <f t="shared" si="255"/>
        <v>0</v>
      </c>
      <c r="G3316" s="1">
        <f t="shared" si="257"/>
        <v>0</v>
      </c>
      <c r="H3316" s="4"/>
      <c r="I3316" s="2">
        <f t="shared" si="258"/>
        <v>0</v>
      </c>
      <c r="K3316" s="5">
        <f t="shared" ca="1" si="259"/>
        <v>0</v>
      </c>
      <c r="L3316" s="1">
        <f t="shared" si="256"/>
        <v>0</v>
      </c>
    </row>
    <row r="3317" spans="2:12">
      <c r="B3317" s="1" t="str">
        <f>IF($C3317&lt;&gt;"",MATCH($C3317,collection,0),"")</f>
        <v/>
      </c>
      <c r="F3317" s="1">
        <f t="shared" si="255"/>
        <v>0</v>
      </c>
      <c r="G3317" s="1">
        <f t="shared" si="257"/>
        <v>0</v>
      </c>
      <c r="H3317" s="4"/>
      <c r="I3317" s="2">
        <f t="shared" si="258"/>
        <v>0</v>
      </c>
      <c r="K3317" s="5">
        <f t="shared" ca="1" si="259"/>
        <v>0</v>
      </c>
      <c r="L3317" s="1">
        <f t="shared" si="256"/>
        <v>0</v>
      </c>
    </row>
    <row r="3318" spans="2:12">
      <c r="B3318" s="1" t="str">
        <f>IF($C3318&lt;&gt;"",MATCH($C3318,collection,0),"")</f>
        <v/>
      </c>
      <c r="F3318" s="1">
        <f t="shared" si="255"/>
        <v>0</v>
      </c>
      <c r="G3318" s="1">
        <f t="shared" si="257"/>
        <v>0</v>
      </c>
      <c r="H3318" s="4"/>
      <c r="I3318" s="2">
        <f t="shared" si="258"/>
        <v>0</v>
      </c>
      <c r="K3318" s="5">
        <f t="shared" ca="1" si="259"/>
        <v>0</v>
      </c>
      <c r="L3318" s="1">
        <f t="shared" si="256"/>
        <v>0</v>
      </c>
    </row>
    <row r="3319" spans="2:12">
      <c r="B3319" s="1" t="str">
        <f>IF($C3319&lt;&gt;"",MATCH($C3319,collection,0),"")</f>
        <v/>
      </c>
      <c r="F3319" s="1">
        <f t="shared" si="255"/>
        <v>0</v>
      </c>
      <c r="G3319" s="1">
        <f t="shared" si="257"/>
        <v>0</v>
      </c>
      <c r="H3319" s="4"/>
      <c r="I3319" s="2">
        <f t="shared" si="258"/>
        <v>0</v>
      </c>
      <c r="K3319" s="5">
        <f t="shared" ca="1" si="259"/>
        <v>0</v>
      </c>
      <c r="L3319" s="1">
        <f t="shared" si="256"/>
        <v>0</v>
      </c>
    </row>
    <row r="3320" spans="2:12">
      <c r="B3320" s="1" t="str">
        <f>IF($C3320&lt;&gt;"",MATCH($C3320,collection,0),"")</f>
        <v/>
      </c>
      <c r="F3320" s="1">
        <f t="shared" si="255"/>
        <v>0</v>
      </c>
      <c r="G3320" s="1">
        <f t="shared" si="257"/>
        <v>0</v>
      </c>
      <c r="H3320" s="4"/>
      <c r="I3320" s="2">
        <f t="shared" si="258"/>
        <v>0</v>
      </c>
      <c r="K3320" s="5">
        <f t="shared" ca="1" si="259"/>
        <v>0</v>
      </c>
      <c r="L3320" s="1">
        <f t="shared" si="256"/>
        <v>0</v>
      </c>
    </row>
    <row r="3321" spans="2:12">
      <c r="B3321" s="1" t="str">
        <f>IF($C3321&lt;&gt;"",MATCH($C3321,collection,0),"")</f>
        <v/>
      </c>
      <c r="F3321" s="1">
        <f t="shared" si="255"/>
        <v>0</v>
      </c>
      <c r="G3321" s="1">
        <f t="shared" si="257"/>
        <v>0</v>
      </c>
      <c r="H3321" s="4"/>
      <c r="I3321" s="2">
        <f t="shared" si="258"/>
        <v>0</v>
      </c>
      <c r="K3321" s="5">
        <f t="shared" ca="1" si="259"/>
        <v>0</v>
      </c>
      <c r="L3321" s="1">
        <f t="shared" si="256"/>
        <v>0</v>
      </c>
    </row>
    <row r="3322" spans="2:12">
      <c r="B3322" s="1" t="str">
        <f>IF($C3322&lt;&gt;"",MATCH($C3322,collection,0),"")</f>
        <v/>
      </c>
      <c r="F3322" s="1">
        <f t="shared" si="255"/>
        <v>0</v>
      </c>
      <c r="G3322" s="1">
        <f t="shared" si="257"/>
        <v>0</v>
      </c>
      <c r="H3322" s="4"/>
      <c r="I3322" s="2">
        <f t="shared" si="258"/>
        <v>0</v>
      </c>
      <c r="K3322" s="5">
        <f t="shared" ca="1" si="259"/>
        <v>0</v>
      </c>
      <c r="L3322" s="1">
        <f t="shared" si="256"/>
        <v>0</v>
      </c>
    </row>
    <row r="3323" spans="2:12">
      <c r="B3323" s="1" t="str">
        <f>IF($C3323&lt;&gt;"",MATCH($C3323,collection,0),"")</f>
        <v/>
      </c>
      <c r="F3323" s="1">
        <f t="shared" si="255"/>
        <v>0</v>
      </c>
      <c r="G3323" s="1">
        <f t="shared" si="257"/>
        <v>0</v>
      </c>
      <c r="H3323" s="4"/>
      <c r="I3323" s="2">
        <f t="shared" si="258"/>
        <v>0</v>
      </c>
      <c r="K3323" s="5">
        <f t="shared" ca="1" si="259"/>
        <v>0</v>
      </c>
      <c r="L3323" s="1">
        <f t="shared" si="256"/>
        <v>0</v>
      </c>
    </row>
    <row r="3324" spans="2:12">
      <c r="B3324" s="1" t="str">
        <f>IF($C3324&lt;&gt;"",MATCH($C3324,collection,0),"")</f>
        <v/>
      </c>
      <c r="F3324" s="1">
        <f t="shared" si="255"/>
        <v>0</v>
      </c>
      <c r="G3324" s="1">
        <f t="shared" si="257"/>
        <v>0</v>
      </c>
      <c r="H3324" s="4"/>
      <c r="I3324" s="2">
        <f t="shared" si="258"/>
        <v>0</v>
      </c>
      <c r="K3324" s="5">
        <f t="shared" ca="1" si="259"/>
        <v>0</v>
      </c>
      <c r="L3324" s="1">
        <f t="shared" si="256"/>
        <v>0</v>
      </c>
    </row>
    <row r="3325" spans="2:12">
      <c r="B3325" s="1" t="str">
        <f>IF($C3325&lt;&gt;"",MATCH($C3325,collection,0),"")</f>
        <v/>
      </c>
      <c r="F3325" s="1">
        <f t="shared" si="255"/>
        <v>0</v>
      </c>
      <c r="G3325" s="1">
        <f t="shared" si="257"/>
        <v>0</v>
      </c>
      <c r="H3325" s="4"/>
      <c r="I3325" s="2">
        <f t="shared" si="258"/>
        <v>0</v>
      </c>
      <c r="K3325" s="5">
        <f t="shared" ca="1" si="259"/>
        <v>0</v>
      </c>
      <c r="L3325" s="1">
        <f t="shared" si="256"/>
        <v>0</v>
      </c>
    </row>
    <row r="3326" spans="2:12">
      <c r="B3326" s="1" t="str">
        <f>IF($C3326&lt;&gt;"",MATCH($C3326,collection,0),"")</f>
        <v/>
      </c>
      <c r="F3326" s="1">
        <f t="shared" si="255"/>
        <v>0</v>
      </c>
      <c r="G3326" s="1">
        <f t="shared" si="257"/>
        <v>0</v>
      </c>
      <c r="H3326" s="4"/>
      <c r="I3326" s="2">
        <f t="shared" si="258"/>
        <v>0</v>
      </c>
      <c r="K3326" s="5">
        <f t="shared" ca="1" si="259"/>
        <v>0</v>
      </c>
      <c r="L3326" s="1">
        <f t="shared" si="256"/>
        <v>0</v>
      </c>
    </row>
    <row r="3327" spans="2:12">
      <c r="B3327" s="1" t="str">
        <f>IF($C3327&lt;&gt;"",MATCH($C3327,collection,0),"")</f>
        <v/>
      </c>
      <c r="F3327" s="1">
        <f t="shared" si="255"/>
        <v>0</v>
      </c>
      <c r="G3327" s="1">
        <f t="shared" si="257"/>
        <v>0</v>
      </c>
      <c r="H3327" s="4"/>
      <c r="I3327" s="2">
        <f t="shared" si="258"/>
        <v>0</v>
      </c>
      <c r="K3327" s="5">
        <f t="shared" ca="1" si="259"/>
        <v>0</v>
      </c>
      <c r="L3327" s="1">
        <f t="shared" si="256"/>
        <v>0</v>
      </c>
    </row>
    <row r="3328" spans="2:12">
      <c r="B3328" s="1" t="str">
        <f>IF($C3328&lt;&gt;"",MATCH($C3328,collection,0),"")</f>
        <v/>
      </c>
      <c r="F3328" s="1">
        <f t="shared" si="255"/>
        <v>0</v>
      </c>
      <c r="G3328" s="1">
        <f t="shared" si="257"/>
        <v>0</v>
      </c>
      <c r="H3328" s="4"/>
      <c r="I3328" s="2">
        <f t="shared" si="258"/>
        <v>0</v>
      </c>
      <c r="K3328" s="5">
        <f t="shared" ca="1" si="259"/>
        <v>0</v>
      </c>
      <c r="L3328" s="1">
        <f t="shared" si="256"/>
        <v>0</v>
      </c>
    </row>
    <row r="3329" spans="2:12">
      <c r="B3329" s="1" t="str">
        <f>IF($C3329&lt;&gt;"",MATCH($C3329,collection,0),"")</f>
        <v/>
      </c>
      <c r="F3329" s="1">
        <f t="shared" si="255"/>
        <v>0</v>
      </c>
      <c r="G3329" s="1">
        <f t="shared" si="257"/>
        <v>0</v>
      </c>
      <c r="H3329" s="4"/>
      <c r="I3329" s="2">
        <f t="shared" si="258"/>
        <v>0</v>
      </c>
      <c r="K3329" s="5">
        <f t="shared" ca="1" si="259"/>
        <v>0</v>
      </c>
      <c r="L3329" s="1">
        <f t="shared" si="256"/>
        <v>0</v>
      </c>
    </row>
    <row r="3330" spans="2:12">
      <c r="B3330" s="1" t="str">
        <f>IF($C3330&lt;&gt;"",MATCH($C3330,collection,0),"")</f>
        <v/>
      </c>
      <c r="F3330" s="1">
        <f t="shared" si="255"/>
        <v>0</v>
      </c>
      <c r="G3330" s="1">
        <f t="shared" si="257"/>
        <v>0</v>
      </c>
      <c r="H3330" s="4"/>
      <c r="I3330" s="2">
        <f t="shared" si="258"/>
        <v>0</v>
      </c>
      <c r="K3330" s="5">
        <f t="shared" ca="1" si="259"/>
        <v>0</v>
      </c>
      <c r="L3330" s="1">
        <f t="shared" si="256"/>
        <v>0</v>
      </c>
    </row>
    <row r="3331" spans="2:12">
      <c r="B3331" s="1" t="str">
        <f>IF($C3331&lt;&gt;"",MATCH($C3331,collection,0),"")</f>
        <v/>
      </c>
      <c r="F3331" s="1">
        <f t="shared" si="255"/>
        <v>0</v>
      </c>
      <c r="G3331" s="1">
        <f t="shared" si="257"/>
        <v>0</v>
      </c>
      <c r="H3331" s="4"/>
      <c r="I3331" s="2">
        <f t="shared" si="258"/>
        <v>0</v>
      </c>
      <c r="K3331" s="5">
        <f t="shared" ca="1" si="259"/>
        <v>0</v>
      </c>
      <c r="L3331" s="1">
        <f t="shared" si="256"/>
        <v>0</v>
      </c>
    </row>
    <row r="3332" spans="2:12">
      <c r="B3332" s="1" t="str">
        <f>IF($C3332&lt;&gt;"",MATCH($C3332,collection,0),"")</f>
        <v/>
      </c>
      <c r="F3332" s="1">
        <f t="shared" ref="F3332:F3395" si="260">D3332*3000</f>
        <v>0</v>
      </c>
      <c r="G3332" s="1">
        <f t="shared" si="257"/>
        <v>0</v>
      </c>
      <c r="H3332" s="4"/>
      <c r="I3332" s="2">
        <f t="shared" si="258"/>
        <v>0</v>
      </c>
      <c r="K3332" s="5">
        <f t="shared" ca="1" si="259"/>
        <v>0</v>
      </c>
      <c r="L3332" s="1">
        <f t="shared" ref="L3332:L3395" si="261">SUMIFS(G$4:G$5000,I$4:I$5000,"مستحق",C$4:C$5000,C3332)</f>
        <v>0</v>
      </c>
    </row>
    <row r="3333" spans="2:12">
      <c r="B3333" s="1" t="str">
        <f>IF($C3333&lt;&gt;"",MATCH($C3333,collection,0),"")</f>
        <v/>
      </c>
      <c r="F3333" s="1">
        <f t="shared" si="260"/>
        <v>0</v>
      </c>
      <c r="G3333" s="1">
        <f t="shared" ref="G3333:G3396" si="262">F3333/12</f>
        <v>0</v>
      </c>
      <c r="H3333" s="4"/>
      <c r="I3333" s="2">
        <f t="shared" ref="I3333:I3396" si="263">IF((OR(J3333="لم يتم السداد",J3333="متعثر")),"مستحق",(IF(J3333="تم السداد","تم السداد",0)))</f>
        <v>0</v>
      </c>
      <c r="K3333" s="5">
        <f t="shared" ref="K3333:K3396" ca="1" si="264">IF(F3333&gt;0,MONTH(TODAY()-H3333),0)</f>
        <v>0</v>
      </c>
      <c r="L3333" s="1">
        <f t="shared" si="261"/>
        <v>0</v>
      </c>
    </row>
    <row r="3334" spans="2:12">
      <c r="B3334" s="1" t="str">
        <f>IF($C3334&lt;&gt;"",MATCH($C3334,collection,0),"")</f>
        <v/>
      </c>
      <c r="F3334" s="1">
        <f t="shared" si="260"/>
        <v>0</v>
      </c>
      <c r="G3334" s="1">
        <f t="shared" si="262"/>
        <v>0</v>
      </c>
      <c r="H3334" s="4"/>
      <c r="I3334" s="2">
        <f t="shared" si="263"/>
        <v>0</v>
      </c>
      <c r="K3334" s="5">
        <f t="shared" ca="1" si="264"/>
        <v>0</v>
      </c>
      <c r="L3334" s="1">
        <f t="shared" si="261"/>
        <v>0</v>
      </c>
    </row>
    <row r="3335" spans="2:12">
      <c r="B3335" s="1" t="str">
        <f>IF($C3335&lt;&gt;"",MATCH($C3335,collection,0),"")</f>
        <v/>
      </c>
      <c r="F3335" s="1">
        <f t="shared" si="260"/>
        <v>0</v>
      </c>
      <c r="G3335" s="1">
        <f t="shared" si="262"/>
        <v>0</v>
      </c>
      <c r="H3335" s="4"/>
      <c r="I3335" s="2">
        <f t="shared" si="263"/>
        <v>0</v>
      </c>
      <c r="K3335" s="5">
        <f t="shared" ca="1" si="264"/>
        <v>0</v>
      </c>
      <c r="L3335" s="1">
        <f t="shared" si="261"/>
        <v>0</v>
      </c>
    </row>
    <row r="3336" spans="2:12">
      <c r="B3336" s="1" t="str">
        <f>IF($C3336&lt;&gt;"",MATCH($C3336,collection,0),"")</f>
        <v/>
      </c>
      <c r="F3336" s="1">
        <f t="shared" si="260"/>
        <v>0</v>
      </c>
      <c r="G3336" s="1">
        <f t="shared" si="262"/>
        <v>0</v>
      </c>
      <c r="H3336" s="4"/>
      <c r="I3336" s="2">
        <f t="shared" si="263"/>
        <v>0</v>
      </c>
      <c r="K3336" s="5">
        <f t="shared" ca="1" si="264"/>
        <v>0</v>
      </c>
      <c r="L3336" s="1">
        <f t="shared" si="261"/>
        <v>0</v>
      </c>
    </row>
    <row r="3337" spans="2:12">
      <c r="B3337" s="1" t="str">
        <f>IF($C3337&lt;&gt;"",MATCH($C3337,collection,0),"")</f>
        <v/>
      </c>
      <c r="F3337" s="1">
        <f t="shared" si="260"/>
        <v>0</v>
      </c>
      <c r="G3337" s="1">
        <f t="shared" si="262"/>
        <v>0</v>
      </c>
      <c r="H3337" s="4"/>
      <c r="I3337" s="2">
        <f t="shared" si="263"/>
        <v>0</v>
      </c>
      <c r="K3337" s="5">
        <f t="shared" ca="1" si="264"/>
        <v>0</v>
      </c>
      <c r="L3337" s="1">
        <f t="shared" si="261"/>
        <v>0</v>
      </c>
    </row>
    <row r="3338" spans="2:12">
      <c r="B3338" s="1" t="str">
        <f>IF($C3338&lt;&gt;"",MATCH($C3338,collection,0),"")</f>
        <v/>
      </c>
      <c r="F3338" s="1">
        <f t="shared" si="260"/>
        <v>0</v>
      </c>
      <c r="G3338" s="1">
        <f t="shared" si="262"/>
        <v>0</v>
      </c>
      <c r="H3338" s="4"/>
      <c r="I3338" s="2">
        <f t="shared" si="263"/>
        <v>0</v>
      </c>
      <c r="K3338" s="5">
        <f t="shared" ca="1" si="264"/>
        <v>0</v>
      </c>
      <c r="L3338" s="1">
        <f t="shared" si="261"/>
        <v>0</v>
      </c>
    </row>
    <row r="3339" spans="2:12">
      <c r="B3339" s="1" t="str">
        <f>IF($C3339&lt;&gt;"",MATCH($C3339,collection,0),"")</f>
        <v/>
      </c>
      <c r="F3339" s="1">
        <f t="shared" si="260"/>
        <v>0</v>
      </c>
      <c r="G3339" s="1">
        <f t="shared" si="262"/>
        <v>0</v>
      </c>
      <c r="H3339" s="4"/>
      <c r="I3339" s="2">
        <f t="shared" si="263"/>
        <v>0</v>
      </c>
      <c r="K3339" s="5">
        <f t="shared" ca="1" si="264"/>
        <v>0</v>
      </c>
      <c r="L3339" s="1">
        <f t="shared" si="261"/>
        <v>0</v>
      </c>
    </row>
    <row r="3340" spans="2:12">
      <c r="B3340" s="1" t="str">
        <f>IF($C3340&lt;&gt;"",MATCH($C3340,collection,0),"")</f>
        <v/>
      </c>
      <c r="F3340" s="1">
        <f t="shared" si="260"/>
        <v>0</v>
      </c>
      <c r="G3340" s="1">
        <f t="shared" si="262"/>
        <v>0</v>
      </c>
      <c r="H3340" s="4"/>
      <c r="I3340" s="2">
        <f t="shared" si="263"/>
        <v>0</v>
      </c>
      <c r="K3340" s="5">
        <f t="shared" ca="1" si="264"/>
        <v>0</v>
      </c>
      <c r="L3340" s="1">
        <f t="shared" si="261"/>
        <v>0</v>
      </c>
    </row>
    <row r="3341" spans="2:12">
      <c r="B3341" s="1" t="str">
        <f>IF($C3341&lt;&gt;"",MATCH($C3341,collection,0),"")</f>
        <v/>
      </c>
      <c r="F3341" s="1">
        <f t="shared" si="260"/>
        <v>0</v>
      </c>
      <c r="G3341" s="1">
        <f t="shared" si="262"/>
        <v>0</v>
      </c>
      <c r="H3341" s="4"/>
      <c r="I3341" s="2">
        <f t="shared" si="263"/>
        <v>0</v>
      </c>
      <c r="K3341" s="5">
        <f t="shared" ca="1" si="264"/>
        <v>0</v>
      </c>
      <c r="L3341" s="1">
        <f t="shared" si="261"/>
        <v>0</v>
      </c>
    </row>
    <row r="3342" spans="2:12">
      <c r="B3342" s="1" t="str">
        <f>IF($C3342&lt;&gt;"",MATCH($C3342,collection,0),"")</f>
        <v/>
      </c>
      <c r="F3342" s="1">
        <f t="shared" si="260"/>
        <v>0</v>
      </c>
      <c r="G3342" s="1">
        <f t="shared" si="262"/>
        <v>0</v>
      </c>
      <c r="H3342" s="4"/>
      <c r="I3342" s="2">
        <f t="shared" si="263"/>
        <v>0</v>
      </c>
      <c r="K3342" s="5">
        <f t="shared" ca="1" si="264"/>
        <v>0</v>
      </c>
      <c r="L3342" s="1">
        <f t="shared" si="261"/>
        <v>0</v>
      </c>
    </row>
    <row r="3343" spans="2:12">
      <c r="B3343" s="1" t="str">
        <f>IF($C3343&lt;&gt;"",MATCH($C3343,collection,0),"")</f>
        <v/>
      </c>
      <c r="F3343" s="1">
        <f t="shared" si="260"/>
        <v>0</v>
      </c>
      <c r="G3343" s="1">
        <f t="shared" si="262"/>
        <v>0</v>
      </c>
      <c r="H3343" s="4"/>
      <c r="I3343" s="2">
        <f t="shared" si="263"/>
        <v>0</v>
      </c>
      <c r="K3343" s="5">
        <f t="shared" ca="1" si="264"/>
        <v>0</v>
      </c>
      <c r="L3343" s="1">
        <f t="shared" si="261"/>
        <v>0</v>
      </c>
    </row>
    <row r="3344" spans="2:12">
      <c r="B3344" s="1" t="str">
        <f>IF($C3344&lt;&gt;"",MATCH($C3344,collection,0),"")</f>
        <v/>
      </c>
      <c r="F3344" s="1">
        <f t="shared" si="260"/>
        <v>0</v>
      </c>
      <c r="G3344" s="1">
        <f t="shared" si="262"/>
        <v>0</v>
      </c>
      <c r="H3344" s="4"/>
      <c r="I3344" s="2">
        <f t="shared" si="263"/>
        <v>0</v>
      </c>
      <c r="K3344" s="5">
        <f t="shared" ca="1" si="264"/>
        <v>0</v>
      </c>
      <c r="L3344" s="1">
        <f t="shared" si="261"/>
        <v>0</v>
      </c>
    </row>
    <row r="3345" spans="2:12">
      <c r="B3345" s="1" t="str">
        <f>IF($C3345&lt;&gt;"",MATCH($C3345,collection,0),"")</f>
        <v/>
      </c>
      <c r="F3345" s="1">
        <f t="shared" si="260"/>
        <v>0</v>
      </c>
      <c r="G3345" s="1">
        <f t="shared" si="262"/>
        <v>0</v>
      </c>
      <c r="H3345" s="4"/>
      <c r="I3345" s="2">
        <f t="shared" si="263"/>
        <v>0</v>
      </c>
      <c r="K3345" s="5">
        <f t="shared" ca="1" si="264"/>
        <v>0</v>
      </c>
      <c r="L3345" s="1">
        <f t="shared" si="261"/>
        <v>0</v>
      </c>
    </row>
    <row r="3346" spans="2:12">
      <c r="B3346" s="1" t="str">
        <f>IF($C3346&lt;&gt;"",MATCH($C3346,collection,0),"")</f>
        <v/>
      </c>
      <c r="F3346" s="1">
        <f t="shared" si="260"/>
        <v>0</v>
      </c>
      <c r="G3346" s="1">
        <f t="shared" si="262"/>
        <v>0</v>
      </c>
      <c r="H3346" s="4"/>
      <c r="I3346" s="2">
        <f t="shared" si="263"/>
        <v>0</v>
      </c>
      <c r="K3346" s="5">
        <f t="shared" ca="1" si="264"/>
        <v>0</v>
      </c>
      <c r="L3346" s="1">
        <f t="shared" si="261"/>
        <v>0</v>
      </c>
    </row>
    <row r="3347" spans="2:12">
      <c r="B3347" s="1" t="str">
        <f>IF($C3347&lt;&gt;"",MATCH($C3347,collection,0),"")</f>
        <v/>
      </c>
      <c r="F3347" s="1">
        <f t="shared" si="260"/>
        <v>0</v>
      </c>
      <c r="G3347" s="1">
        <f t="shared" si="262"/>
        <v>0</v>
      </c>
      <c r="H3347" s="4"/>
      <c r="I3347" s="2">
        <f t="shared" si="263"/>
        <v>0</v>
      </c>
      <c r="K3347" s="5">
        <f t="shared" ca="1" si="264"/>
        <v>0</v>
      </c>
      <c r="L3347" s="1">
        <f t="shared" si="261"/>
        <v>0</v>
      </c>
    </row>
    <row r="3348" spans="2:12">
      <c r="B3348" s="1" t="str">
        <f>IF($C3348&lt;&gt;"",MATCH($C3348,collection,0),"")</f>
        <v/>
      </c>
      <c r="F3348" s="1">
        <f t="shared" si="260"/>
        <v>0</v>
      </c>
      <c r="G3348" s="1">
        <f t="shared" si="262"/>
        <v>0</v>
      </c>
      <c r="H3348" s="4"/>
      <c r="I3348" s="2">
        <f t="shared" si="263"/>
        <v>0</v>
      </c>
      <c r="K3348" s="5">
        <f t="shared" ca="1" si="264"/>
        <v>0</v>
      </c>
      <c r="L3348" s="1">
        <f t="shared" si="261"/>
        <v>0</v>
      </c>
    </row>
    <row r="3349" spans="2:12">
      <c r="B3349" s="1" t="str">
        <f>IF($C3349&lt;&gt;"",MATCH($C3349,collection,0),"")</f>
        <v/>
      </c>
      <c r="F3349" s="1">
        <f t="shared" si="260"/>
        <v>0</v>
      </c>
      <c r="G3349" s="1">
        <f t="shared" si="262"/>
        <v>0</v>
      </c>
      <c r="H3349" s="4"/>
      <c r="I3349" s="2">
        <f t="shared" si="263"/>
        <v>0</v>
      </c>
      <c r="K3349" s="5">
        <f t="shared" ca="1" si="264"/>
        <v>0</v>
      </c>
      <c r="L3349" s="1">
        <f t="shared" si="261"/>
        <v>0</v>
      </c>
    </row>
    <row r="3350" spans="2:12">
      <c r="B3350" s="1" t="str">
        <f>IF($C3350&lt;&gt;"",MATCH($C3350,collection,0),"")</f>
        <v/>
      </c>
      <c r="F3350" s="1">
        <f t="shared" si="260"/>
        <v>0</v>
      </c>
      <c r="G3350" s="1">
        <f t="shared" si="262"/>
        <v>0</v>
      </c>
      <c r="H3350" s="4"/>
      <c r="I3350" s="2">
        <f t="shared" si="263"/>
        <v>0</v>
      </c>
      <c r="K3350" s="5">
        <f t="shared" ca="1" si="264"/>
        <v>0</v>
      </c>
      <c r="L3350" s="1">
        <f t="shared" si="261"/>
        <v>0</v>
      </c>
    </row>
    <row r="3351" spans="2:12">
      <c r="B3351" s="1" t="str">
        <f>IF($C3351&lt;&gt;"",MATCH($C3351,collection,0),"")</f>
        <v/>
      </c>
      <c r="F3351" s="1">
        <f t="shared" si="260"/>
        <v>0</v>
      </c>
      <c r="G3351" s="1">
        <f t="shared" si="262"/>
        <v>0</v>
      </c>
      <c r="H3351" s="4"/>
      <c r="I3351" s="2">
        <f t="shared" si="263"/>
        <v>0</v>
      </c>
      <c r="K3351" s="5">
        <f t="shared" ca="1" si="264"/>
        <v>0</v>
      </c>
      <c r="L3351" s="1">
        <f t="shared" si="261"/>
        <v>0</v>
      </c>
    </row>
    <row r="3352" spans="2:12">
      <c r="B3352" s="1" t="str">
        <f>IF($C3352&lt;&gt;"",MATCH($C3352,collection,0),"")</f>
        <v/>
      </c>
      <c r="F3352" s="1">
        <f t="shared" si="260"/>
        <v>0</v>
      </c>
      <c r="G3352" s="1">
        <f t="shared" si="262"/>
        <v>0</v>
      </c>
      <c r="H3352" s="4"/>
      <c r="I3352" s="2">
        <f t="shared" si="263"/>
        <v>0</v>
      </c>
      <c r="K3352" s="5">
        <f t="shared" ca="1" si="264"/>
        <v>0</v>
      </c>
      <c r="L3352" s="1">
        <f t="shared" si="261"/>
        <v>0</v>
      </c>
    </row>
    <row r="3353" spans="2:12">
      <c r="B3353" s="1" t="str">
        <f>IF($C3353&lt;&gt;"",MATCH($C3353,collection,0),"")</f>
        <v/>
      </c>
      <c r="F3353" s="1">
        <f t="shared" si="260"/>
        <v>0</v>
      </c>
      <c r="G3353" s="1">
        <f t="shared" si="262"/>
        <v>0</v>
      </c>
      <c r="H3353" s="4"/>
      <c r="I3353" s="2">
        <f t="shared" si="263"/>
        <v>0</v>
      </c>
      <c r="K3353" s="5">
        <f t="shared" ca="1" si="264"/>
        <v>0</v>
      </c>
      <c r="L3353" s="1">
        <f t="shared" si="261"/>
        <v>0</v>
      </c>
    </row>
    <row r="3354" spans="2:12">
      <c r="B3354" s="1" t="str">
        <f>IF($C3354&lt;&gt;"",MATCH($C3354,collection,0),"")</f>
        <v/>
      </c>
      <c r="F3354" s="1">
        <f t="shared" si="260"/>
        <v>0</v>
      </c>
      <c r="G3354" s="1">
        <f t="shared" si="262"/>
        <v>0</v>
      </c>
      <c r="H3354" s="4"/>
      <c r="I3354" s="2">
        <f t="shared" si="263"/>
        <v>0</v>
      </c>
      <c r="K3354" s="5">
        <f t="shared" ca="1" si="264"/>
        <v>0</v>
      </c>
      <c r="L3354" s="1">
        <f t="shared" si="261"/>
        <v>0</v>
      </c>
    </row>
    <row r="3355" spans="2:12">
      <c r="B3355" s="1" t="str">
        <f>IF($C3355&lt;&gt;"",MATCH($C3355,collection,0),"")</f>
        <v/>
      </c>
      <c r="F3355" s="1">
        <f t="shared" si="260"/>
        <v>0</v>
      </c>
      <c r="G3355" s="1">
        <f t="shared" si="262"/>
        <v>0</v>
      </c>
      <c r="H3355" s="4"/>
      <c r="I3355" s="2">
        <f t="shared" si="263"/>
        <v>0</v>
      </c>
      <c r="K3355" s="5">
        <f t="shared" ca="1" si="264"/>
        <v>0</v>
      </c>
      <c r="L3355" s="1">
        <f t="shared" si="261"/>
        <v>0</v>
      </c>
    </row>
    <row r="3356" spans="2:12">
      <c r="B3356" s="1" t="str">
        <f>IF($C3356&lt;&gt;"",MATCH($C3356,collection,0),"")</f>
        <v/>
      </c>
      <c r="F3356" s="1">
        <f t="shared" si="260"/>
        <v>0</v>
      </c>
      <c r="G3356" s="1">
        <f t="shared" si="262"/>
        <v>0</v>
      </c>
      <c r="H3356" s="4"/>
      <c r="I3356" s="2">
        <f t="shared" si="263"/>
        <v>0</v>
      </c>
      <c r="K3356" s="5">
        <f t="shared" ca="1" si="264"/>
        <v>0</v>
      </c>
      <c r="L3356" s="1">
        <f t="shared" si="261"/>
        <v>0</v>
      </c>
    </row>
    <row r="3357" spans="2:12">
      <c r="B3357" s="1" t="str">
        <f>IF($C3357&lt;&gt;"",MATCH($C3357,collection,0),"")</f>
        <v/>
      </c>
      <c r="F3357" s="1">
        <f t="shared" si="260"/>
        <v>0</v>
      </c>
      <c r="G3357" s="1">
        <f t="shared" si="262"/>
        <v>0</v>
      </c>
      <c r="H3357" s="4"/>
      <c r="I3357" s="2">
        <f t="shared" si="263"/>
        <v>0</v>
      </c>
      <c r="K3357" s="5">
        <f t="shared" ca="1" si="264"/>
        <v>0</v>
      </c>
      <c r="L3357" s="1">
        <f t="shared" si="261"/>
        <v>0</v>
      </c>
    </row>
    <row r="3358" spans="2:12">
      <c r="B3358" s="1" t="str">
        <f>IF($C3358&lt;&gt;"",MATCH($C3358,collection,0),"")</f>
        <v/>
      </c>
      <c r="F3358" s="1">
        <f t="shared" si="260"/>
        <v>0</v>
      </c>
      <c r="G3358" s="1">
        <f t="shared" si="262"/>
        <v>0</v>
      </c>
      <c r="H3358" s="4"/>
      <c r="I3358" s="2">
        <f t="shared" si="263"/>
        <v>0</v>
      </c>
      <c r="K3358" s="5">
        <f t="shared" ca="1" si="264"/>
        <v>0</v>
      </c>
      <c r="L3358" s="1">
        <f t="shared" si="261"/>
        <v>0</v>
      </c>
    </row>
    <row r="3359" spans="2:12">
      <c r="B3359" s="1" t="str">
        <f>IF($C3359&lt;&gt;"",MATCH($C3359,collection,0),"")</f>
        <v/>
      </c>
      <c r="F3359" s="1">
        <f t="shared" si="260"/>
        <v>0</v>
      </c>
      <c r="G3359" s="1">
        <f t="shared" si="262"/>
        <v>0</v>
      </c>
      <c r="H3359" s="4"/>
      <c r="I3359" s="2">
        <f t="shared" si="263"/>
        <v>0</v>
      </c>
      <c r="K3359" s="5">
        <f t="shared" ca="1" si="264"/>
        <v>0</v>
      </c>
      <c r="L3359" s="1">
        <f t="shared" si="261"/>
        <v>0</v>
      </c>
    </row>
    <row r="3360" spans="2:12">
      <c r="B3360" s="1" t="str">
        <f>IF($C3360&lt;&gt;"",MATCH($C3360,collection,0),"")</f>
        <v/>
      </c>
      <c r="F3360" s="1">
        <f t="shared" si="260"/>
        <v>0</v>
      </c>
      <c r="G3360" s="1">
        <f t="shared" si="262"/>
        <v>0</v>
      </c>
      <c r="H3360" s="4"/>
      <c r="I3360" s="2">
        <f t="shared" si="263"/>
        <v>0</v>
      </c>
      <c r="K3360" s="5">
        <f t="shared" ca="1" si="264"/>
        <v>0</v>
      </c>
      <c r="L3360" s="1">
        <f t="shared" si="261"/>
        <v>0</v>
      </c>
    </row>
    <row r="3361" spans="2:12">
      <c r="B3361" s="1" t="str">
        <f>IF($C3361&lt;&gt;"",MATCH($C3361,collection,0),"")</f>
        <v/>
      </c>
      <c r="F3361" s="1">
        <f t="shared" si="260"/>
        <v>0</v>
      </c>
      <c r="G3361" s="1">
        <f t="shared" si="262"/>
        <v>0</v>
      </c>
      <c r="H3361" s="4"/>
      <c r="I3361" s="2">
        <f t="shared" si="263"/>
        <v>0</v>
      </c>
      <c r="K3361" s="5">
        <f t="shared" ca="1" si="264"/>
        <v>0</v>
      </c>
      <c r="L3361" s="1">
        <f t="shared" si="261"/>
        <v>0</v>
      </c>
    </row>
    <row r="3362" spans="2:12">
      <c r="B3362" s="1" t="str">
        <f>IF($C3362&lt;&gt;"",MATCH($C3362,collection,0),"")</f>
        <v/>
      </c>
      <c r="F3362" s="1">
        <f t="shared" si="260"/>
        <v>0</v>
      </c>
      <c r="G3362" s="1">
        <f t="shared" si="262"/>
        <v>0</v>
      </c>
      <c r="H3362" s="4"/>
      <c r="I3362" s="2">
        <f t="shared" si="263"/>
        <v>0</v>
      </c>
      <c r="K3362" s="5">
        <f t="shared" ca="1" si="264"/>
        <v>0</v>
      </c>
      <c r="L3362" s="1">
        <f t="shared" si="261"/>
        <v>0</v>
      </c>
    </row>
    <row r="3363" spans="2:12">
      <c r="B3363" s="1" t="str">
        <f>IF($C3363&lt;&gt;"",MATCH($C3363,collection,0),"")</f>
        <v/>
      </c>
      <c r="F3363" s="1">
        <f t="shared" si="260"/>
        <v>0</v>
      </c>
      <c r="G3363" s="1">
        <f t="shared" si="262"/>
        <v>0</v>
      </c>
      <c r="H3363" s="4"/>
      <c r="I3363" s="2">
        <f t="shared" si="263"/>
        <v>0</v>
      </c>
      <c r="K3363" s="5">
        <f t="shared" ca="1" si="264"/>
        <v>0</v>
      </c>
      <c r="L3363" s="1">
        <f t="shared" si="261"/>
        <v>0</v>
      </c>
    </row>
    <row r="3364" spans="2:12">
      <c r="B3364" s="1" t="str">
        <f>IF($C3364&lt;&gt;"",MATCH($C3364,collection,0),"")</f>
        <v/>
      </c>
      <c r="F3364" s="1">
        <f t="shared" si="260"/>
        <v>0</v>
      </c>
      <c r="G3364" s="1">
        <f t="shared" si="262"/>
        <v>0</v>
      </c>
      <c r="H3364" s="4"/>
      <c r="I3364" s="2">
        <f t="shared" si="263"/>
        <v>0</v>
      </c>
      <c r="K3364" s="5">
        <f t="shared" ca="1" si="264"/>
        <v>0</v>
      </c>
      <c r="L3364" s="1">
        <f t="shared" si="261"/>
        <v>0</v>
      </c>
    </row>
    <row r="3365" spans="2:12">
      <c r="B3365" s="1" t="str">
        <f>IF($C3365&lt;&gt;"",MATCH($C3365,collection,0),"")</f>
        <v/>
      </c>
      <c r="F3365" s="1">
        <f t="shared" si="260"/>
        <v>0</v>
      </c>
      <c r="G3365" s="1">
        <f t="shared" si="262"/>
        <v>0</v>
      </c>
      <c r="H3365" s="4"/>
      <c r="I3365" s="2">
        <f t="shared" si="263"/>
        <v>0</v>
      </c>
      <c r="K3365" s="5">
        <f t="shared" ca="1" si="264"/>
        <v>0</v>
      </c>
      <c r="L3365" s="1">
        <f t="shared" si="261"/>
        <v>0</v>
      </c>
    </row>
    <row r="3366" spans="2:12">
      <c r="B3366" s="1" t="str">
        <f>IF($C3366&lt;&gt;"",MATCH($C3366,collection,0),"")</f>
        <v/>
      </c>
      <c r="F3366" s="1">
        <f t="shared" si="260"/>
        <v>0</v>
      </c>
      <c r="G3366" s="1">
        <f t="shared" si="262"/>
        <v>0</v>
      </c>
      <c r="H3366" s="4"/>
      <c r="I3366" s="2">
        <f t="shared" si="263"/>
        <v>0</v>
      </c>
      <c r="K3366" s="5">
        <f t="shared" ca="1" si="264"/>
        <v>0</v>
      </c>
      <c r="L3366" s="1">
        <f t="shared" si="261"/>
        <v>0</v>
      </c>
    </row>
    <row r="3367" spans="2:12">
      <c r="B3367" s="1" t="str">
        <f>IF($C3367&lt;&gt;"",MATCH($C3367,collection,0),"")</f>
        <v/>
      </c>
      <c r="F3367" s="1">
        <f t="shared" si="260"/>
        <v>0</v>
      </c>
      <c r="G3367" s="1">
        <f t="shared" si="262"/>
        <v>0</v>
      </c>
      <c r="H3367" s="4"/>
      <c r="I3367" s="2">
        <f t="shared" si="263"/>
        <v>0</v>
      </c>
      <c r="K3367" s="5">
        <f t="shared" ca="1" si="264"/>
        <v>0</v>
      </c>
      <c r="L3367" s="1">
        <f t="shared" si="261"/>
        <v>0</v>
      </c>
    </row>
    <row r="3368" spans="2:12">
      <c r="B3368" s="1" t="str">
        <f>IF($C3368&lt;&gt;"",MATCH($C3368,collection,0),"")</f>
        <v/>
      </c>
      <c r="F3368" s="1">
        <f t="shared" si="260"/>
        <v>0</v>
      </c>
      <c r="G3368" s="1">
        <f t="shared" si="262"/>
        <v>0</v>
      </c>
      <c r="H3368" s="4"/>
      <c r="I3368" s="2">
        <f t="shared" si="263"/>
        <v>0</v>
      </c>
      <c r="K3368" s="5">
        <f t="shared" ca="1" si="264"/>
        <v>0</v>
      </c>
      <c r="L3368" s="1">
        <f t="shared" si="261"/>
        <v>0</v>
      </c>
    </row>
    <row r="3369" spans="2:12">
      <c r="B3369" s="1" t="str">
        <f>IF($C3369&lt;&gt;"",MATCH($C3369,collection,0),"")</f>
        <v/>
      </c>
      <c r="F3369" s="1">
        <f t="shared" si="260"/>
        <v>0</v>
      </c>
      <c r="G3369" s="1">
        <f t="shared" si="262"/>
        <v>0</v>
      </c>
      <c r="H3369" s="4"/>
      <c r="I3369" s="2">
        <f t="shared" si="263"/>
        <v>0</v>
      </c>
      <c r="K3369" s="5">
        <f t="shared" ca="1" si="264"/>
        <v>0</v>
      </c>
      <c r="L3369" s="1">
        <f t="shared" si="261"/>
        <v>0</v>
      </c>
    </row>
    <row r="3370" spans="2:12">
      <c r="B3370" s="1" t="str">
        <f>IF($C3370&lt;&gt;"",MATCH($C3370,collection,0),"")</f>
        <v/>
      </c>
      <c r="F3370" s="1">
        <f t="shared" si="260"/>
        <v>0</v>
      </c>
      <c r="G3370" s="1">
        <f t="shared" si="262"/>
        <v>0</v>
      </c>
      <c r="H3370" s="4"/>
      <c r="I3370" s="2">
        <f t="shared" si="263"/>
        <v>0</v>
      </c>
      <c r="K3370" s="5">
        <f t="shared" ca="1" si="264"/>
        <v>0</v>
      </c>
      <c r="L3370" s="1">
        <f t="shared" si="261"/>
        <v>0</v>
      </c>
    </row>
    <row r="3371" spans="2:12">
      <c r="B3371" s="1" t="str">
        <f>IF($C3371&lt;&gt;"",MATCH($C3371,collection,0),"")</f>
        <v/>
      </c>
      <c r="F3371" s="1">
        <f t="shared" si="260"/>
        <v>0</v>
      </c>
      <c r="G3371" s="1">
        <f t="shared" si="262"/>
        <v>0</v>
      </c>
      <c r="H3371" s="4"/>
      <c r="I3371" s="2">
        <f t="shared" si="263"/>
        <v>0</v>
      </c>
      <c r="K3371" s="5">
        <f t="shared" ca="1" si="264"/>
        <v>0</v>
      </c>
      <c r="L3371" s="1">
        <f t="shared" si="261"/>
        <v>0</v>
      </c>
    </row>
    <row r="3372" spans="2:12">
      <c r="B3372" s="1" t="str">
        <f>IF($C3372&lt;&gt;"",MATCH($C3372,collection,0),"")</f>
        <v/>
      </c>
      <c r="F3372" s="1">
        <f t="shared" si="260"/>
        <v>0</v>
      </c>
      <c r="G3372" s="1">
        <f t="shared" si="262"/>
        <v>0</v>
      </c>
      <c r="H3372" s="4"/>
      <c r="I3372" s="2">
        <f t="shared" si="263"/>
        <v>0</v>
      </c>
      <c r="K3372" s="5">
        <f t="shared" ca="1" si="264"/>
        <v>0</v>
      </c>
      <c r="L3372" s="1">
        <f t="shared" si="261"/>
        <v>0</v>
      </c>
    </row>
    <row r="3373" spans="2:12">
      <c r="B3373" s="1" t="str">
        <f>IF($C3373&lt;&gt;"",MATCH($C3373,collection,0),"")</f>
        <v/>
      </c>
      <c r="F3373" s="1">
        <f t="shared" si="260"/>
        <v>0</v>
      </c>
      <c r="G3373" s="1">
        <f t="shared" si="262"/>
        <v>0</v>
      </c>
      <c r="H3373" s="4"/>
      <c r="I3373" s="2">
        <f t="shared" si="263"/>
        <v>0</v>
      </c>
      <c r="K3373" s="5">
        <f t="shared" ca="1" si="264"/>
        <v>0</v>
      </c>
      <c r="L3373" s="1">
        <f t="shared" si="261"/>
        <v>0</v>
      </c>
    </row>
    <row r="3374" spans="2:12">
      <c r="B3374" s="1" t="str">
        <f>IF($C3374&lt;&gt;"",MATCH($C3374,collection,0),"")</f>
        <v/>
      </c>
      <c r="F3374" s="1">
        <f t="shared" si="260"/>
        <v>0</v>
      </c>
      <c r="G3374" s="1">
        <f t="shared" si="262"/>
        <v>0</v>
      </c>
      <c r="H3374" s="4"/>
      <c r="I3374" s="2">
        <f t="shared" si="263"/>
        <v>0</v>
      </c>
      <c r="K3374" s="5">
        <f t="shared" ca="1" si="264"/>
        <v>0</v>
      </c>
      <c r="L3374" s="1">
        <f t="shared" si="261"/>
        <v>0</v>
      </c>
    </row>
    <row r="3375" spans="2:12">
      <c r="B3375" s="1" t="str">
        <f>IF($C3375&lt;&gt;"",MATCH($C3375,collection,0),"")</f>
        <v/>
      </c>
      <c r="F3375" s="1">
        <f t="shared" si="260"/>
        <v>0</v>
      </c>
      <c r="G3375" s="1">
        <f t="shared" si="262"/>
        <v>0</v>
      </c>
      <c r="H3375" s="4"/>
      <c r="I3375" s="2">
        <f t="shared" si="263"/>
        <v>0</v>
      </c>
      <c r="K3375" s="5">
        <f t="shared" ca="1" si="264"/>
        <v>0</v>
      </c>
      <c r="L3375" s="1">
        <f t="shared" si="261"/>
        <v>0</v>
      </c>
    </row>
    <row r="3376" spans="2:12">
      <c r="B3376" s="1" t="str">
        <f>IF($C3376&lt;&gt;"",MATCH($C3376,collection,0),"")</f>
        <v/>
      </c>
      <c r="F3376" s="1">
        <f t="shared" si="260"/>
        <v>0</v>
      </c>
      <c r="G3376" s="1">
        <f t="shared" si="262"/>
        <v>0</v>
      </c>
      <c r="H3376" s="4"/>
      <c r="I3376" s="2">
        <f t="shared" si="263"/>
        <v>0</v>
      </c>
      <c r="K3376" s="5">
        <f t="shared" ca="1" si="264"/>
        <v>0</v>
      </c>
      <c r="L3376" s="1">
        <f t="shared" si="261"/>
        <v>0</v>
      </c>
    </row>
    <row r="3377" spans="2:12">
      <c r="B3377" s="1" t="str">
        <f>IF($C3377&lt;&gt;"",MATCH($C3377,collection,0),"")</f>
        <v/>
      </c>
      <c r="F3377" s="1">
        <f t="shared" si="260"/>
        <v>0</v>
      </c>
      <c r="G3377" s="1">
        <f t="shared" si="262"/>
        <v>0</v>
      </c>
      <c r="H3377" s="4"/>
      <c r="I3377" s="2">
        <f t="shared" si="263"/>
        <v>0</v>
      </c>
      <c r="K3377" s="5">
        <f t="shared" ca="1" si="264"/>
        <v>0</v>
      </c>
      <c r="L3377" s="1">
        <f t="shared" si="261"/>
        <v>0</v>
      </c>
    </row>
    <row r="3378" spans="2:12">
      <c r="B3378" s="1" t="str">
        <f>IF($C3378&lt;&gt;"",MATCH($C3378,collection,0),"")</f>
        <v/>
      </c>
      <c r="F3378" s="1">
        <f t="shared" si="260"/>
        <v>0</v>
      </c>
      <c r="G3378" s="1">
        <f t="shared" si="262"/>
        <v>0</v>
      </c>
      <c r="H3378" s="4"/>
      <c r="I3378" s="2">
        <f t="shared" si="263"/>
        <v>0</v>
      </c>
      <c r="K3378" s="5">
        <f t="shared" ca="1" si="264"/>
        <v>0</v>
      </c>
      <c r="L3378" s="1">
        <f t="shared" si="261"/>
        <v>0</v>
      </c>
    </row>
    <row r="3379" spans="2:12">
      <c r="B3379" s="1" t="str">
        <f>IF($C3379&lt;&gt;"",MATCH($C3379,collection,0),"")</f>
        <v/>
      </c>
      <c r="F3379" s="1">
        <f t="shared" si="260"/>
        <v>0</v>
      </c>
      <c r="G3379" s="1">
        <f t="shared" si="262"/>
        <v>0</v>
      </c>
      <c r="H3379" s="4"/>
      <c r="I3379" s="2">
        <f t="shared" si="263"/>
        <v>0</v>
      </c>
      <c r="K3379" s="5">
        <f t="shared" ca="1" si="264"/>
        <v>0</v>
      </c>
      <c r="L3379" s="1">
        <f t="shared" si="261"/>
        <v>0</v>
      </c>
    </row>
    <row r="3380" spans="2:12">
      <c r="B3380" s="1" t="str">
        <f>IF($C3380&lt;&gt;"",MATCH($C3380,collection,0),"")</f>
        <v/>
      </c>
      <c r="F3380" s="1">
        <f t="shared" si="260"/>
        <v>0</v>
      </c>
      <c r="G3380" s="1">
        <f t="shared" si="262"/>
        <v>0</v>
      </c>
      <c r="H3380" s="4"/>
      <c r="I3380" s="2">
        <f t="shared" si="263"/>
        <v>0</v>
      </c>
      <c r="K3380" s="5">
        <f t="shared" ca="1" si="264"/>
        <v>0</v>
      </c>
      <c r="L3380" s="1">
        <f t="shared" si="261"/>
        <v>0</v>
      </c>
    </row>
    <row r="3381" spans="2:12">
      <c r="B3381" s="1" t="str">
        <f>IF($C3381&lt;&gt;"",MATCH($C3381,collection,0),"")</f>
        <v/>
      </c>
      <c r="F3381" s="1">
        <f t="shared" si="260"/>
        <v>0</v>
      </c>
      <c r="G3381" s="1">
        <f t="shared" si="262"/>
        <v>0</v>
      </c>
      <c r="H3381" s="4"/>
      <c r="I3381" s="2">
        <f t="shared" si="263"/>
        <v>0</v>
      </c>
      <c r="K3381" s="5">
        <f t="shared" ca="1" si="264"/>
        <v>0</v>
      </c>
      <c r="L3381" s="1">
        <f t="shared" si="261"/>
        <v>0</v>
      </c>
    </row>
    <row r="3382" spans="2:12">
      <c r="B3382" s="1" t="str">
        <f>IF($C3382&lt;&gt;"",MATCH($C3382,collection,0),"")</f>
        <v/>
      </c>
      <c r="F3382" s="1">
        <f t="shared" si="260"/>
        <v>0</v>
      </c>
      <c r="G3382" s="1">
        <f t="shared" si="262"/>
        <v>0</v>
      </c>
      <c r="H3382" s="4"/>
      <c r="I3382" s="2">
        <f t="shared" si="263"/>
        <v>0</v>
      </c>
      <c r="K3382" s="5">
        <f t="shared" ca="1" si="264"/>
        <v>0</v>
      </c>
      <c r="L3382" s="1">
        <f t="shared" si="261"/>
        <v>0</v>
      </c>
    </row>
    <row r="3383" spans="2:12">
      <c r="B3383" s="1" t="str">
        <f>IF($C3383&lt;&gt;"",MATCH($C3383,collection,0),"")</f>
        <v/>
      </c>
      <c r="F3383" s="1">
        <f t="shared" si="260"/>
        <v>0</v>
      </c>
      <c r="G3383" s="1">
        <f t="shared" si="262"/>
        <v>0</v>
      </c>
      <c r="H3383" s="4"/>
      <c r="I3383" s="2">
        <f t="shared" si="263"/>
        <v>0</v>
      </c>
      <c r="K3383" s="5">
        <f t="shared" ca="1" si="264"/>
        <v>0</v>
      </c>
      <c r="L3383" s="1">
        <f t="shared" si="261"/>
        <v>0</v>
      </c>
    </row>
    <row r="3384" spans="2:12">
      <c r="B3384" s="1" t="str">
        <f>IF($C3384&lt;&gt;"",MATCH($C3384,collection,0),"")</f>
        <v/>
      </c>
      <c r="F3384" s="1">
        <f t="shared" si="260"/>
        <v>0</v>
      </c>
      <c r="G3384" s="1">
        <f t="shared" si="262"/>
        <v>0</v>
      </c>
      <c r="H3384" s="4"/>
      <c r="I3384" s="2">
        <f t="shared" si="263"/>
        <v>0</v>
      </c>
      <c r="K3384" s="5">
        <f t="shared" ca="1" si="264"/>
        <v>0</v>
      </c>
      <c r="L3384" s="1">
        <f t="shared" si="261"/>
        <v>0</v>
      </c>
    </row>
    <row r="3385" spans="2:12">
      <c r="B3385" s="1" t="str">
        <f>IF($C3385&lt;&gt;"",MATCH($C3385,collection,0),"")</f>
        <v/>
      </c>
      <c r="F3385" s="1">
        <f t="shared" si="260"/>
        <v>0</v>
      </c>
      <c r="G3385" s="1">
        <f t="shared" si="262"/>
        <v>0</v>
      </c>
      <c r="H3385" s="4"/>
      <c r="I3385" s="2">
        <f t="shared" si="263"/>
        <v>0</v>
      </c>
      <c r="K3385" s="5">
        <f t="shared" ca="1" si="264"/>
        <v>0</v>
      </c>
      <c r="L3385" s="1">
        <f t="shared" si="261"/>
        <v>0</v>
      </c>
    </row>
    <row r="3386" spans="2:12">
      <c r="B3386" s="1" t="str">
        <f>IF($C3386&lt;&gt;"",MATCH($C3386,collection,0),"")</f>
        <v/>
      </c>
      <c r="F3386" s="1">
        <f t="shared" si="260"/>
        <v>0</v>
      </c>
      <c r="G3386" s="1">
        <f t="shared" si="262"/>
        <v>0</v>
      </c>
      <c r="H3386" s="4"/>
      <c r="I3386" s="2">
        <f t="shared" si="263"/>
        <v>0</v>
      </c>
      <c r="K3386" s="5">
        <f t="shared" ca="1" si="264"/>
        <v>0</v>
      </c>
      <c r="L3386" s="1">
        <f t="shared" si="261"/>
        <v>0</v>
      </c>
    </row>
    <row r="3387" spans="2:12">
      <c r="B3387" s="1" t="str">
        <f>IF($C3387&lt;&gt;"",MATCH($C3387,collection,0),"")</f>
        <v/>
      </c>
      <c r="F3387" s="1">
        <f t="shared" si="260"/>
        <v>0</v>
      </c>
      <c r="G3387" s="1">
        <f t="shared" si="262"/>
        <v>0</v>
      </c>
      <c r="H3387" s="4"/>
      <c r="I3387" s="2">
        <f t="shared" si="263"/>
        <v>0</v>
      </c>
      <c r="K3387" s="5">
        <f t="shared" ca="1" si="264"/>
        <v>0</v>
      </c>
      <c r="L3387" s="1">
        <f t="shared" si="261"/>
        <v>0</v>
      </c>
    </row>
    <row r="3388" spans="2:12">
      <c r="B3388" s="1" t="str">
        <f>IF($C3388&lt;&gt;"",MATCH($C3388,collection,0),"")</f>
        <v/>
      </c>
      <c r="F3388" s="1">
        <f t="shared" si="260"/>
        <v>0</v>
      </c>
      <c r="G3388" s="1">
        <f t="shared" si="262"/>
        <v>0</v>
      </c>
      <c r="H3388" s="4"/>
      <c r="I3388" s="2">
        <f t="shared" si="263"/>
        <v>0</v>
      </c>
      <c r="K3388" s="5">
        <f t="shared" ca="1" si="264"/>
        <v>0</v>
      </c>
      <c r="L3388" s="1">
        <f t="shared" si="261"/>
        <v>0</v>
      </c>
    </row>
    <row r="3389" spans="2:12">
      <c r="B3389" s="1" t="str">
        <f>IF($C3389&lt;&gt;"",MATCH($C3389,collection,0),"")</f>
        <v/>
      </c>
      <c r="F3389" s="1">
        <f t="shared" si="260"/>
        <v>0</v>
      </c>
      <c r="G3389" s="1">
        <f t="shared" si="262"/>
        <v>0</v>
      </c>
      <c r="H3389" s="4"/>
      <c r="I3389" s="2">
        <f t="shared" si="263"/>
        <v>0</v>
      </c>
      <c r="K3389" s="5">
        <f t="shared" ca="1" si="264"/>
        <v>0</v>
      </c>
      <c r="L3389" s="1">
        <f t="shared" si="261"/>
        <v>0</v>
      </c>
    </row>
    <row r="3390" spans="2:12">
      <c r="B3390" s="1" t="str">
        <f>IF($C3390&lt;&gt;"",MATCH($C3390,collection,0),"")</f>
        <v/>
      </c>
      <c r="F3390" s="1">
        <f t="shared" si="260"/>
        <v>0</v>
      </c>
      <c r="G3390" s="1">
        <f t="shared" si="262"/>
        <v>0</v>
      </c>
      <c r="H3390" s="4"/>
      <c r="I3390" s="2">
        <f t="shared" si="263"/>
        <v>0</v>
      </c>
      <c r="K3390" s="5">
        <f t="shared" ca="1" si="264"/>
        <v>0</v>
      </c>
      <c r="L3390" s="1">
        <f t="shared" si="261"/>
        <v>0</v>
      </c>
    </row>
    <row r="3391" spans="2:12">
      <c r="B3391" s="1" t="str">
        <f>IF($C3391&lt;&gt;"",MATCH($C3391,collection,0),"")</f>
        <v/>
      </c>
      <c r="F3391" s="1">
        <f t="shared" si="260"/>
        <v>0</v>
      </c>
      <c r="G3391" s="1">
        <f t="shared" si="262"/>
        <v>0</v>
      </c>
      <c r="H3391" s="4"/>
      <c r="I3391" s="2">
        <f t="shared" si="263"/>
        <v>0</v>
      </c>
      <c r="K3391" s="5">
        <f t="shared" ca="1" si="264"/>
        <v>0</v>
      </c>
      <c r="L3391" s="1">
        <f t="shared" si="261"/>
        <v>0</v>
      </c>
    </row>
    <row r="3392" spans="2:12">
      <c r="B3392" s="1" t="str">
        <f>IF($C3392&lt;&gt;"",MATCH($C3392,collection,0),"")</f>
        <v/>
      </c>
      <c r="F3392" s="1">
        <f t="shared" si="260"/>
        <v>0</v>
      </c>
      <c r="G3392" s="1">
        <f t="shared" si="262"/>
        <v>0</v>
      </c>
      <c r="H3392" s="4"/>
      <c r="I3392" s="2">
        <f t="shared" si="263"/>
        <v>0</v>
      </c>
      <c r="K3392" s="5">
        <f t="shared" ca="1" si="264"/>
        <v>0</v>
      </c>
      <c r="L3392" s="1">
        <f t="shared" si="261"/>
        <v>0</v>
      </c>
    </row>
    <row r="3393" spans="2:12">
      <c r="B3393" s="1" t="str">
        <f>IF($C3393&lt;&gt;"",MATCH($C3393,collection,0),"")</f>
        <v/>
      </c>
      <c r="F3393" s="1">
        <f t="shared" si="260"/>
        <v>0</v>
      </c>
      <c r="G3393" s="1">
        <f t="shared" si="262"/>
        <v>0</v>
      </c>
      <c r="H3393" s="4"/>
      <c r="I3393" s="2">
        <f t="shared" si="263"/>
        <v>0</v>
      </c>
      <c r="K3393" s="5">
        <f t="shared" ca="1" si="264"/>
        <v>0</v>
      </c>
      <c r="L3393" s="1">
        <f t="shared" si="261"/>
        <v>0</v>
      </c>
    </row>
    <row r="3394" spans="2:12">
      <c r="B3394" s="1" t="str">
        <f>IF($C3394&lt;&gt;"",MATCH($C3394,collection,0),"")</f>
        <v/>
      </c>
      <c r="F3394" s="1">
        <f t="shared" si="260"/>
        <v>0</v>
      </c>
      <c r="G3394" s="1">
        <f t="shared" si="262"/>
        <v>0</v>
      </c>
      <c r="H3394" s="4"/>
      <c r="I3394" s="2">
        <f t="shared" si="263"/>
        <v>0</v>
      </c>
      <c r="K3394" s="5">
        <f t="shared" ca="1" si="264"/>
        <v>0</v>
      </c>
      <c r="L3394" s="1">
        <f t="shared" si="261"/>
        <v>0</v>
      </c>
    </row>
    <row r="3395" spans="2:12">
      <c r="B3395" s="1" t="str">
        <f>IF($C3395&lt;&gt;"",MATCH($C3395,collection,0),"")</f>
        <v/>
      </c>
      <c r="F3395" s="1">
        <f t="shared" si="260"/>
        <v>0</v>
      </c>
      <c r="G3395" s="1">
        <f t="shared" si="262"/>
        <v>0</v>
      </c>
      <c r="H3395" s="4"/>
      <c r="I3395" s="2">
        <f t="shared" si="263"/>
        <v>0</v>
      </c>
      <c r="K3395" s="5">
        <f t="shared" ca="1" si="264"/>
        <v>0</v>
      </c>
      <c r="L3395" s="1">
        <f t="shared" si="261"/>
        <v>0</v>
      </c>
    </row>
    <row r="3396" spans="2:12">
      <c r="B3396" s="1" t="str">
        <f>IF($C3396&lt;&gt;"",MATCH($C3396,collection,0),"")</f>
        <v/>
      </c>
      <c r="F3396" s="1">
        <f t="shared" ref="F3396:F3459" si="265">D3396*3000</f>
        <v>0</v>
      </c>
      <c r="G3396" s="1">
        <f t="shared" si="262"/>
        <v>0</v>
      </c>
      <c r="H3396" s="4"/>
      <c r="I3396" s="2">
        <f t="shared" si="263"/>
        <v>0</v>
      </c>
      <c r="K3396" s="5">
        <f t="shared" ca="1" si="264"/>
        <v>0</v>
      </c>
      <c r="L3396" s="1">
        <f t="shared" ref="L3396:L3459" si="266">SUMIFS(G$4:G$5000,I$4:I$5000,"مستحق",C$4:C$5000,C3396)</f>
        <v>0</v>
      </c>
    </row>
    <row r="3397" spans="2:12">
      <c r="B3397" s="1" t="str">
        <f>IF($C3397&lt;&gt;"",MATCH($C3397,collection,0),"")</f>
        <v/>
      </c>
      <c r="F3397" s="1">
        <f t="shared" si="265"/>
        <v>0</v>
      </c>
      <c r="G3397" s="1">
        <f t="shared" ref="G3397:G3460" si="267">F3397/12</f>
        <v>0</v>
      </c>
      <c r="H3397" s="4"/>
      <c r="I3397" s="2">
        <f t="shared" ref="I3397:I3460" si="268">IF((OR(J3397="لم يتم السداد",J3397="متعثر")),"مستحق",(IF(J3397="تم السداد","تم السداد",0)))</f>
        <v>0</v>
      </c>
      <c r="K3397" s="5">
        <f t="shared" ref="K3397:K3460" ca="1" si="269">IF(F3397&gt;0,MONTH(TODAY()-H3397),0)</f>
        <v>0</v>
      </c>
      <c r="L3397" s="1">
        <f t="shared" si="266"/>
        <v>0</v>
      </c>
    </row>
    <row r="3398" spans="2:12">
      <c r="B3398" s="1" t="str">
        <f>IF($C3398&lt;&gt;"",MATCH($C3398,collection,0),"")</f>
        <v/>
      </c>
      <c r="F3398" s="1">
        <f t="shared" si="265"/>
        <v>0</v>
      </c>
      <c r="G3398" s="1">
        <f t="shared" si="267"/>
        <v>0</v>
      </c>
      <c r="H3398" s="4"/>
      <c r="I3398" s="2">
        <f t="shared" si="268"/>
        <v>0</v>
      </c>
      <c r="K3398" s="5">
        <f t="shared" ca="1" si="269"/>
        <v>0</v>
      </c>
      <c r="L3398" s="1">
        <f t="shared" si="266"/>
        <v>0</v>
      </c>
    </row>
    <row r="3399" spans="2:12">
      <c r="B3399" s="1" t="str">
        <f>IF($C3399&lt;&gt;"",MATCH($C3399,collection,0),"")</f>
        <v/>
      </c>
      <c r="F3399" s="1">
        <f t="shared" si="265"/>
        <v>0</v>
      </c>
      <c r="G3399" s="1">
        <f t="shared" si="267"/>
        <v>0</v>
      </c>
      <c r="H3399" s="4"/>
      <c r="I3399" s="2">
        <f t="shared" si="268"/>
        <v>0</v>
      </c>
      <c r="K3399" s="5">
        <f t="shared" ca="1" si="269"/>
        <v>0</v>
      </c>
      <c r="L3399" s="1">
        <f t="shared" si="266"/>
        <v>0</v>
      </c>
    </row>
    <row r="3400" spans="2:12">
      <c r="B3400" s="1" t="str">
        <f>IF($C3400&lt;&gt;"",MATCH($C3400,collection,0),"")</f>
        <v/>
      </c>
      <c r="F3400" s="1">
        <f t="shared" si="265"/>
        <v>0</v>
      </c>
      <c r="G3400" s="1">
        <f t="shared" si="267"/>
        <v>0</v>
      </c>
      <c r="H3400" s="4"/>
      <c r="I3400" s="2">
        <f t="shared" si="268"/>
        <v>0</v>
      </c>
      <c r="K3400" s="5">
        <f t="shared" ca="1" si="269"/>
        <v>0</v>
      </c>
      <c r="L3400" s="1">
        <f t="shared" si="266"/>
        <v>0</v>
      </c>
    </row>
    <row r="3401" spans="2:12">
      <c r="B3401" s="1" t="str">
        <f>IF($C3401&lt;&gt;"",MATCH($C3401,collection,0),"")</f>
        <v/>
      </c>
      <c r="F3401" s="1">
        <f t="shared" si="265"/>
        <v>0</v>
      </c>
      <c r="G3401" s="1">
        <f t="shared" si="267"/>
        <v>0</v>
      </c>
      <c r="H3401" s="4"/>
      <c r="I3401" s="2">
        <f t="shared" si="268"/>
        <v>0</v>
      </c>
      <c r="K3401" s="5">
        <f t="shared" ca="1" si="269"/>
        <v>0</v>
      </c>
      <c r="L3401" s="1">
        <f t="shared" si="266"/>
        <v>0</v>
      </c>
    </row>
    <row r="3402" spans="2:12">
      <c r="B3402" s="1" t="str">
        <f>IF($C3402&lt;&gt;"",MATCH($C3402,collection,0),"")</f>
        <v/>
      </c>
      <c r="F3402" s="1">
        <f t="shared" si="265"/>
        <v>0</v>
      </c>
      <c r="G3402" s="1">
        <f t="shared" si="267"/>
        <v>0</v>
      </c>
      <c r="H3402" s="4"/>
      <c r="I3402" s="2">
        <f t="shared" si="268"/>
        <v>0</v>
      </c>
      <c r="K3402" s="5">
        <f t="shared" ca="1" si="269"/>
        <v>0</v>
      </c>
      <c r="L3402" s="1">
        <f t="shared" si="266"/>
        <v>0</v>
      </c>
    </row>
    <row r="3403" spans="2:12">
      <c r="B3403" s="1" t="str">
        <f>IF($C3403&lt;&gt;"",MATCH($C3403,collection,0),"")</f>
        <v/>
      </c>
      <c r="F3403" s="1">
        <f t="shared" si="265"/>
        <v>0</v>
      </c>
      <c r="G3403" s="1">
        <f t="shared" si="267"/>
        <v>0</v>
      </c>
      <c r="H3403" s="4"/>
      <c r="I3403" s="2">
        <f t="shared" si="268"/>
        <v>0</v>
      </c>
      <c r="K3403" s="5">
        <f t="shared" ca="1" si="269"/>
        <v>0</v>
      </c>
      <c r="L3403" s="1">
        <f t="shared" si="266"/>
        <v>0</v>
      </c>
    </row>
    <row r="3404" spans="2:12">
      <c r="B3404" s="1" t="str">
        <f>IF($C3404&lt;&gt;"",MATCH($C3404,collection,0),"")</f>
        <v/>
      </c>
      <c r="F3404" s="1">
        <f t="shared" si="265"/>
        <v>0</v>
      </c>
      <c r="G3404" s="1">
        <f t="shared" si="267"/>
        <v>0</v>
      </c>
      <c r="H3404" s="4"/>
      <c r="I3404" s="2">
        <f t="shared" si="268"/>
        <v>0</v>
      </c>
      <c r="K3404" s="5">
        <f t="shared" ca="1" si="269"/>
        <v>0</v>
      </c>
      <c r="L3404" s="1">
        <f t="shared" si="266"/>
        <v>0</v>
      </c>
    </row>
    <row r="3405" spans="2:12">
      <c r="B3405" s="1" t="str">
        <f>IF($C3405&lt;&gt;"",MATCH($C3405,collection,0),"")</f>
        <v/>
      </c>
      <c r="F3405" s="1">
        <f t="shared" si="265"/>
        <v>0</v>
      </c>
      <c r="G3405" s="1">
        <f t="shared" si="267"/>
        <v>0</v>
      </c>
      <c r="H3405" s="4"/>
      <c r="I3405" s="2">
        <f t="shared" si="268"/>
        <v>0</v>
      </c>
      <c r="K3405" s="5">
        <f t="shared" ca="1" si="269"/>
        <v>0</v>
      </c>
      <c r="L3405" s="1">
        <f t="shared" si="266"/>
        <v>0</v>
      </c>
    </row>
    <row r="3406" spans="2:12">
      <c r="B3406" s="1" t="str">
        <f>IF($C3406&lt;&gt;"",MATCH($C3406,collection,0),"")</f>
        <v/>
      </c>
      <c r="F3406" s="1">
        <f t="shared" si="265"/>
        <v>0</v>
      </c>
      <c r="G3406" s="1">
        <f t="shared" si="267"/>
        <v>0</v>
      </c>
      <c r="H3406" s="4"/>
      <c r="I3406" s="2">
        <f t="shared" si="268"/>
        <v>0</v>
      </c>
      <c r="K3406" s="5">
        <f t="shared" ca="1" si="269"/>
        <v>0</v>
      </c>
      <c r="L3406" s="1">
        <f t="shared" si="266"/>
        <v>0</v>
      </c>
    </row>
    <row r="3407" spans="2:12">
      <c r="B3407" s="1" t="str">
        <f>IF($C3407&lt;&gt;"",MATCH($C3407,collection,0),"")</f>
        <v/>
      </c>
      <c r="F3407" s="1">
        <f t="shared" si="265"/>
        <v>0</v>
      </c>
      <c r="G3407" s="1">
        <f t="shared" si="267"/>
        <v>0</v>
      </c>
      <c r="H3407" s="4"/>
      <c r="I3407" s="2">
        <f t="shared" si="268"/>
        <v>0</v>
      </c>
      <c r="K3407" s="5">
        <f t="shared" ca="1" si="269"/>
        <v>0</v>
      </c>
      <c r="L3407" s="1">
        <f t="shared" si="266"/>
        <v>0</v>
      </c>
    </row>
    <row r="3408" spans="2:12">
      <c r="B3408" s="1" t="str">
        <f>IF($C3408&lt;&gt;"",MATCH($C3408,collection,0),"")</f>
        <v/>
      </c>
      <c r="F3408" s="1">
        <f t="shared" si="265"/>
        <v>0</v>
      </c>
      <c r="G3408" s="1">
        <f t="shared" si="267"/>
        <v>0</v>
      </c>
      <c r="H3408" s="4"/>
      <c r="I3408" s="2">
        <f t="shared" si="268"/>
        <v>0</v>
      </c>
      <c r="K3408" s="5">
        <f t="shared" ca="1" si="269"/>
        <v>0</v>
      </c>
      <c r="L3408" s="1">
        <f t="shared" si="266"/>
        <v>0</v>
      </c>
    </row>
    <row r="3409" spans="2:12">
      <c r="B3409" s="1" t="str">
        <f>IF($C3409&lt;&gt;"",MATCH($C3409,collection,0),"")</f>
        <v/>
      </c>
      <c r="F3409" s="1">
        <f t="shared" si="265"/>
        <v>0</v>
      </c>
      <c r="G3409" s="1">
        <f t="shared" si="267"/>
        <v>0</v>
      </c>
      <c r="H3409" s="4"/>
      <c r="I3409" s="2">
        <f t="shared" si="268"/>
        <v>0</v>
      </c>
      <c r="K3409" s="5">
        <f t="shared" ca="1" si="269"/>
        <v>0</v>
      </c>
      <c r="L3409" s="1">
        <f t="shared" si="266"/>
        <v>0</v>
      </c>
    </row>
    <row r="3410" spans="2:12">
      <c r="B3410" s="1" t="str">
        <f>IF($C3410&lt;&gt;"",MATCH($C3410,collection,0),"")</f>
        <v/>
      </c>
      <c r="F3410" s="1">
        <f t="shared" si="265"/>
        <v>0</v>
      </c>
      <c r="G3410" s="1">
        <f t="shared" si="267"/>
        <v>0</v>
      </c>
      <c r="H3410" s="4"/>
      <c r="I3410" s="2">
        <f t="shared" si="268"/>
        <v>0</v>
      </c>
      <c r="K3410" s="5">
        <f t="shared" ca="1" si="269"/>
        <v>0</v>
      </c>
      <c r="L3410" s="1">
        <f t="shared" si="266"/>
        <v>0</v>
      </c>
    </row>
    <row r="3411" spans="2:12">
      <c r="B3411" s="1" t="str">
        <f>IF($C3411&lt;&gt;"",MATCH($C3411,collection,0),"")</f>
        <v/>
      </c>
      <c r="F3411" s="1">
        <f t="shared" si="265"/>
        <v>0</v>
      </c>
      <c r="G3411" s="1">
        <f t="shared" si="267"/>
        <v>0</v>
      </c>
      <c r="H3411" s="4"/>
      <c r="I3411" s="2">
        <f t="shared" si="268"/>
        <v>0</v>
      </c>
      <c r="K3411" s="5">
        <f t="shared" ca="1" si="269"/>
        <v>0</v>
      </c>
      <c r="L3411" s="1">
        <f t="shared" si="266"/>
        <v>0</v>
      </c>
    </row>
    <row r="3412" spans="2:12">
      <c r="B3412" s="1" t="str">
        <f>IF($C3412&lt;&gt;"",MATCH($C3412,collection,0),"")</f>
        <v/>
      </c>
      <c r="F3412" s="1">
        <f t="shared" si="265"/>
        <v>0</v>
      </c>
      <c r="G3412" s="1">
        <f t="shared" si="267"/>
        <v>0</v>
      </c>
      <c r="H3412" s="4"/>
      <c r="I3412" s="2">
        <f t="shared" si="268"/>
        <v>0</v>
      </c>
      <c r="K3412" s="5">
        <f t="shared" ca="1" si="269"/>
        <v>0</v>
      </c>
      <c r="L3412" s="1">
        <f t="shared" si="266"/>
        <v>0</v>
      </c>
    </row>
    <row r="3413" spans="2:12">
      <c r="B3413" s="1" t="str">
        <f>IF($C3413&lt;&gt;"",MATCH($C3413,collection,0),"")</f>
        <v/>
      </c>
      <c r="F3413" s="1">
        <f t="shared" si="265"/>
        <v>0</v>
      </c>
      <c r="G3413" s="1">
        <f t="shared" si="267"/>
        <v>0</v>
      </c>
      <c r="H3413" s="4"/>
      <c r="I3413" s="2">
        <f t="shared" si="268"/>
        <v>0</v>
      </c>
      <c r="K3413" s="5">
        <f t="shared" ca="1" si="269"/>
        <v>0</v>
      </c>
      <c r="L3413" s="1">
        <f t="shared" si="266"/>
        <v>0</v>
      </c>
    </row>
    <row r="3414" spans="2:12">
      <c r="B3414" s="1" t="str">
        <f>IF($C3414&lt;&gt;"",MATCH($C3414,collection,0),"")</f>
        <v/>
      </c>
      <c r="F3414" s="1">
        <f t="shared" si="265"/>
        <v>0</v>
      </c>
      <c r="G3414" s="1">
        <f t="shared" si="267"/>
        <v>0</v>
      </c>
      <c r="H3414" s="4"/>
      <c r="I3414" s="2">
        <f t="shared" si="268"/>
        <v>0</v>
      </c>
      <c r="K3414" s="5">
        <f t="shared" ca="1" si="269"/>
        <v>0</v>
      </c>
      <c r="L3414" s="1">
        <f t="shared" si="266"/>
        <v>0</v>
      </c>
    </row>
    <row r="3415" spans="2:12">
      <c r="B3415" s="1" t="str">
        <f>IF($C3415&lt;&gt;"",MATCH($C3415,collection,0),"")</f>
        <v/>
      </c>
      <c r="F3415" s="1">
        <f t="shared" si="265"/>
        <v>0</v>
      </c>
      <c r="G3415" s="1">
        <f t="shared" si="267"/>
        <v>0</v>
      </c>
      <c r="H3415" s="4"/>
      <c r="I3415" s="2">
        <f t="shared" si="268"/>
        <v>0</v>
      </c>
      <c r="K3415" s="5">
        <f t="shared" ca="1" si="269"/>
        <v>0</v>
      </c>
      <c r="L3415" s="1">
        <f t="shared" si="266"/>
        <v>0</v>
      </c>
    </row>
    <row r="3416" spans="2:12">
      <c r="B3416" s="1" t="str">
        <f>IF($C3416&lt;&gt;"",MATCH($C3416,collection,0),"")</f>
        <v/>
      </c>
      <c r="F3416" s="1">
        <f t="shared" si="265"/>
        <v>0</v>
      </c>
      <c r="G3416" s="1">
        <f t="shared" si="267"/>
        <v>0</v>
      </c>
      <c r="H3416" s="4"/>
      <c r="I3416" s="2">
        <f t="shared" si="268"/>
        <v>0</v>
      </c>
      <c r="K3416" s="5">
        <f t="shared" ca="1" si="269"/>
        <v>0</v>
      </c>
      <c r="L3416" s="1">
        <f t="shared" si="266"/>
        <v>0</v>
      </c>
    </row>
    <row r="3417" spans="2:12">
      <c r="B3417" s="1" t="str">
        <f>IF($C3417&lt;&gt;"",MATCH($C3417,collection,0),"")</f>
        <v/>
      </c>
      <c r="F3417" s="1">
        <f t="shared" si="265"/>
        <v>0</v>
      </c>
      <c r="G3417" s="1">
        <f t="shared" si="267"/>
        <v>0</v>
      </c>
      <c r="H3417" s="4"/>
      <c r="I3417" s="2">
        <f t="shared" si="268"/>
        <v>0</v>
      </c>
      <c r="K3417" s="5">
        <f t="shared" ca="1" si="269"/>
        <v>0</v>
      </c>
      <c r="L3417" s="1">
        <f t="shared" si="266"/>
        <v>0</v>
      </c>
    </row>
    <row r="3418" spans="2:12">
      <c r="B3418" s="1" t="str">
        <f>IF($C3418&lt;&gt;"",MATCH($C3418,collection,0),"")</f>
        <v/>
      </c>
      <c r="F3418" s="1">
        <f t="shared" si="265"/>
        <v>0</v>
      </c>
      <c r="G3418" s="1">
        <f t="shared" si="267"/>
        <v>0</v>
      </c>
      <c r="H3418" s="4"/>
      <c r="I3418" s="2">
        <f t="shared" si="268"/>
        <v>0</v>
      </c>
      <c r="K3418" s="5">
        <f t="shared" ca="1" si="269"/>
        <v>0</v>
      </c>
      <c r="L3418" s="1">
        <f t="shared" si="266"/>
        <v>0</v>
      </c>
    </row>
    <row r="3419" spans="2:12">
      <c r="B3419" s="1" t="str">
        <f>IF($C3419&lt;&gt;"",MATCH($C3419,collection,0),"")</f>
        <v/>
      </c>
      <c r="F3419" s="1">
        <f t="shared" si="265"/>
        <v>0</v>
      </c>
      <c r="G3419" s="1">
        <f t="shared" si="267"/>
        <v>0</v>
      </c>
      <c r="H3419" s="4"/>
      <c r="I3419" s="2">
        <f t="shared" si="268"/>
        <v>0</v>
      </c>
      <c r="K3419" s="5">
        <f t="shared" ca="1" si="269"/>
        <v>0</v>
      </c>
      <c r="L3419" s="1">
        <f t="shared" si="266"/>
        <v>0</v>
      </c>
    </row>
    <row r="3420" spans="2:12">
      <c r="B3420" s="1" t="str">
        <f>IF($C3420&lt;&gt;"",MATCH($C3420,collection,0),"")</f>
        <v/>
      </c>
      <c r="F3420" s="1">
        <f t="shared" si="265"/>
        <v>0</v>
      </c>
      <c r="G3420" s="1">
        <f t="shared" si="267"/>
        <v>0</v>
      </c>
      <c r="H3420" s="4"/>
      <c r="I3420" s="2">
        <f t="shared" si="268"/>
        <v>0</v>
      </c>
      <c r="K3420" s="5">
        <f t="shared" ca="1" si="269"/>
        <v>0</v>
      </c>
      <c r="L3420" s="1">
        <f t="shared" si="266"/>
        <v>0</v>
      </c>
    </row>
    <row r="3421" spans="2:12">
      <c r="B3421" s="1" t="str">
        <f>IF($C3421&lt;&gt;"",MATCH($C3421,collection,0),"")</f>
        <v/>
      </c>
      <c r="F3421" s="1">
        <f t="shared" si="265"/>
        <v>0</v>
      </c>
      <c r="G3421" s="1">
        <f t="shared" si="267"/>
        <v>0</v>
      </c>
      <c r="H3421" s="4"/>
      <c r="I3421" s="2">
        <f t="shared" si="268"/>
        <v>0</v>
      </c>
      <c r="K3421" s="5">
        <f t="shared" ca="1" si="269"/>
        <v>0</v>
      </c>
      <c r="L3421" s="1">
        <f t="shared" si="266"/>
        <v>0</v>
      </c>
    </row>
    <row r="3422" spans="2:12">
      <c r="B3422" s="1" t="str">
        <f>IF($C3422&lt;&gt;"",MATCH($C3422,collection,0),"")</f>
        <v/>
      </c>
      <c r="F3422" s="1">
        <f t="shared" si="265"/>
        <v>0</v>
      </c>
      <c r="G3422" s="1">
        <f t="shared" si="267"/>
        <v>0</v>
      </c>
      <c r="H3422" s="4"/>
      <c r="I3422" s="2">
        <f t="shared" si="268"/>
        <v>0</v>
      </c>
      <c r="K3422" s="5">
        <f t="shared" ca="1" si="269"/>
        <v>0</v>
      </c>
      <c r="L3422" s="1">
        <f t="shared" si="266"/>
        <v>0</v>
      </c>
    </row>
    <row r="3423" spans="2:12">
      <c r="B3423" s="1" t="str">
        <f>IF($C3423&lt;&gt;"",MATCH($C3423,collection,0),"")</f>
        <v/>
      </c>
      <c r="F3423" s="1">
        <f t="shared" si="265"/>
        <v>0</v>
      </c>
      <c r="G3423" s="1">
        <f t="shared" si="267"/>
        <v>0</v>
      </c>
      <c r="H3423" s="4"/>
      <c r="I3423" s="2">
        <f t="shared" si="268"/>
        <v>0</v>
      </c>
      <c r="K3423" s="5">
        <f t="shared" ca="1" si="269"/>
        <v>0</v>
      </c>
      <c r="L3423" s="1">
        <f t="shared" si="266"/>
        <v>0</v>
      </c>
    </row>
    <row r="3424" spans="2:12">
      <c r="B3424" s="1" t="str">
        <f>IF($C3424&lt;&gt;"",MATCH($C3424,collection,0),"")</f>
        <v/>
      </c>
      <c r="F3424" s="1">
        <f t="shared" si="265"/>
        <v>0</v>
      </c>
      <c r="G3424" s="1">
        <f t="shared" si="267"/>
        <v>0</v>
      </c>
      <c r="H3424" s="4"/>
      <c r="I3424" s="2">
        <f t="shared" si="268"/>
        <v>0</v>
      </c>
      <c r="K3424" s="5">
        <f t="shared" ca="1" si="269"/>
        <v>0</v>
      </c>
      <c r="L3424" s="1">
        <f t="shared" si="266"/>
        <v>0</v>
      </c>
    </row>
    <row r="3425" spans="2:12">
      <c r="B3425" s="1" t="str">
        <f>IF($C3425&lt;&gt;"",MATCH($C3425,collection,0),"")</f>
        <v/>
      </c>
      <c r="F3425" s="1">
        <f t="shared" si="265"/>
        <v>0</v>
      </c>
      <c r="G3425" s="1">
        <f t="shared" si="267"/>
        <v>0</v>
      </c>
      <c r="H3425" s="4"/>
      <c r="I3425" s="2">
        <f t="shared" si="268"/>
        <v>0</v>
      </c>
      <c r="K3425" s="5">
        <f t="shared" ca="1" si="269"/>
        <v>0</v>
      </c>
      <c r="L3425" s="1">
        <f t="shared" si="266"/>
        <v>0</v>
      </c>
    </row>
    <row r="3426" spans="2:12">
      <c r="B3426" s="1" t="str">
        <f>IF($C3426&lt;&gt;"",MATCH($C3426,collection,0),"")</f>
        <v/>
      </c>
      <c r="F3426" s="1">
        <f t="shared" si="265"/>
        <v>0</v>
      </c>
      <c r="G3426" s="1">
        <f t="shared" si="267"/>
        <v>0</v>
      </c>
      <c r="H3426" s="4"/>
      <c r="I3426" s="2">
        <f t="shared" si="268"/>
        <v>0</v>
      </c>
      <c r="K3426" s="5">
        <f t="shared" ca="1" si="269"/>
        <v>0</v>
      </c>
      <c r="L3426" s="1">
        <f t="shared" si="266"/>
        <v>0</v>
      </c>
    </row>
    <row r="3427" spans="2:12">
      <c r="B3427" s="1" t="str">
        <f>IF($C3427&lt;&gt;"",MATCH($C3427,collection,0),"")</f>
        <v/>
      </c>
      <c r="F3427" s="1">
        <f t="shared" si="265"/>
        <v>0</v>
      </c>
      <c r="G3427" s="1">
        <f t="shared" si="267"/>
        <v>0</v>
      </c>
      <c r="H3427" s="4"/>
      <c r="I3427" s="2">
        <f t="shared" si="268"/>
        <v>0</v>
      </c>
      <c r="K3427" s="5">
        <f t="shared" ca="1" si="269"/>
        <v>0</v>
      </c>
      <c r="L3427" s="1">
        <f t="shared" si="266"/>
        <v>0</v>
      </c>
    </row>
    <row r="3428" spans="2:12">
      <c r="B3428" s="1" t="str">
        <f>IF($C3428&lt;&gt;"",MATCH($C3428,collection,0),"")</f>
        <v/>
      </c>
      <c r="F3428" s="1">
        <f t="shared" si="265"/>
        <v>0</v>
      </c>
      <c r="G3428" s="1">
        <f t="shared" si="267"/>
        <v>0</v>
      </c>
      <c r="H3428" s="4"/>
      <c r="I3428" s="2">
        <f t="shared" si="268"/>
        <v>0</v>
      </c>
      <c r="K3428" s="5">
        <f t="shared" ca="1" si="269"/>
        <v>0</v>
      </c>
      <c r="L3428" s="1">
        <f t="shared" si="266"/>
        <v>0</v>
      </c>
    </row>
    <row r="3429" spans="2:12">
      <c r="B3429" s="1" t="str">
        <f>IF($C3429&lt;&gt;"",MATCH($C3429,collection,0),"")</f>
        <v/>
      </c>
      <c r="F3429" s="1">
        <f t="shared" si="265"/>
        <v>0</v>
      </c>
      <c r="G3429" s="1">
        <f t="shared" si="267"/>
        <v>0</v>
      </c>
      <c r="H3429" s="4"/>
      <c r="I3429" s="2">
        <f t="shared" si="268"/>
        <v>0</v>
      </c>
      <c r="K3429" s="5">
        <f t="shared" ca="1" si="269"/>
        <v>0</v>
      </c>
      <c r="L3429" s="1">
        <f t="shared" si="266"/>
        <v>0</v>
      </c>
    </row>
    <row r="3430" spans="2:12">
      <c r="B3430" s="1" t="str">
        <f>IF($C3430&lt;&gt;"",MATCH($C3430,collection,0),"")</f>
        <v/>
      </c>
      <c r="F3430" s="1">
        <f t="shared" si="265"/>
        <v>0</v>
      </c>
      <c r="G3430" s="1">
        <f t="shared" si="267"/>
        <v>0</v>
      </c>
      <c r="H3430" s="4"/>
      <c r="I3430" s="2">
        <f t="shared" si="268"/>
        <v>0</v>
      </c>
      <c r="K3430" s="5">
        <f t="shared" ca="1" si="269"/>
        <v>0</v>
      </c>
      <c r="L3430" s="1">
        <f t="shared" si="266"/>
        <v>0</v>
      </c>
    </row>
    <row r="3431" spans="2:12">
      <c r="B3431" s="1" t="str">
        <f>IF($C3431&lt;&gt;"",MATCH($C3431,collection,0),"")</f>
        <v/>
      </c>
      <c r="F3431" s="1">
        <f t="shared" si="265"/>
        <v>0</v>
      </c>
      <c r="G3431" s="1">
        <f t="shared" si="267"/>
        <v>0</v>
      </c>
      <c r="H3431" s="4"/>
      <c r="I3431" s="2">
        <f t="shared" si="268"/>
        <v>0</v>
      </c>
      <c r="K3431" s="5">
        <f t="shared" ca="1" si="269"/>
        <v>0</v>
      </c>
      <c r="L3431" s="1">
        <f t="shared" si="266"/>
        <v>0</v>
      </c>
    </row>
    <row r="3432" spans="2:12">
      <c r="B3432" s="1" t="str">
        <f>IF($C3432&lt;&gt;"",MATCH($C3432,collection,0),"")</f>
        <v/>
      </c>
      <c r="F3432" s="1">
        <f t="shared" si="265"/>
        <v>0</v>
      </c>
      <c r="G3432" s="1">
        <f t="shared" si="267"/>
        <v>0</v>
      </c>
      <c r="H3432" s="4"/>
      <c r="I3432" s="2">
        <f t="shared" si="268"/>
        <v>0</v>
      </c>
      <c r="K3432" s="5">
        <f t="shared" ca="1" si="269"/>
        <v>0</v>
      </c>
      <c r="L3432" s="1">
        <f t="shared" si="266"/>
        <v>0</v>
      </c>
    </row>
    <row r="3433" spans="2:12">
      <c r="B3433" s="1" t="str">
        <f>IF($C3433&lt;&gt;"",MATCH($C3433,collection,0),"")</f>
        <v/>
      </c>
      <c r="F3433" s="1">
        <f t="shared" si="265"/>
        <v>0</v>
      </c>
      <c r="G3433" s="1">
        <f t="shared" si="267"/>
        <v>0</v>
      </c>
      <c r="H3433" s="4"/>
      <c r="I3433" s="2">
        <f t="shared" si="268"/>
        <v>0</v>
      </c>
      <c r="K3433" s="5">
        <f t="shared" ca="1" si="269"/>
        <v>0</v>
      </c>
      <c r="L3433" s="1">
        <f t="shared" si="266"/>
        <v>0</v>
      </c>
    </row>
    <row r="3434" spans="2:12">
      <c r="B3434" s="1" t="str">
        <f>IF($C3434&lt;&gt;"",MATCH($C3434,collection,0),"")</f>
        <v/>
      </c>
      <c r="F3434" s="1">
        <f t="shared" si="265"/>
        <v>0</v>
      </c>
      <c r="G3434" s="1">
        <f t="shared" si="267"/>
        <v>0</v>
      </c>
      <c r="H3434" s="4"/>
      <c r="I3434" s="2">
        <f t="shared" si="268"/>
        <v>0</v>
      </c>
      <c r="K3434" s="5">
        <f t="shared" ca="1" si="269"/>
        <v>0</v>
      </c>
      <c r="L3434" s="1">
        <f t="shared" si="266"/>
        <v>0</v>
      </c>
    </row>
    <row r="3435" spans="2:12">
      <c r="B3435" s="1" t="str">
        <f>IF($C3435&lt;&gt;"",MATCH($C3435,collection,0),"")</f>
        <v/>
      </c>
      <c r="F3435" s="1">
        <f t="shared" si="265"/>
        <v>0</v>
      </c>
      <c r="G3435" s="1">
        <f t="shared" si="267"/>
        <v>0</v>
      </c>
      <c r="H3435" s="4"/>
      <c r="I3435" s="2">
        <f t="shared" si="268"/>
        <v>0</v>
      </c>
      <c r="K3435" s="5">
        <f t="shared" ca="1" si="269"/>
        <v>0</v>
      </c>
      <c r="L3435" s="1">
        <f t="shared" si="266"/>
        <v>0</v>
      </c>
    </row>
    <row r="3436" spans="2:12">
      <c r="B3436" s="1" t="str">
        <f>IF($C3436&lt;&gt;"",MATCH($C3436,collection,0),"")</f>
        <v/>
      </c>
      <c r="F3436" s="1">
        <f t="shared" si="265"/>
        <v>0</v>
      </c>
      <c r="G3436" s="1">
        <f t="shared" si="267"/>
        <v>0</v>
      </c>
      <c r="H3436" s="4"/>
      <c r="I3436" s="2">
        <f t="shared" si="268"/>
        <v>0</v>
      </c>
      <c r="K3436" s="5">
        <f t="shared" ca="1" si="269"/>
        <v>0</v>
      </c>
      <c r="L3436" s="1">
        <f t="shared" si="266"/>
        <v>0</v>
      </c>
    </row>
    <row r="3437" spans="2:12">
      <c r="B3437" s="1" t="str">
        <f>IF($C3437&lt;&gt;"",MATCH($C3437,collection,0),"")</f>
        <v/>
      </c>
      <c r="F3437" s="1">
        <f t="shared" si="265"/>
        <v>0</v>
      </c>
      <c r="G3437" s="1">
        <f t="shared" si="267"/>
        <v>0</v>
      </c>
      <c r="H3437" s="4"/>
      <c r="I3437" s="2">
        <f t="shared" si="268"/>
        <v>0</v>
      </c>
      <c r="K3437" s="5">
        <f t="shared" ca="1" si="269"/>
        <v>0</v>
      </c>
      <c r="L3437" s="1">
        <f t="shared" si="266"/>
        <v>0</v>
      </c>
    </row>
    <row r="3438" spans="2:12">
      <c r="B3438" s="1" t="str">
        <f>IF($C3438&lt;&gt;"",MATCH($C3438,collection,0),"")</f>
        <v/>
      </c>
      <c r="F3438" s="1">
        <f t="shared" si="265"/>
        <v>0</v>
      </c>
      <c r="G3438" s="1">
        <f t="shared" si="267"/>
        <v>0</v>
      </c>
      <c r="H3438" s="4"/>
      <c r="I3438" s="2">
        <f t="shared" si="268"/>
        <v>0</v>
      </c>
      <c r="K3438" s="5">
        <f t="shared" ca="1" si="269"/>
        <v>0</v>
      </c>
      <c r="L3438" s="1">
        <f t="shared" si="266"/>
        <v>0</v>
      </c>
    </row>
    <row r="3439" spans="2:12">
      <c r="B3439" s="1" t="str">
        <f>IF($C3439&lt;&gt;"",MATCH($C3439,collection,0),"")</f>
        <v/>
      </c>
      <c r="F3439" s="1">
        <f t="shared" si="265"/>
        <v>0</v>
      </c>
      <c r="G3439" s="1">
        <f t="shared" si="267"/>
        <v>0</v>
      </c>
      <c r="H3439" s="4"/>
      <c r="I3439" s="2">
        <f t="shared" si="268"/>
        <v>0</v>
      </c>
      <c r="K3439" s="5">
        <f t="shared" ca="1" si="269"/>
        <v>0</v>
      </c>
      <c r="L3439" s="1">
        <f t="shared" si="266"/>
        <v>0</v>
      </c>
    </row>
    <row r="3440" spans="2:12">
      <c r="B3440" s="1" t="str">
        <f>IF($C3440&lt;&gt;"",MATCH($C3440,collection,0),"")</f>
        <v/>
      </c>
      <c r="F3440" s="1">
        <f t="shared" si="265"/>
        <v>0</v>
      </c>
      <c r="G3440" s="1">
        <f t="shared" si="267"/>
        <v>0</v>
      </c>
      <c r="H3440" s="4"/>
      <c r="I3440" s="2">
        <f t="shared" si="268"/>
        <v>0</v>
      </c>
      <c r="K3440" s="5">
        <f t="shared" ca="1" si="269"/>
        <v>0</v>
      </c>
      <c r="L3440" s="1">
        <f t="shared" si="266"/>
        <v>0</v>
      </c>
    </row>
    <row r="3441" spans="2:12">
      <c r="B3441" s="1" t="str">
        <f>IF($C3441&lt;&gt;"",MATCH($C3441,collection,0),"")</f>
        <v/>
      </c>
      <c r="F3441" s="1">
        <f t="shared" si="265"/>
        <v>0</v>
      </c>
      <c r="G3441" s="1">
        <f t="shared" si="267"/>
        <v>0</v>
      </c>
      <c r="H3441" s="4"/>
      <c r="I3441" s="2">
        <f t="shared" si="268"/>
        <v>0</v>
      </c>
      <c r="K3441" s="5">
        <f t="shared" ca="1" si="269"/>
        <v>0</v>
      </c>
      <c r="L3441" s="1">
        <f t="shared" si="266"/>
        <v>0</v>
      </c>
    </row>
    <row r="3442" spans="2:12">
      <c r="B3442" s="1" t="str">
        <f>IF($C3442&lt;&gt;"",MATCH($C3442,collection,0),"")</f>
        <v/>
      </c>
      <c r="F3442" s="1">
        <f t="shared" si="265"/>
        <v>0</v>
      </c>
      <c r="G3442" s="1">
        <f t="shared" si="267"/>
        <v>0</v>
      </c>
      <c r="H3442" s="4"/>
      <c r="I3442" s="2">
        <f t="shared" si="268"/>
        <v>0</v>
      </c>
      <c r="K3442" s="5">
        <f t="shared" ca="1" si="269"/>
        <v>0</v>
      </c>
      <c r="L3442" s="1">
        <f t="shared" si="266"/>
        <v>0</v>
      </c>
    </row>
    <row r="3443" spans="2:12">
      <c r="B3443" s="1" t="str">
        <f>IF($C3443&lt;&gt;"",MATCH($C3443,collection,0),"")</f>
        <v/>
      </c>
      <c r="F3443" s="1">
        <f t="shared" si="265"/>
        <v>0</v>
      </c>
      <c r="G3443" s="1">
        <f t="shared" si="267"/>
        <v>0</v>
      </c>
      <c r="H3443" s="4"/>
      <c r="I3443" s="2">
        <f t="shared" si="268"/>
        <v>0</v>
      </c>
      <c r="K3443" s="5">
        <f t="shared" ca="1" si="269"/>
        <v>0</v>
      </c>
      <c r="L3443" s="1">
        <f t="shared" si="266"/>
        <v>0</v>
      </c>
    </row>
    <row r="3444" spans="2:12">
      <c r="B3444" s="1" t="str">
        <f>IF($C3444&lt;&gt;"",MATCH($C3444,collection,0),"")</f>
        <v/>
      </c>
      <c r="F3444" s="1">
        <f t="shared" si="265"/>
        <v>0</v>
      </c>
      <c r="G3444" s="1">
        <f t="shared" si="267"/>
        <v>0</v>
      </c>
      <c r="H3444" s="4"/>
      <c r="I3444" s="2">
        <f t="shared" si="268"/>
        <v>0</v>
      </c>
      <c r="K3444" s="5">
        <f t="shared" ca="1" si="269"/>
        <v>0</v>
      </c>
      <c r="L3444" s="1">
        <f t="shared" si="266"/>
        <v>0</v>
      </c>
    </row>
    <row r="3445" spans="2:12">
      <c r="B3445" s="1" t="str">
        <f>IF($C3445&lt;&gt;"",MATCH($C3445,collection,0),"")</f>
        <v/>
      </c>
      <c r="F3445" s="1">
        <f t="shared" si="265"/>
        <v>0</v>
      </c>
      <c r="G3445" s="1">
        <f t="shared" si="267"/>
        <v>0</v>
      </c>
      <c r="H3445" s="4"/>
      <c r="I3445" s="2">
        <f t="shared" si="268"/>
        <v>0</v>
      </c>
      <c r="K3445" s="5">
        <f t="shared" ca="1" si="269"/>
        <v>0</v>
      </c>
      <c r="L3445" s="1">
        <f t="shared" si="266"/>
        <v>0</v>
      </c>
    </row>
    <row r="3446" spans="2:12">
      <c r="B3446" s="1" t="str">
        <f>IF($C3446&lt;&gt;"",MATCH($C3446,collection,0),"")</f>
        <v/>
      </c>
      <c r="F3446" s="1">
        <f t="shared" si="265"/>
        <v>0</v>
      </c>
      <c r="G3446" s="1">
        <f t="shared" si="267"/>
        <v>0</v>
      </c>
      <c r="H3446" s="4"/>
      <c r="I3446" s="2">
        <f t="shared" si="268"/>
        <v>0</v>
      </c>
      <c r="K3446" s="5">
        <f t="shared" ca="1" si="269"/>
        <v>0</v>
      </c>
      <c r="L3446" s="1">
        <f t="shared" si="266"/>
        <v>0</v>
      </c>
    </row>
    <row r="3447" spans="2:12">
      <c r="B3447" s="1" t="str">
        <f>IF($C3447&lt;&gt;"",MATCH($C3447,collection,0),"")</f>
        <v/>
      </c>
      <c r="F3447" s="1">
        <f t="shared" si="265"/>
        <v>0</v>
      </c>
      <c r="G3447" s="1">
        <f t="shared" si="267"/>
        <v>0</v>
      </c>
      <c r="H3447" s="4"/>
      <c r="I3447" s="2">
        <f t="shared" si="268"/>
        <v>0</v>
      </c>
      <c r="K3447" s="5">
        <f t="shared" ca="1" si="269"/>
        <v>0</v>
      </c>
      <c r="L3447" s="1">
        <f t="shared" si="266"/>
        <v>0</v>
      </c>
    </row>
    <row r="3448" spans="2:12">
      <c r="B3448" s="1" t="str">
        <f>IF($C3448&lt;&gt;"",MATCH($C3448,collection,0),"")</f>
        <v/>
      </c>
      <c r="F3448" s="1">
        <f t="shared" si="265"/>
        <v>0</v>
      </c>
      <c r="G3448" s="1">
        <f t="shared" si="267"/>
        <v>0</v>
      </c>
      <c r="H3448" s="4"/>
      <c r="I3448" s="2">
        <f t="shared" si="268"/>
        <v>0</v>
      </c>
      <c r="K3448" s="5">
        <f t="shared" ca="1" si="269"/>
        <v>0</v>
      </c>
      <c r="L3448" s="1">
        <f t="shared" si="266"/>
        <v>0</v>
      </c>
    </row>
    <row r="3449" spans="2:12">
      <c r="B3449" s="1" t="str">
        <f>IF($C3449&lt;&gt;"",MATCH($C3449,collection,0),"")</f>
        <v/>
      </c>
      <c r="F3449" s="1">
        <f t="shared" si="265"/>
        <v>0</v>
      </c>
      <c r="G3449" s="1">
        <f t="shared" si="267"/>
        <v>0</v>
      </c>
      <c r="H3449" s="4"/>
      <c r="I3449" s="2">
        <f t="shared" si="268"/>
        <v>0</v>
      </c>
      <c r="K3449" s="5">
        <f t="shared" ca="1" si="269"/>
        <v>0</v>
      </c>
      <c r="L3449" s="1">
        <f t="shared" si="266"/>
        <v>0</v>
      </c>
    </row>
    <row r="3450" spans="2:12">
      <c r="B3450" s="1" t="str">
        <f>IF($C3450&lt;&gt;"",MATCH($C3450,collection,0),"")</f>
        <v/>
      </c>
      <c r="F3450" s="1">
        <f t="shared" si="265"/>
        <v>0</v>
      </c>
      <c r="G3450" s="1">
        <f t="shared" si="267"/>
        <v>0</v>
      </c>
      <c r="H3450" s="4"/>
      <c r="I3450" s="2">
        <f t="shared" si="268"/>
        <v>0</v>
      </c>
      <c r="K3450" s="5">
        <f t="shared" ca="1" si="269"/>
        <v>0</v>
      </c>
      <c r="L3450" s="1">
        <f t="shared" si="266"/>
        <v>0</v>
      </c>
    </row>
    <row r="3451" spans="2:12">
      <c r="B3451" s="1" t="str">
        <f>IF($C3451&lt;&gt;"",MATCH($C3451,collection,0),"")</f>
        <v/>
      </c>
      <c r="F3451" s="1">
        <f t="shared" si="265"/>
        <v>0</v>
      </c>
      <c r="G3451" s="1">
        <f t="shared" si="267"/>
        <v>0</v>
      </c>
      <c r="H3451" s="4"/>
      <c r="I3451" s="2">
        <f t="shared" si="268"/>
        <v>0</v>
      </c>
      <c r="K3451" s="5">
        <f t="shared" ca="1" si="269"/>
        <v>0</v>
      </c>
      <c r="L3451" s="1">
        <f t="shared" si="266"/>
        <v>0</v>
      </c>
    </row>
    <row r="3452" spans="2:12">
      <c r="B3452" s="1" t="str">
        <f>IF($C3452&lt;&gt;"",MATCH($C3452,collection,0),"")</f>
        <v/>
      </c>
      <c r="F3452" s="1">
        <f t="shared" si="265"/>
        <v>0</v>
      </c>
      <c r="G3452" s="1">
        <f t="shared" si="267"/>
        <v>0</v>
      </c>
      <c r="H3452" s="4"/>
      <c r="I3452" s="2">
        <f t="shared" si="268"/>
        <v>0</v>
      </c>
      <c r="K3452" s="5">
        <f t="shared" ca="1" si="269"/>
        <v>0</v>
      </c>
      <c r="L3452" s="1">
        <f t="shared" si="266"/>
        <v>0</v>
      </c>
    </row>
    <row r="3453" spans="2:12">
      <c r="B3453" s="1" t="str">
        <f>IF($C3453&lt;&gt;"",MATCH($C3453,collection,0),"")</f>
        <v/>
      </c>
      <c r="F3453" s="1">
        <f t="shared" si="265"/>
        <v>0</v>
      </c>
      <c r="G3453" s="1">
        <f t="shared" si="267"/>
        <v>0</v>
      </c>
      <c r="H3453" s="4"/>
      <c r="I3453" s="2">
        <f t="shared" si="268"/>
        <v>0</v>
      </c>
      <c r="K3453" s="5">
        <f t="shared" ca="1" si="269"/>
        <v>0</v>
      </c>
      <c r="L3453" s="1">
        <f t="shared" si="266"/>
        <v>0</v>
      </c>
    </row>
    <row r="3454" spans="2:12">
      <c r="B3454" s="1" t="str">
        <f>IF($C3454&lt;&gt;"",MATCH($C3454,collection,0),"")</f>
        <v/>
      </c>
      <c r="F3454" s="1">
        <f t="shared" si="265"/>
        <v>0</v>
      </c>
      <c r="G3454" s="1">
        <f t="shared" si="267"/>
        <v>0</v>
      </c>
      <c r="H3454" s="4"/>
      <c r="I3454" s="2">
        <f t="shared" si="268"/>
        <v>0</v>
      </c>
      <c r="K3454" s="5">
        <f t="shared" ca="1" si="269"/>
        <v>0</v>
      </c>
      <c r="L3454" s="1">
        <f t="shared" si="266"/>
        <v>0</v>
      </c>
    </row>
    <row r="3455" spans="2:12">
      <c r="B3455" s="1" t="str">
        <f>IF($C3455&lt;&gt;"",MATCH($C3455,collection,0),"")</f>
        <v/>
      </c>
      <c r="F3455" s="1">
        <f t="shared" si="265"/>
        <v>0</v>
      </c>
      <c r="G3455" s="1">
        <f t="shared" si="267"/>
        <v>0</v>
      </c>
      <c r="H3455" s="4"/>
      <c r="I3455" s="2">
        <f t="shared" si="268"/>
        <v>0</v>
      </c>
      <c r="K3455" s="5">
        <f t="shared" ca="1" si="269"/>
        <v>0</v>
      </c>
      <c r="L3455" s="1">
        <f t="shared" si="266"/>
        <v>0</v>
      </c>
    </row>
    <row r="3456" spans="2:12">
      <c r="B3456" s="1" t="str">
        <f>IF($C3456&lt;&gt;"",MATCH($C3456,collection,0),"")</f>
        <v/>
      </c>
      <c r="F3456" s="1">
        <f t="shared" si="265"/>
        <v>0</v>
      </c>
      <c r="G3456" s="1">
        <f t="shared" si="267"/>
        <v>0</v>
      </c>
      <c r="H3456" s="4"/>
      <c r="I3456" s="2">
        <f t="shared" si="268"/>
        <v>0</v>
      </c>
      <c r="K3456" s="5">
        <f t="shared" ca="1" si="269"/>
        <v>0</v>
      </c>
      <c r="L3456" s="1">
        <f t="shared" si="266"/>
        <v>0</v>
      </c>
    </row>
    <row r="3457" spans="2:12">
      <c r="B3457" s="1" t="str">
        <f>IF($C3457&lt;&gt;"",MATCH($C3457,collection,0),"")</f>
        <v/>
      </c>
      <c r="F3457" s="1">
        <f t="shared" si="265"/>
        <v>0</v>
      </c>
      <c r="G3457" s="1">
        <f t="shared" si="267"/>
        <v>0</v>
      </c>
      <c r="H3457" s="4"/>
      <c r="I3457" s="2">
        <f t="shared" si="268"/>
        <v>0</v>
      </c>
      <c r="K3457" s="5">
        <f t="shared" ca="1" si="269"/>
        <v>0</v>
      </c>
      <c r="L3457" s="1">
        <f t="shared" si="266"/>
        <v>0</v>
      </c>
    </row>
    <row r="3458" spans="2:12">
      <c r="B3458" s="1" t="str">
        <f>IF($C3458&lt;&gt;"",MATCH($C3458,collection,0),"")</f>
        <v/>
      </c>
      <c r="F3458" s="1">
        <f t="shared" si="265"/>
        <v>0</v>
      </c>
      <c r="G3458" s="1">
        <f t="shared" si="267"/>
        <v>0</v>
      </c>
      <c r="H3458" s="4"/>
      <c r="I3458" s="2">
        <f t="shared" si="268"/>
        <v>0</v>
      </c>
      <c r="K3458" s="5">
        <f t="shared" ca="1" si="269"/>
        <v>0</v>
      </c>
      <c r="L3458" s="1">
        <f t="shared" si="266"/>
        <v>0</v>
      </c>
    </row>
    <row r="3459" spans="2:12">
      <c r="B3459" s="1" t="str">
        <f>IF($C3459&lt;&gt;"",MATCH($C3459,collection,0),"")</f>
        <v/>
      </c>
      <c r="F3459" s="1">
        <f t="shared" si="265"/>
        <v>0</v>
      </c>
      <c r="G3459" s="1">
        <f t="shared" si="267"/>
        <v>0</v>
      </c>
      <c r="H3459" s="4"/>
      <c r="I3459" s="2">
        <f t="shared" si="268"/>
        <v>0</v>
      </c>
      <c r="K3459" s="5">
        <f t="shared" ca="1" si="269"/>
        <v>0</v>
      </c>
      <c r="L3459" s="1">
        <f t="shared" si="266"/>
        <v>0</v>
      </c>
    </row>
    <row r="3460" spans="2:12">
      <c r="B3460" s="1" t="str">
        <f>IF($C3460&lt;&gt;"",MATCH($C3460,collection,0),"")</f>
        <v/>
      </c>
      <c r="F3460" s="1">
        <f t="shared" ref="F3460:F3523" si="270">D3460*3000</f>
        <v>0</v>
      </c>
      <c r="G3460" s="1">
        <f t="shared" si="267"/>
        <v>0</v>
      </c>
      <c r="H3460" s="4"/>
      <c r="I3460" s="2">
        <f t="shared" si="268"/>
        <v>0</v>
      </c>
      <c r="K3460" s="5">
        <f t="shared" ca="1" si="269"/>
        <v>0</v>
      </c>
      <c r="L3460" s="1">
        <f t="shared" ref="L3460:L3523" si="271">SUMIFS(G$4:G$5000,I$4:I$5000,"مستحق",C$4:C$5000,C3460)</f>
        <v>0</v>
      </c>
    </row>
    <row r="3461" spans="2:12">
      <c r="B3461" s="1" t="str">
        <f>IF($C3461&lt;&gt;"",MATCH($C3461,collection,0),"")</f>
        <v/>
      </c>
      <c r="F3461" s="1">
        <f t="shared" si="270"/>
        <v>0</v>
      </c>
      <c r="G3461" s="1">
        <f t="shared" ref="G3461:G3524" si="272">F3461/12</f>
        <v>0</v>
      </c>
      <c r="H3461" s="4"/>
      <c r="I3461" s="2">
        <f t="shared" ref="I3461:I3524" si="273">IF((OR(J3461="لم يتم السداد",J3461="متعثر")),"مستحق",(IF(J3461="تم السداد","تم السداد",0)))</f>
        <v>0</v>
      </c>
      <c r="K3461" s="5">
        <f t="shared" ref="K3461:K3524" ca="1" si="274">IF(F3461&gt;0,MONTH(TODAY()-H3461),0)</f>
        <v>0</v>
      </c>
      <c r="L3461" s="1">
        <f t="shared" si="271"/>
        <v>0</v>
      </c>
    </row>
    <row r="3462" spans="2:12">
      <c r="B3462" s="1" t="str">
        <f>IF($C3462&lt;&gt;"",MATCH($C3462,collection,0),"")</f>
        <v/>
      </c>
      <c r="F3462" s="1">
        <f t="shared" si="270"/>
        <v>0</v>
      </c>
      <c r="G3462" s="1">
        <f t="shared" si="272"/>
        <v>0</v>
      </c>
      <c r="H3462" s="4"/>
      <c r="I3462" s="2">
        <f t="shared" si="273"/>
        <v>0</v>
      </c>
      <c r="K3462" s="5">
        <f t="shared" ca="1" si="274"/>
        <v>0</v>
      </c>
      <c r="L3462" s="1">
        <f t="shared" si="271"/>
        <v>0</v>
      </c>
    </row>
    <row r="3463" spans="2:12">
      <c r="B3463" s="1" t="str">
        <f>IF($C3463&lt;&gt;"",MATCH($C3463,collection,0),"")</f>
        <v/>
      </c>
      <c r="F3463" s="1">
        <f t="shared" si="270"/>
        <v>0</v>
      </c>
      <c r="G3463" s="1">
        <f t="shared" si="272"/>
        <v>0</v>
      </c>
      <c r="H3463" s="4"/>
      <c r="I3463" s="2">
        <f t="shared" si="273"/>
        <v>0</v>
      </c>
      <c r="K3463" s="5">
        <f t="shared" ca="1" si="274"/>
        <v>0</v>
      </c>
      <c r="L3463" s="1">
        <f t="shared" si="271"/>
        <v>0</v>
      </c>
    </row>
    <row r="3464" spans="2:12">
      <c r="B3464" s="1" t="str">
        <f>IF($C3464&lt;&gt;"",MATCH($C3464,collection,0),"")</f>
        <v/>
      </c>
      <c r="F3464" s="1">
        <f t="shared" si="270"/>
        <v>0</v>
      </c>
      <c r="G3464" s="1">
        <f t="shared" si="272"/>
        <v>0</v>
      </c>
      <c r="H3464" s="4"/>
      <c r="I3464" s="2">
        <f t="shared" si="273"/>
        <v>0</v>
      </c>
      <c r="K3464" s="5">
        <f t="shared" ca="1" si="274"/>
        <v>0</v>
      </c>
      <c r="L3464" s="1">
        <f t="shared" si="271"/>
        <v>0</v>
      </c>
    </row>
    <row r="3465" spans="2:12">
      <c r="B3465" s="1" t="str">
        <f>IF($C3465&lt;&gt;"",MATCH($C3465,collection,0),"")</f>
        <v/>
      </c>
      <c r="F3465" s="1">
        <f t="shared" si="270"/>
        <v>0</v>
      </c>
      <c r="G3465" s="1">
        <f t="shared" si="272"/>
        <v>0</v>
      </c>
      <c r="H3465" s="4"/>
      <c r="I3465" s="2">
        <f t="shared" si="273"/>
        <v>0</v>
      </c>
      <c r="K3465" s="5">
        <f t="shared" ca="1" si="274"/>
        <v>0</v>
      </c>
      <c r="L3465" s="1">
        <f t="shared" si="271"/>
        <v>0</v>
      </c>
    </row>
    <row r="3466" spans="2:12">
      <c r="B3466" s="1" t="str">
        <f>IF($C3466&lt;&gt;"",MATCH($C3466,collection,0),"")</f>
        <v/>
      </c>
      <c r="F3466" s="1">
        <f t="shared" si="270"/>
        <v>0</v>
      </c>
      <c r="G3466" s="1">
        <f t="shared" si="272"/>
        <v>0</v>
      </c>
      <c r="H3466" s="4"/>
      <c r="I3466" s="2">
        <f t="shared" si="273"/>
        <v>0</v>
      </c>
      <c r="K3466" s="5">
        <f t="shared" ca="1" si="274"/>
        <v>0</v>
      </c>
      <c r="L3466" s="1">
        <f t="shared" si="271"/>
        <v>0</v>
      </c>
    </row>
    <row r="3467" spans="2:12">
      <c r="B3467" s="1" t="str">
        <f>IF($C3467&lt;&gt;"",MATCH($C3467,collection,0),"")</f>
        <v/>
      </c>
      <c r="F3467" s="1">
        <f t="shared" si="270"/>
        <v>0</v>
      </c>
      <c r="G3467" s="1">
        <f t="shared" si="272"/>
        <v>0</v>
      </c>
      <c r="H3467" s="4"/>
      <c r="I3467" s="2">
        <f t="shared" si="273"/>
        <v>0</v>
      </c>
      <c r="K3467" s="5">
        <f t="shared" ca="1" si="274"/>
        <v>0</v>
      </c>
      <c r="L3467" s="1">
        <f t="shared" si="271"/>
        <v>0</v>
      </c>
    </row>
    <row r="3468" spans="2:12">
      <c r="B3468" s="1" t="str">
        <f>IF($C3468&lt;&gt;"",MATCH($C3468,collection,0),"")</f>
        <v/>
      </c>
      <c r="F3468" s="1">
        <f t="shared" si="270"/>
        <v>0</v>
      </c>
      <c r="G3468" s="1">
        <f t="shared" si="272"/>
        <v>0</v>
      </c>
      <c r="H3468" s="4"/>
      <c r="I3468" s="2">
        <f t="shared" si="273"/>
        <v>0</v>
      </c>
      <c r="K3468" s="5">
        <f t="shared" ca="1" si="274"/>
        <v>0</v>
      </c>
      <c r="L3468" s="1">
        <f t="shared" si="271"/>
        <v>0</v>
      </c>
    </row>
    <row r="3469" spans="2:12">
      <c r="B3469" s="1" t="str">
        <f>IF($C3469&lt;&gt;"",MATCH($C3469,collection,0),"")</f>
        <v/>
      </c>
      <c r="F3469" s="1">
        <f t="shared" si="270"/>
        <v>0</v>
      </c>
      <c r="G3469" s="1">
        <f t="shared" si="272"/>
        <v>0</v>
      </c>
      <c r="H3469" s="4"/>
      <c r="I3469" s="2">
        <f t="shared" si="273"/>
        <v>0</v>
      </c>
      <c r="K3469" s="5">
        <f t="shared" ca="1" si="274"/>
        <v>0</v>
      </c>
      <c r="L3469" s="1">
        <f t="shared" si="271"/>
        <v>0</v>
      </c>
    </row>
    <row r="3470" spans="2:12">
      <c r="B3470" s="1" t="str">
        <f>IF($C3470&lt;&gt;"",MATCH($C3470,collection,0),"")</f>
        <v/>
      </c>
      <c r="F3470" s="1">
        <f t="shared" si="270"/>
        <v>0</v>
      </c>
      <c r="G3470" s="1">
        <f t="shared" si="272"/>
        <v>0</v>
      </c>
      <c r="H3470" s="4"/>
      <c r="I3470" s="2">
        <f t="shared" si="273"/>
        <v>0</v>
      </c>
      <c r="K3470" s="5">
        <f t="shared" ca="1" si="274"/>
        <v>0</v>
      </c>
      <c r="L3470" s="1">
        <f t="shared" si="271"/>
        <v>0</v>
      </c>
    </row>
    <row r="3471" spans="2:12">
      <c r="B3471" s="1" t="str">
        <f>IF($C3471&lt;&gt;"",MATCH($C3471,collection,0),"")</f>
        <v/>
      </c>
      <c r="F3471" s="1">
        <f t="shared" si="270"/>
        <v>0</v>
      </c>
      <c r="G3471" s="1">
        <f t="shared" si="272"/>
        <v>0</v>
      </c>
      <c r="H3471" s="4"/>
      <c r="I3471" s="2">
        <f t="shared" si="273"/>
        <v>0</v>
      </c>
      <c r="K3471" s="5">
        <f t="shared" ca="1" si="274"/>
        <v>0</v>
      </c>
      <c r="L3471" s="1">
        <f t="shared" si="271"/>
        <v>0</v>
      </c>
    </row>
    <row r="3472" spans="2:12">
      <c r="B3472" s="1" t="str">
        <f>IF($C3472&lt;&gt;"",MATCH($C3472,collection,0),"")</f>
        <v/>
      </c>
      <c r="F3472" s="1">
        <f t="shared" si="270"/>
        <v>0</v>
      </c>
      <c r="G3472" s="1">
        <f t="shared" si="272"/>
        <v>0</v>
      </c>
      <c r="H3472" s="4"/>
      <c r="I3472" s="2">
        <f t="shared" si="273"/>
        <v>0</v>
      </c>
      <c r="K3472" s="5">
        <f t="shared" ca="1" si="274"/>
        <v>0</v>
      </c>
      <c r="L3472" s="1">
        <f t="shared" si="271"/>
        <v>0</v>
      </c>
    </row>
    <row r="3473" spans="2:12">
      <c r="B3473" s="1" t="str">
        <f>IF($C3473&lt;&gt;"",MATCH($C3473,collection,0),"")</f>
        <v/>
      </c>
      <c r="F3473" s="1">
        <f t="shared" si="270"/>
        <v>0</v>
      </c>
      <c r="G3473" s="1">
        <f t="shared" si="272"/>
        <v>0</v>
      </c>
      <c r="H3473" s="4"/>
      <c r="I3473" s="2">
        <f t="shared" si="273"/>
        <v>0</v>
      </c>
      <c r="K3473" s="5">
        <f t="shared" ca="1" si="274"/>
        <v>0</v>
      </c>
      <c r="L3473" s="1">
        <f t="shared" si="271"/>
        <v>0</v>
      </c>
    </row>
    <row r="3474" spans="2:12">
      <c r="B3474" s="1" t="str">
        <f>IF($C3474&lt;&gt;"",MATCH($C3474,collection,0),"")</f>
        <v/>
      </c>
      <c r="F3474" s="1">
        <f t="shared" si="270"/>
        <v>0</v>
      </c>
      <c r="G3474" s="1">
        <f t="shared" si="272"/>
        <v>0</v>
      </c>
      <c r="H3474" s="4"/>
      <c r="I3474" s="2">
        <f t="shared" si="273"/>
        <v>0</v>
      </c>
      <c r="K3474" s="5">
        <f t="shared" ca="1" si="274"/>
        <v>0</v>
      </c>
      <c r="L3474" s="1">
        <f t="shared" si="271"/>
        <v>0</v>
      </c>
    </row>
    <row r="3475" spans="2:12">
      <c r="B3475" s="1" t="str">
        <f>IF($C3475&lt;&gt;"",MATCH($C3475,collection,0),"")</f>
        <v/>
      </c>
      <c r="F3475" s="1">
        <f t="shared" si="270"/>
        <v>0</v>
      </c>
      <c r="G3475" s="1">
        <f t="shared" si="272"/>
        <v>0</v>
      </c>
      <c r="H3475" s="4"/>
      <c r="I3475" s="2">
        <f t="shared" si="273"/>
        <v>0</v>
      </c>
      <c r="K3475" s="5">
        <f t="shared" ca="1" si="274"/>
        <v>0</v>
      </c>
      <c r="L3475" s="1">
        <f t="shared" si="271"/>
        <v>0</v>
      </c>
    </row>
    <row r="3476" spans="2:12">
      <c r="B3476" s="1" t="str">
        <f>IF($C3476&lt;&gt;"",MATCH($C3476,collection,0),"")</f>
        <v/>
      </c>
      <c r="F3476" s="1">
        <f t="shared" si="270"/>
        <v>0</v>
      </c>
      <c r="G3476" s="1">
        <f t="shared" si="272"/>
        <v>0</v>
      </c>
      <c r="H3476" s="4"/>
      <c r="I3476" s="2">
        <f t="shared" si="273"/>
        <v>0</v>
      </c>
      <c r="K3476" s="5">
        <f t="shared" ca="1" si="274"/>
        <v>0</v>
      </c>
      <c r="L3476" s="1">
        <f t="shared" si="271"/>
        <v>0</v>
      </c>
    </row>
    <row r="3477" spans="2:12">
      <c r="B3477" s="1" t="str">
        <f>IF($C3477&lt;&gt;"",MATCH($C3477,collection,0),"")</f>
        <v/>
      </c>
      <c r="F3477" s="1">
        <f t="shared" si="270"/>
        <v>0</v>
      </c>
      <c r="G3477" s="1">
        <f t="shared" si="272"/>
        <v>0</v>
      </c>
      <c r="H3477" s="4"/>
      <c r="I3477" s="2">
        <f t="shared" si="273"/>
        <v>0</v>
      </c>
      <c r="K3477" s="5">
        <f t="shared" ca="1" si="274"/>
        <v>0</v>
      </c>
      <c r="L3477" s="1">
        <f t="shared" si="271"/>
        <v>0</v>
      </c>
    </row>
    <row r="3478" spans="2:12">
      <c r="B3478" s="1" t="str">
        <f>IF($C3478&lt;&gt;"",MATCH($C3478,collection,0),"")</f>
        <v/>
      </c>
      <c r="F3478" s="1">
        <f t="shared" si="270"/>
        <v>0</v>
      </c>
      <c r="G3478" s="1">
        <f t="shared" si="272"/>
        <v>0</v>
      </c>
      <c r="H3478" s="4"/>
      <c r="I3478" s="2">
        <f t="shared" si="273"/>
        <v>0</v>
      </c>
      <c r="K3478" s="5">
        <f t="shared" ca="1" si="274"/>
        <v>0</v>
      </c>
      <c r="L3478" s="1">
        <f t="shared" si="271"/>
        <v>0</v>
      </c>
    </row>
    <row r="3479" spans="2:12">
      <c r="B3479" s="1" t="str">
        <f>IF($C3479&lt;&gt;"",MATCH($C3479,collection,0),"")</f>
        <v/>
      </c>
      <c r="F3479" s="1">
        <f t="shared" si="270"/>
        <v>0</v>
      </c>
      <c r="G3479" s="1">
        <f t="shared" si="272"/>
        <v>0</v>
      </c>
      <c r="H3479" s="4"/>
      <c r="I3479" s="2">
        <f t="shared" si="273"/>
        <v>0</v>
      </c>
      <c r="K3479" s="5">
        <f t="shared" ca="1" si="274"/>
        <v>0</v>
      </c>
      <c r="L3479" s="1">
        <f t="shared" si="271"/>
        <v>0</v>
      </c>
    </row>
    <row r="3480" spans="2:12">
      <c r="B3480" s="1" t="str">
        <f>IF($C3480&lt;&gt;"",MATCH($C3480,collection,0),"")</f>
        <v/>
      </c>
      <c r="F3480" s="1">
        <f t="shared" si="270"/>
        <v>0</v>
      </c>
      <c r="G3480" s="1">
        <f t="shared" si="272"/>
        <v>0</v>
      </c>
      <c r="H3480" s="4"/>
      <c r="I3480" s="2">
        <f t="shared" si="273"/>
        <v>0</v>
      </c>
      <c r="K3480" s="5">
        <f t="shared" ca="1" si="274"/>
        <v>0</v>
      </c>
      <c r="L3480" s="1">
        <f t="shared" si="271"/>
        <v>0</v>
      </c>
    </row>
    <row r="3481" spans="2:12">
      <c r="B3481" s="1" t="str">
        <f>IF($C3481&lt;&gt;"",MATCH($C3481,collection,0),"")</f>
        <v/>
      </c>
      <c r="F3481" s="1">
        <f t="shared" si="270"/>
        <v>0</v>
      </c>
      <c r="G3481" s="1">
        <f t="shared" si="272"/>
        <v>0</v>
      </c>
      <c r="H3481" s="4"/>
      <c r="I3481" s="2">
        <f t="shared" si="273"/>
        <v>0</v>
      </c>
      <c r="K3481" s="5">
        <f t="shared" ca="1" si="274"/>
        <v>0</v>
      </c>
      <c r="L3481" s="1">
        <f t="shared" si="271"/>
        <v>0</v>
      </c>
    </row>
    <row r="3482" spans="2:12">
      <c r="B3482" s="1" t="str">
        <f>IF($C3482&lt;&gt;"",MATCH($C3482,collection,0),"")</f>
        <v/>
      </c>
      <c r="F3482" s="1">
        <f t="shared" si="270"/>
        <v>0</v>
      </c>
      <c r="G3482" s="1">
        <f t="shared" si="272"/>
        <v>0</v>
      </c>
      <c r="H3482" s="4"/>
      <c r="I3482" s="2">
        <f t="shared" si="273"/>
        <v>0</v>
      </c>
      <c r="K3482" s="5">
        <f t="shared" ca="1" si="274"/>
        <v>0</v>
      </c>
      <c r="L3482" s="1">
        <f t="shared" si="271"/>
        <v>0</v>
      </c>
    </row>
    <row r="3483" spans="2:12">
      <c r="B3483" s="1" t="str">
        <f>IF($C3483&lt;&gt;"",MATCH($C3483,collection,0),"")</f>
        <v/>
      </c>
      <c r="F3483" s="1">
        <f t="shared" si="270"/>
        <v>0</v>
      </c>
      <c r="G3483" s="1">
        <f t="shared" si="272"/>
        <v>0</v>
      </c>
      <c r="H3483" s="4"/>
      <c r="I3483" s="2">
        <f t="shared" si="273"/>
        <v>0</v>
      </c>
      <c r="K3483" s="5">
        <f t="shared" ca="1" si="274"/>
        <v>0</v>
      </c>
      <c r="L3483" s="1">
        <f t="shared" si="271"/>
        <v>0</v>
      </c>
    </row>
    <row r="3484" spans="2:12">
      <c r="B3484" s="1" t="str">
        <f>IF($C3484&lt;&gt;"",MATCH($C3484,collection,0),"")</f>
        <v/>
      </c>
      <c r="F3484" s="1">
        <f t="shared" si="270"/>
        <v>0</v>
      </c>
      <c r="G3484" s="1">
        <f t="shared" si="272"/>
        <v>0</v>
      </c>
      <c r="H3484" s="4"/>
      <c r="I3484" s="2">
        <f t="shared" si="273"/>
        <v>0</v>
      </c>
      <c r="K3484" s="5">
        <f t="shared" ca="1" si="274"/>
        <v>0</v>
      </c>
      <c r="L3484" s="1">
        <f t="shared" si="271"/>
        <v>0</v>
      </c>
    </row>
    <row r="3485" spans="2:12">
      <c r="B3485" s="1" t="str">
        <f>IF($C3485&lt;&gt;"",MATCH($C3485,collection,0),"")</f>
        <v/>
      </c>
      <c r="F3485" s="1">
        <f t="shared" si="270"/>
        <v>0</v>
      </c>
      <c r="G3485" s="1">
        <f t="shared" si="272"/>
        <v>0</v>
      </c>
      <c r="H3485" s="4"/>
      <c r="I3485" s="2">
        <f t="shared" si="273"/>
        <v>0</v>
      </c>
      <c r="K3485" s="5">
        <f t="shared" ca="1" si="274"/>
        <v>0</v>
      </c>
      <c r="L3485" s="1">
        <f t="shared" si="271"/>
        <v>0</v>
      </c>
    </row>
    <row r="3486" spans="2:12">
      <c r="B3486" s="1" t="str">
        <f>IF($C3486&lt;&gt;"",MATCH($C3486,collection,0),"")</f>
        <v/>
      </c>
      <c r="F3486" s="1">
        <f t="shared" si="270"/>
        <v>0</v>
      </c>
      <c r="G3486" s="1">
        <f t="shared" si="272"/>
        <v>0</v>
      </c>
      <c r="H3486" s="4"/>
      <c r="I3486" s="2">
        <f t="shared" si="273"/>
        <v>0</v>
      </c>
      <c r="K3486" s="5">
        <f t="shared" ca="1" si="274"/>
        <v>0</v>
      </c>
      <c r="L3486" s="1">
        <f t="shared" si="271"/>
        <v>0</v>
      </c>
    </row>
    <row r="3487" spans="2:12">
      <c r="B3487" s="1" t="str">
        <f>IF($C3487&lt;&gt;"",MATCH($C3487,collection,0),"")</f>
        <v/>
      </c>
      <c r="F3487" s="1">
        <f t="shared" si="270"/>
        <v>0</v>
      </c>
      <c r="G3487" s="1">
        <f t="shared" si="272"/>
        <v>0</v>
      </c>
      <c r="H3487" s="4"/>
      <c r="I3487" s="2">
        <f t="shared" si="273"/>
        <v>0</v>
      </c>
      <c r="K3487" s="5">
        <f t="shared" ca="1" si="274"/>
        <v>0</v>
      </c>
      <c r="L3487" s="1">
        <f t="shared" si="271"/>
        <v>0</v>
      </c>
    </row>
    <row r="3488" spans="2:12">
      <c r="B3488" s="1" t="str">
        <f>IF($C3488&lt;&gt;"",MATCH($C3488,collection,0),"")</f>
        <v/>
      </c>
      <c r="F3488" s="1">
        <f t="shared" si="270"/>
        <v>0</v>
      </c>
      <c r="G3488" s="1">
        <f t="shared" si="272"/>
        <v>0</v>
      </c>
      <c r="H3488" s="4"/>
      <c r="I3488" s="2">
        <f t="shared" si="273"/>
        <v>0</v>
      </c>
      <c r="K3488" s="5">
        <f t="shared" ca="1" si="274"/>
        <v>0</v>
      </c>
      <c r="L3488" s="1">
        <f t="shared" si="271"/>
        <v>0</v>
      </c>
    </row>
    <row r="3489" spans="2:12">
      <c r="B3489" s="1" t="str">
        <f>IF($C3489&lt;&gt;"",MATCH($C3489,collection,0),"")</f>
        <v/>
      </c>
      <c r="F3489" s="1">
        <f t="shared" si="270"/>
        <v>0</v>
      </c>
      <c r="G3489" s="1">
        <f t="shared" si="272"/>
        <v>0</v>
      </c>
      <c r="H3489" s="4"/>
      <c r="I3489" s="2">
        <f t="shared" si="273"/>
        <v>0</v>
      </c>
      <c r="K3489" s="5">
        <f t="shared" ca="1" si="274"/>
        <v>0</v>
      </c>
      <c r="L3489" s="1">
        <f t="shared" si="271"/>
        <v>0</v>
      </c>
    </row>
    <row r="3490" spans="2:12">
      <c r="B3490" s="1" t="str">
        <f>IF($C3490&lt;&gt;"",MATCH($C3490,collection,0),"")</f>
        <v/>
      </c>
      <c r="F3490" s="1">
        <f t="shared" si="270"/>
        <v>0</v>
      </c>
      <c r="G3490" s="1">
        <f t="shared" si="272"/>
        <v>0</v>
      </c>
      <c r="H3490" s="4"/>
      <c r="I3490" s="2">
        <f t="shared" si="273"/>
        <v>0</v>
      </c>
      <c r="K3490" s="5">
        <f t="shared" ca="1" si="274"/>
        <v>0</v>
      </c>
      <c r="L3490" s="1">
        <f t="shared" si="271"/>
        <v>0</v>
      </c>
    </row>
    <row r="3491" spans="2:12">
      <c r="B3491" s="1" t="str">
        <f>IF($C3491&lt;&gt;"",MATCH($C3491,collection,0),"")</f>
        <v/>
      </c>
      <c r="F3491" s="1">
        <f t="shared" si="270"/>
        <v>0</v>
      </c>
      <c r="G3491" s="1">
        <f t="shared" si="272"/>
        <v>0</v>
      </c>
      <c r="H3491" s="4"/>
      <c r="I3491" s="2">
        <f t="shared" si="273"/>
        <v>0</v>
      </c>
      <c r="K3491" s="5">
        <f t="shared" ca="1" si="274"/>
        <v>0</v>
      </c>
      <c r="L3491" s="1">
        <f t="shared" si="271"/>
        <v>0</v>
      </c>
    </row>
    <row r="3492" spans="2:12">
      <c r="B3492" s="1" t="str">
        <f>IF($C3492&lt;&gt;"",MATCH($C3492,collection,0),"")</f>
        <v/>
      </c>
      <c r="F3492" s="1">
        <f t="shared" si="270"/>
        <v>0</v>
      </c>
      <c r="G3492" s="1">
        <f t="shared" si="272"/>
        <v>0</v>
      </c>
      <c r="H3492" s="4"/>
      <c r="I3492" s="2">
        <f t="shared" si="273"/>
        <v>0</v>
      </c>
      <c r="K3492" s="5">
        <f t="shared" ca="1" si="274"/>
        <v>0</v>
      </c>
      <c r="L3492" s="1">
        <f t="shared" si="271"/>
        <v>0</v>
      </c>
    </row>
    <row r="3493" spans="2:12">
      <c r="B3493" s="1" t="str">
        <f>IF($C3493&lt;&gt;"",MATCH($C3493,collection,0),"")</f>
        <v/>
      </c>
      <c r="F3493" s="1">
        <f t="shared" si="270"/>
        <v>0</v>
      </c>
      <c r="G3493" s="1">
        <f t="shared" si="272"/>
        <v>0</v>
      </c>
      <c r="H3493" s="4"/>
      <c r="I3493" s="2">
        <f t="shared" si="273"/>
        <v>0</v>
      </c>
      <c r="K3493" s="5">
        <f t="shared" ca="1" si="274"/>
        <v>0</v>
      </c>
      <c r="L3493" s="1">
        <f t="shared" si="271"/>
        <v>0</v>
      </c>
    </row>
    <row r="3494" spans="2:12">
      <c r="B3494" s="1" t="str">
        <f>IF($C3494&lt;&gt;"",MATCH($C3494,collection,0),"")</f>
        <v/>
      </c>
      <c r="F3494" s="1">
        <f t="shared" si="270"/>
        <v>0</v>
      </c>
      <c r="G3494" s="1">
        <f t="shared" si="272"/>
        <v>0</v>
      </c>
      <c r="H3494" s="4"/>
      <c r="I3494" s="2">
        <f t="shared" si="273"/>
        <v>0</v>
      </c>
      <c r="K3494" s="5">
        <f t="shared" ca="1" si="274"/>
        <v>0</v>
      </c>
      <c r="L3494" s="1">
        <f t="shared" si="271"/>
        <v>0</v>
      </c>
    </row>
    <row r="3495" spans="2:12">
      <c r="B3495" s="1" t="str">
        <f>IF($C3495&lt;&gt;"",MATCH($C3495,collection,0),"")</f>
        <v/>
      </c>
      <c r="F3495" s="1">
        <f t="shared" si="270"/>
        <v>0</v>
      </c>
      <c r="G3495" s="1">
        <f t="shared" si="272"/>
        <v>0</v>
      </c>
      <c r="H3495" s="4"/>
      <c r="I3495" s="2">
        <f t="shared" si="273"/>
        <v>0</v>
      </c>
      <c r="K3495" s="5">
        <f t="shared" ca="1" si="274"/>
        <v>0</v>
      </c>
      <c r="L3495" s="1">
        <f t="shared" si="271"/>
        <v>0</v>
      </c>
    </row>
    <row r="3496" spans="2:12">
      <c r="B3496" s="1" t="str">
        <f>IF($C3496&lt;&gt;"",MATCH($C3496,collection,0),"")</f>
        <v/>
      </c>
      <c r="F3496" s="1">
        <f t="shared" si="270"/>
        <v>0</v>
      </c>
      <c r="G3496" s="1">
        <f t="shared" si="272"/>
        <v>0</v>
      </c>
      <c r="H3496" s="4"/>
      <c r="I3496" s="2">
        <f t="shared" si="273"/>
        <v>0</v>
      </c>
      <c r="K3496" s="5">
        <f t="shared" ca="1" si="274"/>
        <v>0</v>
      </c>
      <c r="L3496" s="1">
        <f t="shared" si="271"/>
        <v>0</v>
      </c>
    </row>
    <row r="3497" spans="2:12">
      <c r="B3497" s="1" t="str">
        <f>IF($C3497&lt;&gt;"",MATCH($C3497,collection,0),"")</f>
        <v/>
      </c>
      <c r="F3497" s="1">
        <f t="shared" si="270"/>
        <v>0</v>
      </c>
      <c r="G3497" s="1">
        <f t="shared" si="272"/>
        <v>0</v>
      </c>
      <c r="H3497" s="4"/>
      <c r="I3497" s="2">
        <f t="shared" si="273"/>
        <v>0</v>
      </c>
      <c r="K3497" s="5">
        <f t="shared" ca="1" si="274"/>
        <v>0</v>
      </c>
      <c r="L3497" s="1">
        <f t="shared" si="271"/>
        <v>0</v>
      </c>
    </row>
    <row r="3498" spans="2:12">
      <c r="B3498" s="1" t="str">
        <f>IF($C3498&lt;&gt;"",MATCH($C3498,collection,0),"")</f>
        <v/>
      </c>
      <c r="F3498" s="1">
        <f t="shared" si="270"/>
        <v>0</v>
      </c>
      <c r="G3498" s="1">
        <f t="shared" si="272"/>
        <v>0</v>
      </c>
      <c r="H3498" s="4"/>
      <c r="I3498" s="2">
        <f t="shared" si="273"/>
        <v>0</v>
      </c>
      <c r="K3498" s="5">
        <f t="shared" ca="1" si="274"/>
        <v>0</v>
      </c>
      <c r="L3498" s="1">
        <f t="shared" si="271"/>
        <v>0</v>
      </c>
    </row>
    <row r="3499" spans="2:12">
      <c r="B3499" s="1" t="str">
        <f>IF($C3499&lt;&gt;"",MATCH($C3499,collection,0),"")</f>
        <v/>
      </c>
      <c r="F3499" s="1">
        <f t="shared" si="270"/>
        <v>0</v>
      </c>
      <c r="G3499" s="1">
        <f t="shared" si="272"/>
        <v>0</v>
      </c>
      <c r="H3499" s="4"/>
      <c r="I3499" s="2">
        <f t="shared" si="273"/>
        <v>0</v>
      </c>
      <c r="K3499" s="5">
        <f t="shared" ca="1" si="274"/>
        <v>0</v>
      </c>
      <c r="L3499" s="1">
        <f t="shared" si="271"/>
        <v>0</v>
      </c>
    </row>
    <row r="3500" spans="2:12">
      <c r="B3500" s="1" t="str">
        <f>IF($C3500&lt;&gt;"",MATCH($C3500,collection,0),"")</f>
        <v/>
      </c>
      <c r="F3500" s="1">
        <f t="shared" si="270"/>
        <v>0</v>
      </c>
      <c r="G3500" s="1">
        <f t="shared" si="272"/>
        <v>0</v>
      </c>
      <c r="H3500" s="4"/>
      <c r="I3500" s="2">
        <f t="shared" si="273"/>
        <v>0</v>
      </c>
      <c r="K3500" s="5">
        <f t="shared" ca="1" si="274"/>
        <v>0</v>
      </c>
      <c r="L3500" s="1">
        <f t="shared" si="271"/>
        <v>0</v>
      </c>
    </row>
    <row r="3501" spans="2:12">
      <c r="B3501" s="1" t="str">
        <f>IF($C3501&lt;&gt;"",MATCH($C3501,collection,0),"")</f>
        <v/>
      </c>
      <c r="F3501" s="1">
        <f t="shared" si="270"/>
        <v>0</v>
      </c>
      <c r="G3501" s="1">
        <f t="shared" si="272"/>
        <v>0</v>
      </c>
      <c r="H3501" s="4"/>
      <c r="I3501" s="2">
        <f t="shared" si="273"/>
        <v>0</v>
      </c>
      <c r="K3501" s="5">
        <f t="shared" ca="1" si="274"/>
        <v>0</v>
      </c>
      <c r="L3501" s="1">
        <f t="shared" si="271"/>
        <v>0</v>
      </c>
    </row>
    <row r="3502" spans="2:12">
      <c r="B3502" s="1" t="str">
        <f>IF($C3502&lt;&gt;"",MATCH($C3502,collection,0),"")</f>
        <v/>
      </c>
      <c r="F3502" s="1">
        <f t="shared" si="270"/>
        <v>0</v>
      </c>
      <c r="G3502" s="1">
        <f t="shared" si="272"/>
        <v>0</v>
      </c>
      <c r="H3502" s="4"/>
      <c r="I3502" s="2">
        <f t="shared" si="273"/>
        <v>0</v>
      </c>
      <c r="K3502" s="5">
        <f t="shared" ca="1" si="274"/>
        <v>0</v>
      </c>
      <c r="L3502" s="1">
        <f t="shared" si="271"/>
        <v>0</v>
      </c>
    </row>
    <row r="3503" spans="2:12">
      <c r="B3503" s="1" t="str">
        <f>IF($C3503&lt;&gt;"",MATCH($C3503,collection,0),"")</f>
        <v/>
      </c>
      <c r="F3503" s="1">
        <f t="shared" si="270"/>
        <v>0</v>
      </c>
      <c r="G3503" s="1">
        <f t="shared" si="272"/>
        <v>0</v>
      </c>
      <c r="H3503" s="4"/>
      <c r="I3503" s="2">
        <f t="shared" si="273"/>
        <v>0</v>
      </c>
      <c r="K3503" s="5">
        <f t="shared" ca="1" si="274"/>
        <v>0</v>
      </c>
      <c r="L3503" s="1">
        <f t="shared" si="271"/>
        <v>0</v>
      </c>
    </row>
    <row r="3504" spans="2:12">
      <c r="B3504" s="1" t="str">
        <f>IF($C3504&lt;&gt;"",MATCH($C3504,collection,0),"")</f>
        <v/>
      </c>
      <c r="F3504" s="1">
        <f t="shared" si="270"/>
        <v>0</v>
      </c>
      <c r="G3504" s="1">
        <f t="shared" si="272"/>
        <v>0</v>
      </c>
      <c r="H3504" s="4"/>
      <c r="I3504" s="2">
        <f t="shared" si="273"/>
        <v>0</v>
      </c>
      <c r="K3504" s="5">
        <f t="shared" ca="1" si="274"/>
        <v>0</v>
      </c>
      <c r="L3504" s="1">
        <f t="shared" si="271"/>
        <v>0</v>
      </c>
    </row>
    <row r="3505" spans="2:12">
      <c r="B3505" s="1" t="str">
        <f>IF($C3505&lt;&gt;"",MATCH($C3505,collection,0),"")</f>
        <v/>
      </c>
      <c r="F3505" s="1">
        <f t="shared" si="270"/>
        <v>0</v>
      </c>
      <c r="G3505" s="1">
        <f t="shared" si="272"/>
        <v>0</v>
      </c>
      <c r="H3505" s="4"/>
      <c r="I3505" s="2">
        <f t="shared" si="273"/>
        <v>0</v>
      </c>
      <c r="K3505" s="5">
        <f t="shared" ca="1" si="274"/>
        <v>0</v>
      </c>
      <c r="L3505" s="1">
        <f t="shared" si="271"/>
        <v>0</v>
      </c>
    </row>
    <row r="3506" spans="2:12">
      <c r="B3506" s="1" t="str">
        <f>IF($C3506&lt;&gt;"",MATCH($C3506,collection,0),"")</f>
        <v/>
      </c>
      <c r="F3506" s="1">
        <f t="shared" si="270"/>
        <v>0</v>
      </c>
      <c r="G3506" s="1">
        <f t="shared" si="272"/>
        <v>0</v>
      </c>
      <c r="H3506" s="4"/>
      <c r="I3506" s="2">
        <f t="shared" si="273"/>
        <v>0</v>
      </c>
      <c r="K3506" s="5">
        <f t="shared" ca="1" si="274"/>
        <v>0</v>
      </c>
      <c r="L3506" s="1">
        <f t="shared" si="271"/>
        <v>0</v>
      </c>
    </row>
    <row r="3507" spans="2:12">
      <c r="B3507" s="1" t="str">
        <f>IF($C3507&lt;&gt;"",MATCH($C3507,collection,0),"")</f>
        <v/>
      </c>
      <c r="F3507" s="1">
        <f t="shared" si="270"/>
        <v>0</v>
      </c>
      <c r="G3507" s="1">
        <f t="shared" si="272"/>
        <v>0</v>
      </c>
      <c r="H3507" s="4"/>
      <c r="I3507" s="2">
        <f t="shared" si="273"/>
        <v>0</v>
      </c>
      <c r="K3507" s="5">
        <f t="shared" ca="1" si="274"/>
        <v>0</v>
      </c>
      <c r="L3507" s="1">
        <f t="shared" si="271"/>
        <v>0</v>
      </c>
    </row>
    <row r="3508" spans="2:12">
      <c r="B3508" s="1" t="str">
        <f>IF($C3508&lt;&gt;"",MATCH($C3508,collection,0),"")</f>
        <v/>
      </c>
      <c r="F3508" s="1">
        <f t="shared" si="270"/>
        <v>0</v>
      </c>
      <c r="G3508" s="1">
        <f t="shared" si="272"/>
        <v>0</v>
      </c>
      <c r="H3508" s="4"/>
      <c r="I3508" s="2">
        <f t="shared" si="273"/>
        <v>0</v>
      </c>
      <c r="K3508" s="5">
        <f t="shared" ca="1" si="274"/>
        <v>0</v>
      </c>
      <c r="L3508" s="1">
        <f t="shared" si="271"/>
        <v>0</v>
      </c>
    </row>
    <row r="3509" spans="2:12">
      <c r="B3509" s="1" t="str">
        <f>IF($C3509&lt;&gt;"",MATCH($C3509,collection,0),"")</f>
        <v/>
      </c>
      <c r="F3509" s="1">
        <f t="shared" si="270"/>
        <v>0</v>
      </c>
      <c r="G3509" s="1">
        <f t="shared" si="272"/>
        <v>0</v>
      </c>
      <c r="H3509" s="4"/>
      <c r="I3509" s="2">
        <f t="shared" si="273"/>
        <v>0</v>
      </c>
      <c r="K3509" s="5">
        <f t="shared" ca="1" si="274"/>
        <v>0</v>
      </c>
      <c r="L3509" s="1">
        <f t="shared" si="271"/>
        <v>0</v>
      </c>
    </row>
    <row r="3510" spans="2:12">
      <c r="B3510" s="1" t="str">
        <f>IF($C3510&lt;&gt;"",MATCH($C3510,collection,0),"")</f>
        <v/>
      </c>
      <c r="F3510" s="1">
        <f t="shared" si="270"/>
        <v>0</v>
      </c>
      <c r="G3510" s="1">
        <f t="shared" si="272"/>
        <v>0</v>
      </c>
      <c r="H3510" s="4"/>
      <c r="I3510" s="2">
        <f t="shared" si="273"/>
        <v>0</v>
      </c>
      <c r="K3510" s="5">
        <f t="shared" ca="1" si="274"/>
        <v>0</v>
      </c>
      <c r="L3510" s="1">
        <f t="shared" si="271"/>
        <v>0</v>
      </c>
    </row>
    <row r="3511" spans="2:12">
      <c r="B3511" s="1" t="str">
        <f>IF($C3511&lt;&gt;"",MATCH($C3511,collection,0),"")</f>
        <v/>
      </c>
      <c r="F3511" s="1">
        <f t="shared" si="270"/>
        <v>0</v>
      </c>
      <c r="G3511" s="1">
        <f t="shared" si="272"/>
        <v>0</v>
      </c>
      <c r="H3511" s="4"/>
      <c r="I3511" s="2">
        <f t="shared" si="273"/>
        <v>0</v>
      </c>
      <c r="K3511" s="5">
        <f t="shared" ca="1" si="274"/>
        <v>0</v>
      </c>
      <c r="L3511" s="1">
        <f t="shared" si="271"/>
        <v>0</v>
      </c>
    </row>
    <row r="3512" spans="2:12">
      <c r="B3512" s="1" t="str">
        <f>IF($C3512&lt;&gt;"",MATCH($C3512,collection,0),"")</f>
        <v/>
      </c>
      <c r="F3512" s="1">
        <f t="shared" si="270"/>
        <v>0</v>
      </c>
      <c r="G3512" s="1">
        <f t="shared" si="272"/>
        <v>0</v>
      </c>
      <c r="H3512" s="4"/>
      <c r="I3512" s="2">
        <f t="shared" si="273"/>
        <v>0</v>
      </c>
      <c r="K3512" s="5">
        <f t="shared" ca="1" si="274"/>
        <v>0</v>
      </c>
      <c r="L3512" s="1">
        <f t="shared" si="271"/>
        <v>0</v>
      </c>
    </row>
    <row r="3513" spans="2:12">
      <c r="B3513" s="1" t="str">
        <f>IF($C3513&lt;&gt;"",MATCH($C3513,collection,0),"")</f>
        <v/>
      </c>
      <c r="F3513" s="1">
        <f t="shared" si="270"/>
        <v>0</v>
      </c>
      <c r="G3513" s="1">
        <f t="shared" si="272"/>
        <v>0</v>
      </c>
      <c r="H3513" s="4"/>
      <c r="I3513" s="2">
        <f t="shared" si="273"/>
        <v>0</v>
      </c>
      <c r="K3513" s="5">
        <f t="shared" ca="1" si="274"/>
        <v>0</v>
      </c>
      <c r="L3513" s="1">
        <f t="shared" si="271"/>
        <v>0</v>
      </c>
    </row>
    <row r="3514" spans="2:12">
      <c r="B3514" s="1" t="str">
        <f>IF($C3514&lt;&gt;"",MATCH($C3514,collection,0),"")</f>
        <v/>
      </c>
      <c r="F3514" s="1">
        <f t="shared" si="270"/>
        <v>0</v>
      </c>
      <c r="G3514" s="1">
        <f t="shared" si="272"/>
        <v>0</v>
      </c>
      <c r="H3514" s="4"/>
      <c r="I3514" s="2">
        <f t="shared" si="273"/>
        <v>0</v>
      </c>
      <c r="K3514" s="5">
        <f t="shared" ca="1" si="274"/>
        <v>0</v>
      </c>
      <c r="L3514" s="1">
        <f t="shared" si="271"/>
        <v>0</v>
      </c>
    </row>
    <row r="3515" spans="2:12">
      <c r="B3515" s="1" t="str">
        <f>IF($C3515&lt;&gt;"",MATCH($C3515,collection,0),"")</f>
        <v/>
      </c>
      <c r="F3515" s="1">
        <f t="shared" si="270"/>
        <v>0</v>
      </c>
      <c r="G3515" s="1">
        <f t="shared" si="272"/>
        <v>0</v>
      </c>
      <c r="H3515" s="4"/>
      <c r="I3515" s="2">
        <f t="shared" si="273"/>
        <v>0</v>
      </c>
      <c r="K3515" s="5">
        <f t="shared" ca="1" si="274"/>
        <v>0</v>
      </c>
      <c r="L3515" s="1">
        <f t="shared" si="271"/>
        <v>0</v>
      </c>
    </row>
    <row r="3516" spans="2:12">
      <c r="B3516" s="1" t="str">
        <f>IF($C3516&lt;&gt;"",MATCH($C3516,collection,0),"")</f>
        <v/>
      </c>
      <c r="F3516" s="1">
        <f t="shared" si="270"/>
        <v>0</v>
      </c>
      <c r="G3516" s="1">
        <f t="shared" si="272"/>
        <v>0</v>
      </c>
      <c r="H3516" s="4"/>
      <c r="I3516" s="2">
        <f t="shared" si="273"/>
        <v>0</v>
      </c>
      <c r="K3516" s="5">
        <f t="shared" ca="1" si="274"/>
        <v>0</v>
      </c>
      <c r="L3516" s="1">
        <f t="shared" si="271"/>
        <v>0</v>
      </c>
    </row>
    <row r="3517" spans="2:12">
      <c r="B3517" s="1" t="str">
        <f>IF($C3517&lt;&gt;"",MATCH($C3517,collection,0),"")</f>
        <v/>
      </c>
      <c r="F3517" s="1">
        <f t="shared" si="270"/>
        <v>0</v>
      </c>
      <c r="G3517" s="1">
        <f t="shared" si="272"/>
        <v>0</v>
      </c>
      <c r="H3517" s="4"/>
      <c r="I3517" s="2">
        <f t="shared" si="273"/>
        <v>0</v>
      </c>
      <c r="K3517" s="5">
        <f t="shared" ca="1" si="274"/>
        <v>0</v>
      </c>
      <c r="L3517" s="1">
        <f t="shared" si="271"/>
        <v>0</v>
      </c>
    </row>
    <row r="3518" spans="2:12">
      <c r="B3518" s="1" t="str">
        <f>IF($C3518&lt;&gt;"",MATCH($C3518,collection,0),"")</f>
        <v/>
      </c>
      <c r="F3518" s="1">
        <f t="shared" si="270"/>
        <v>0</v>
      </c>
      <c r="G3518" s="1">
        <f t="shared" si="272"/>
        <v>0</v>
      </c>
      <c r="H3518" s="4"/>
      <c r="I3518" s="2">
        <f t="shared" si="273"/>
        <v>0</v>
      </c>
      <c r="K3518" s="5">
        <f t="shared" ca="1" si="274"/>
        <v>0</v>
      </c>
      <c r="L3518" s="1">
        <f t="shared" si="271"/>
        <v>0</v>
      </c>
    </row>
    <row r="3519" spans="2:12">
      <c r="B3519" s="1" t="str">
        <f>IF($C3519&lt;&gt;"",MATCH($C3519,collection,0),"")</f>
        <v/>
      </c>
      <c r="F3519" s="1">
        <f t="shared" si="270"/>
        <v>0</v>
      </c>
      <c r="G3519" s="1">
        <f t="shared" si="272"/>
        <v>0</v>
      </c>
      <c r="H3519" s="4"/>
      <c r="I3519" s="2">
        <f t="shared" si="273"/>
        <v>0</v>
      </c>
      <c r="K3519" s="5">
        <f t="shared" ca="1" si="274"/>
        <v>0</v>
      </c>
      <c r="L3519" s="1">
        <f t="shared" si="271"/>
        <v>0</v>
      </c>
    </row>
    <row r="3520" spans="2:12">
      <c r="B3520" s="1" t="str">
        <f>IF($C3520&lt;&gt;"",MATCH($C3520,collection,0),"")</f>
        <v/>
      </c>
      <c r="F3520" s="1">
        <f t="shared" si="270"/>
        <v>0</v>
      </c>
      <c r="G3520" s="1">
        <f t="shared" si="272"/>
        <v>0</v>
      </c>
      <c r="H3520" s="4"/>
      <c r="I3520" s="2">
        <f t="shared" si="273"/>
        <v>0</v>
      </c>
      <c r="K3520" s="5">
        <f t="shared" ca="1" si="274"/>
        <v>0</v>
      </c>
      <c r="L3520" s="1">
        <f t="shared" si="271"/>
        <v>0</v>
      </c>
    </row>
    <row r="3521" spans="2:12">
      <c r="B3521" s="1" t="str">
        <f>IF($C3521&lt;&gt;"",MATCH($C3521,collection,0),"")</f>
        <v/>
      </c>
      <c r="F3521" s="1">
        <f t="shared" si="270"/>
        <v>0</v>
      </c>
      <c r="G3521" s="1">
        <f t="shared" si="272"/>
        <v>0</v>
      </c>
      <c r="H3521" s="4"/>
      <c r="I3521" s="2">
        <f t="shared" si="273"/>
        <v>0</v>
      </c>
      <c r="K3521" s="5">
        <f t="shared" ca="1" si="274"/>
        <v>0</v>
      </c>
      <c r="L3521" s="1">
        <f t="shared" si="271"/>
        <v>0</v>
      </c>
    </row>
    <row r="3522" spans="2:12">
      <c r="B3522" s="1" t="str">
        <f>IF($C3522&lt;&gt;"",MATCH($C3522,collection,0),"")</f>
        <v/>
      </c>
      <c r="F3522" s="1">
        <f t="shared" si="270"/>
        <v>0</v>
      </c>
      <c r="G3522" s="1">
        <f t="shared" si="272"/>
        <v>0</v>
      </c>
      <c r="H3522" s="4"/>
      <c r="I3522" s="2">
        <f t="shared" si="273"/>
        <v>0</v>
      </c>
      <c r="K3522" s="5">
        <f t="shared" ca="1" si="274"/>
        <v>0</v>
      </c>
      <c r="L3522" s="1">
        <f t="shared" si="271"/>
        <v>0</v>
      </c>
    </row>
    <row r="3523" spans="2:12">
      <c r="B3523" s="1" t="str">
        <f>IF($C3523&lt;&gt;"",MATCH($C3523,collection,0),"")</f>
        <v/>
      </c>
      <c r="F3523" s="1">
        <f t="shared" si="270"/>
        <v>0</v>
      </c>
      <c r="G3523" s="1">
        <f t="shared" si="272"/>
        <v>0</v>
      </c>
      <c r="H3523" s="4"/>
      <c r="I3523" s="2">
        <f t="shared" si="273"/>
        <v>0</v>
      </c>
      <c r="K3523" s="5">
        <f t="shared" ca="1" si="274"/>
        <v>0</v>
      </c>
      <c r="L3523" s="1">
        <f t="shared" si="271"/>
        <v>0</v>
      </c>
    </row>
    <row r="3524" spans="2:12">
      <c r="B3524" s="1" t="str">
        <f>IF($C3524&lt;&gt;"",MATCH($C3524,collection,0),"")</f>
        <v/>
      </c>
      <c r="F3524" s="1">
        <f t="shared" ref="F3524:F3587" si="275">D3524*3000</f>
        <v>0</v>
      </c>
      <c r="G3524" s="1">
        <f t="shared" si="272"/>
        <v>0</v>
      </c>
      <c r="H3524" s="4"/>
      <c r="I3524" s="2">
        <f t="shared" si="273"/>
        <v>0</v>
      </c>
      <c r="K3524" s="5">
        <f t="shared" ca="1" si="274"/>
        <v>0</v>
      </c>
      <c r="L3524" s="1">
        <f t="shared" ref="L3524:L3587" si="276">SUMIFS(G$4:G$5000,I$4:I$5000,"مستحق",C$4:C$5000,C3524)</f>
        <v>0</v>
      </c>
    </row>
    <row r="3525" spans="2:12">
      <c r="B3525" s="1" t="str">
        <f>IF($C3525&lt;&gt;"",MATCH($C3525,collection,0),"")</f>
        <v/>
      </c>
      <c r="F3525" s="1">
        <f t="shared" si="275"/>
        <v>0</v>
      </c>
      <c r="G3525" s="1">
        <f t="shared" ref="G3525:G3588" si="277">F3525/12</f>
        <v>0</v>
      </c>
      <c r="H3525" s="4"/>
      <c r="I3525" s="2">
        <f t="shared" ref="I3525:I3588" si="278">IF((OR(J3525="لم يتم السداد",J3525="متعثر")),"مستحق",(IF(J3525="تم السداد","تم السداد",0)))</f>
        <v>0</v>
      </c>
      <c r="K3525" s="5">
        <f t="shared" ref="K3525:K3588" ca="1" si="279">IF(F3525&gt;0,MONTH(TODAY()-H3525),0)</f>
        <v>0</v>
      </c>
      <c r="L3525" s="1">
        <f t="shared" si="276"/>
        <v>0</v>
      </c>
    </row>
    <row r="3526" spans="2:12">
      <c r="B3526" s="1" t="str">
        <f>IF($C3526&lt;&gt;"",MATCH($C3526,collection,0),"")</f>
        <v/>
      </c>
      <c r="F3526" s="1">
        <f t="shared" si="275"/>
        <v>0</v>
      </c>
      <c r="G3526" s="1">
        <f t="shared" si="277"/>
        <v>0</v>
      </c>
      <c r="H3526" s="4"/>
      <c r="I3526" s="2">
        <f t="shared" si="278"/>
        <v>0</v>
      </c>
      <c r="K3526" s="5">
        <f t="shared" ca="1" si="279"/>
        <v>0</v>
      </c>
      <c r="L3526" s="1">
        <f t="shared" si="276"/>
        <v>0</v>
      </c>
    </row>
    <row r="3527" spans="2:12">
      <c r="B3527" s="1" t="str">
        <f>IF($C3527&lt;&gt;"",MATCH($C3527,collection,0),"")</f>
        <v/>
      </c>
      <c r="F3527" s="1">
        <f t="shared" si="275"/>
        <v>0</v>
      </c>
      <c r="G3527" s="1">
        <f t="shared" si="277"/>
        <v>0</v>
      </c>
      <c r="H3527" s="4"/>
      <c r="I3527" s="2">
        <f t="shared" si="278"/>
        <v>0</v>
      </c>
      <c r="K3527" s="5">
        <f t="shared" ca="1" si="279"/>
        <v>0</v>
      </c>
      <c r="L3527" s="1">
        <f t="shared" si="276"/>
        <v>0</v>
      </c>
    </row>
    <row r="3528" spans="2:12">
      <c r="B3528" s="1" t="str">
        <f>IF($C3528&lt;&gt;"",MATCH($C3528,collection,0),"")</f>
        <v/>
      </c>
      <c r="F3528" s="1">
        <f t="shared" si="275"/>
        <v>0</v>
      </c>
      <c r="G3528" s="1">
        <f t="shared" si="277"/>
        <v>0</v>
      </c>
      <c r="H3528" s="4"/>
      <c r="I3528" s="2">
        <f t="shared" si="278"/>
        <v>0</v>
      </c>
      <c r="K3528" s="5">
        <f t="shared" ca="1" si="279"/>
        <v>0</v>
      </c>
      <c r="L3528" s="1">
        <f t="shared" si="276"/>
        <v>0</v>
      </c>
    </row>
    <row r="3529" spans="2:12">
      <c r="B3529" s="1" t="str">
        <f>IF($C3529&lt;&gt;"",MATCH($C3529,collection,0),"")</f>
        <v/>
      </c>
      <c r="F3529" s="1">
        <f t="shared" si="275"/>
        <v>0</v>
      </c>
      <c r="G3529" s="1">
        <f t="shared" si="277"/>
        <v>0</v>
      </c>
      <c r="H3529" s="4"/>
      <c r="I3529" s="2">
        <f t="shared" si="278"/>
        <v>0</v>
      </c>
      <c r="K3529" s="5">
        <f t="shared" ca="1" si="279"/>
        <v>0</v>
      </c>
      <c r="L3529" s="1">
        <f t="shared" si="276"/>
        <v>0</v>
      </c>
    </row>
    <row r="3530" spans="2:12">
      <c r="B3530" s="1" t="str">
        <f>IF($C3530&lt;&gt;"",MATCH($C3530,collection,0),"")</f>
        <v/>
      </c>
      <c r="F3530" s="1">
        <f t="shared" si="275"/>
        <v>0</v>
      </c>
      <c r="G3530" s="1">
        <f t="shared" si="277"/>
        <v>0</v>
      </c>
      <c r="H3530" s="4"/>
      <c r="I3530" s="2">
        <f t="shared" si="278"/>
        <v>0</v>
      </c>
      <c r="K3530" s="5">
        <f t="shared" ca="1" si="279"/>
        <v>0</v>
      </c>
      <c r="L3530" s="1">
        <f t="shared" si="276"/>
        <v>0</v>
      </c>
    </row>
    <row r="3531" spans="2:12">
      <c r="B3531" s="1" t="str">
        <f>IF($C3531&lt;&gt;"",MATCH($C3531,collection,0),"")</f>
        <v/>
      </c>
      <c r="F3531" s="1">
        <f t="shared" si="275"/>
        <v>0</v>
      </c>
      <c r="G3531" s="1">
        <f t="shared" si="277"/>
        <v>0</v>
      </c>
      <c r="H3531" s="4"/>
      <c r="I3531" s="2">
        <f t="shared" si="278"/>
        <v>0</v>
      </c>
      <c r="K3531" s="5">
        <f t="shared" ca="1" si="279"/>
        <v>0</v>
      </c>
      <c r="L3531" s="1">
        <f t="shared" si="276"/>
        <v>0</v>
      </c>
    </row>
    <row r="3532" spans="2:12">
      <c r="B3532" s="1" t="str">
        <f>IF($C3532&lt;&gt;"",MATCH($C3532,collection,0),"")</f>
        <v/>
      </c>
      <c r="F3532" s="1">
        <f t="shared" si="275"/>
        <v>0</v>
      </c>
      <c r="G3532" s="1">
        <f t="shared" si="277"/>
        <v>0</v>
      </c>
      <c r="H3532" s="4"/>
      <c r="I3532" s="2">
        <f t="shared" si="278"/>
        <v>0</v>
      </c>
      <c r="K3532" s="5">
        <f t="shared" ca="1" si="279"/>
        <v>0</v>
      </c>
      <c r="L3532" s="1">
        <f t="shared" si="276"/>
        <v>0</v>
      </c>
    </row>
    <row r="3533" spans="2:12">
      <c r="B3533" s="1" t="str">
        <f>IF($C3533&lt;&gt;"",MATCH($C3533,collection,0),"")</f>
        <v/>
      </c>
      <c r="F3533" s="1">
        <f t="shared" si="275"/>
        <v>0</v>
      </c>
      <c r="G3533" s="1">
        <f t="shared" si="277"/>
        <v>0</v>
      </c>
      <c r="H3533" s="4"/>
      <c r="I3533" s="2">
        <f t="shared" si="278"/>
        <v>0</v>
      </c>
      <c r="K3533" s="5">
        <f t="shared" ca="1" si="279"/>
        <v>0</v>
      </c>
      <c r="L3533" s="1">
        <f t="shared" si="276"/>
        <v>0</v>
      </c>
    </row>
    <row r="3534" spans="2:12">
      <c r="B3534" s="1" t="str">
        <f>IF($C3534&lt;&gt;"",MATCH($C3534,collection,0),"")</f>
        <v/>
      </c>
      <c r="F3534" s="1">
        <f t="shared" si="275"/>
        <v>0</v>
      </c>
      <c r="G3534" s="1">
        <f t="shared" si="277"/>
        <v>0</v>
      </c>
      <c r="H3534" s="4"/>
      <c r="I3534" s="2">
        <f t="shared" si="278"/>
        <v>0</v>
      </c>
      <c r="K3534" s="5">
        <f t="shared" ca="1" si="279"/>
        <v>0</v>
      </c>
      <c r="L3534" s="1">
        <f t="shared" si="276"/>
        <v>0</v>
      </c>
    </row>
    <row r="3535" spans="2:12">
      <c r="B3535" s="1" t="str">
        <f>IF($C3535&lt;&gt;"",MATCH($C3535,collection,0),"")</f>
        <v/>
      </c>
      <c r="F3535" s="1">
        <f t="shared" si="275"/>
        <v>0</v>
      </c>
      <c r="G3535" s="1">
        <f t="shared" si="277"/>
        <v>0</v>
      </c>
      <c r="H3535" s="4"/>
      <c r="I3535" s="2">
        <f t="shared" si="278"/>
        <v>0</v>
      </c>
      <c r="K3535" s="5">
        <f t="shared" ca="1" si="279"/>
        <v>0</v>
      </c>
      <c r="L3535" s="1">
        <f t="shared" si="276"/>
        <v>0</v>
      </c>
    </row>
    <row r="3536" spans="2:12">
      <c r="B3536" s="1" t="str">
        <f>IF($C3536&lt;&gt;"",MATCH($C3536,collection,0),"")</f>
        <v/>
      </c>
      <c r="F3536" s="1">
        <f t="shared" si="275"/>
        <v>0</v>
      </c>
      <c r="G3536" s="1">
        <f t="shared" si="277"/>
        <v>0</v>
      </c>
      <c r="H3536" s="4"/>
      <c r="I3536" s="2">
        <f t="shared" si="278"/>
        <v>0</v>
      </c>
      <c r="K3536" s="5">
        <f t="shared" ca="1" si="279"/>
        <v>0</v>
      </c>
      <c r="L3536" s="1">
        <f t="shared" si="276"/>
        <v>0</v>
      </c>
    </row>
    <row r="3537" spans="2:12">
      <c r="B3537" s="1" t="str">
        <f>IF($C3537&lt;&gt;"",MATCH($C3537,collection,0),"")</f>
        <v/>
      </c>
      <c r="F3537" s="1">
        <f t="shared" si="275"/>
        <v>0</v>
      </c>
      <c r="G3537" s="1">
        <f t="shared" si="277"/>
        <v>0</v>
      </c>
      <c r="H3537" s="4"/>
      <c r="I3537" s="2">
        <f t="shared" si="278"/>
        <v>0</v>
      </c>
      <c r="K3537" s="5">
        <f t="shared" ca="1" si="279"/>
        <v>0</v>
      </c>
      <c r="L3537" s="1">
        <f t="shared" si="276"/>
        <v>0</v>
      </c>
    </row>
    <row r="3538" spans="2:12">
      <c r="B3538" s="1" t="str">
        <f>IF($C3538&lt;&gt;"",MATCH($C3538,collection,0),"")</f>
        <v/>
      </c>
      <c r="F3538" s="1">
        <f t="shared" si="275"/>
        <v>0</v>
      </c>
      <c r="G3538" s="1">
        <f t="shared" si="277"/>
        <v>0</v>
      </c>
      <c r="H3538" s="4"/>
      <c r="I3538" s="2">
        <f t="shared" si="278"/>
        <v>0</v>
      </c>
      <c r="K3538" s="5">
        <f t="shared" ca="1" si="279"/>
        <v>0</v>
      </c>
      <c r="L3538" s="1">
        <f t="shared" si="276"/>
        <v>0</v>
      </c>
    </row>
    <row r="3539" spans="2:12">
      <c r="B3539" s="1" t="str">
        <f>IF($C3539&lt;&gt;"",MATCH($C3539,collection,0),"")</f>
        <v/>
      </c>
      <c r="F3539" s="1">
        <f t="shared" si="275"/>
        <v>0</v>
      </c>
      <c r="G3539" s="1">
        <f t="shared" si="277"/>
        <v>0</v>
      </c>
      <c r="H3539" s="4"/>
      <c r="I3539" s="2">
        <f t="shared" si="278"/>
        <v>0</v>
      </c>
      <c r="K3539" s="5">
        <f t="shared" ca="1" si="279"/>
        <v>0</v>
      </c>
      <c r="L3539" s="1">
        <f t="shared" si="276"/>
        <v>0</v>
      </c>
    </row>
    <row r="3540" spans="2:12">
      <c r="B3540" s="1" t="str">
        <f>IF($C3540&lt;&gt;"",MATCH($C3540,collection,0),"")</f>
        <v/>
      </c>
      <c r="F3540" s="1">
        <f t="shared" si="275"/>
        <v>0</v>
      </c>
      <c r="G3540" s="1">
        <f t="shared" si="277"/>
        <v>0</v>
      </c>
      <c r="H3540" s="4"/>
      <c r="I3540" s="2">
        <f t="shared" si="278"/>
        <v>0</v>
      </c>
      <c r="K3540" s="5">
        <f t="shared" ca="1" si="279"/>
        <v>0</v>
      </c>
      <c r="L3540" s="1">
        <f t="shared" si="276"/>
        <v>0</v>
      </c>
    </row>
    <row r="3541" spans="2:12">
      <c r="B3541" s="1" t="str">
        <f>IF($C3541&lt;&gt;"",MATCH($C3541,collection,0),"")</f>
        <v/>
      </c>
      <c r="F3541" s="1">
        <f t="shared" si="275"/>
        <v>0</v>
      </c>
      <c r="G3541" s="1">
        <f t="shared" si="277"/>
        <v>0</v>
      </c>
      <c r="H3541" s="4"/>
      <c r="I3541" s="2">
        <f t="shared" si="278"/>
        <v>0</v>
      </c>
      <c r="K3541" s="5">
        <f t="shared" ca="1" si="279"/>
        <v>0</v>
      </c>
      <c r="L3541" s="1">
        <f t="shared" si="276"/>
        <v>0</v>
      </c>
    </row>
    <row r="3542" spans="2:12">
      <c r="B3542" s="1" t="str">
        <f>IF($C3542&lt;&gt;"",MATCH($C3542,collection,0),"")</f>
        <v/>
      </c>
      <c r="F3542" s="1">
        <f t="shared" si="275"/>
        <v>0</v>
      </c>
      <c r="G3542" s="1">
        <f t="shared" si="277"/>
        <v>0</v>
      </c>
      <c r="H3542" s="4"/>
      <c r="I3542" s="2">
        <f t="shared" si="278"/>
        <v>0</v>
      </c>
      <c r="K3542" s="5">
        <f t="shared" ca="1" si="279"/>
        <v>0</v>
      </c>
      <c r="L3542" s="1">
        <f t="shared" si="276"/>
        <v>0</v>
      </c>
    </row>
    <row r="3543" spans="2:12">
      <c r="B3543" s="1" t="str">
        <f>IF($C3543&lt;&gt;"",MATCH($C3543,collection,0),"")</f>
        <v/>
      </c>
      <c r="F3543" s="1">
        <f t="shared" si="275"/>
        <v>0</v>
      </c>
      <c r="G3543" s="1">
        <f t="shared" si="277"/>
        <v>0</v>
      </c>
      <c r="H3543" s="4"/>
      <c r="I3543" s="2">
        <f t="shared" si="278"/>
        <v>0</v>
      </c>
      <c r="K3543" s="5">
        <f t="shared" ca="1" si="279"/>
        <v>0</v>
      </c>
      <c r="L3543" s="1">
        <f t="shared" si="276"/>
        <v>0</v>
      </c>
    </row>
    <row r="3544" spans="2:12">
      <c r="B3544" s="1" t="str">
        <f>IF($C3544&lt;&gt;"",MATCH($C3544,collection,0),"")</f>
        <v/>
      </c>
      <c r="F3544" s="1">
        <f t="shared" si="275"/>
        <v>0</v>
      </c>
      <c r="G3544" s="1">
        <f t="shared" si="277"/>
        <v>0</v>
      </c>
      <c r="H3544" s="4"/>
      <c r="I3544" s="2">
        <f t="shared" si="278"/>
        <v>0</v>
      </c>
      <c r="K3544" s="5">
        <f t="shared" ca="1" si="279"/>
        <v>0</v>
      </c>
      <c r="L3544" s="1">
        <f t="shared" si="276"/>
        <v>0</v>
      </c>
    </row>
    <row r="3545" spans="2:12">
      <c r="B3545" s="1" t="str">
        <f>IF($C3545&lt;&gt;"",MATCH($C3545,collection,0),"")</f>
        <v/>
      </c>
      <c r="F3545" s="1">
        <f t="shared" si="275"/>
        <v>0</v>
      </c>
      <c r="G3545" s="1">
        <f t="shared" si="277"/>
        <v>0</v>
      </c>
      <c r="H3545" s="4"/>
      <c r="I3545" s="2">
        <f t="shared" si="278"/>
        <v>0</v>
      </c>
      <c r="K3545" s="5">
        <f t="shared" ca="1" si="279"/>
        <v>0</v>
      </c>
      <c r="L3545" s="1">
        <f t="shared" si="276"/>
        <v>0</v>
      </c>
    </row>
    <row r="3546" spans="2:12">
      <c r="B3546" s="1" t="str">
        <f>IF($C3546&lt;&gt;"",MATCH($C3546,collection,0),"")</f>
        <v/>
      </c>
      <c r="F3546" s="1">
        <f t="shared" si="275"/>
        <v>0</v>
      </c>
      <c r="G3546" s="1">
        <f t="shared" si="277"/>
        <v>0</v>
      </c>
      <c r="H3546" s="4"/>
      <c r="I3546" s="2">
        <f t="shared" si="278"/>
        <v>0</v>
      </c>
      <c r="K3546" s="5">
        <f t="shared" ca="1" si="279"/>
        <v>0</v>
      </c>
      <c r="L3546" s="1">
        <f t="shared" si="276"/>
        <v>0</v>
      </c>
    </row>
    <row r="3547" spans="2:12">
      <c r="B3547" s="1" t="str">
        <f>IF($C3547&lt;&gt;"",MATCH($C3547,collection,0),"")</f>
        <v/>
      </c>
      <c r="F3547" s="1">
        <f t="shared" si="275"/>
        <v>0</v>
      </c>
      <c r="G3547" s="1">
        <f t="shared" si="277"/>
        <v>0</v>
      </c>
      <c r="H3547" s="4"/>
      <c r="I3547" s="2">
        <f t="shared" si="278"/>
        <v>0</v>
      </c>
      <c r="K3547" s="5">
        <f t="shared" ca="1" si="279"/>
        <v>0</v>
      </c>
      <c r="L3547" s="1">
        <f t="shared" si="276"/>
        <v>0</v>
      </c>
    </row>
    <row r="3548" spans="2:12">
      <c r="B3548" s="1" t="str">
        <f>IF($C3548&lt;&gt;"",MATCH($C3548,collection,0),"")</f>
        <v/>
      </c>
      <c r="F3548" s="1">
        <f t="shared" si="275"/>
        <v>0</v>
      </c>
      <c r="G3548" s="1">
        <f t="shared" si="277"/>
        <v>0</v>
      </c>
      <c r="H3548" s="4"/>
      <c r="I3548" s="2">
        <f t="shared" si="278"/>
        <v>0</v>
      </c>
      <c r="K3548" s="5">
        <f t="shared" ca="1" si="279"/>
        <v>0</v>
      </c>
      <c r="L3548" s="1">
        <f t="shared" si="276"/>
        <v>0</v>
      </c>
    </row>
    <row r="3549" spans="2:12">
      <c r="B3549" s="1" t="str">
        <f>IF($C3549&lt;&gt;"",MATCH($C3549,collection,0),"")</f>
        <v/>
      </c>
      <c r="F3549" s="1">
        <f t="shared" si="275"/>
        <v>0</v>
      </c>
      <c r="G3549" s="1">
        <f t="shared" si="277"/>
        <v>0</v>
      </c>
      <c r="H3549" s="4"/>
      <c r="I3549" s="2">
        <f t="shared" si="278"/>
        <v>0</v>
      </c>
      <c r="K3549" s="5">
        <f t="shared" ca="1" si="279"/>
        <v>0</v>
      </c>
      <c r="L3549" s="1">
        <f t="shared" si="276"/>
        <v>0</v>
      </c>
    </row>
    <row r="3550" spans="2:12">
      <c r="B3550" s="1" t="str">
        <f>IF($C3550&lt;&gt;"",MATCH($C3550,collection,0),"")</f>
        <v/>
      </c>
      <c r="F3550" s="1">
        <f t="shared" si="275"/>
        <v>0</v>
      </c>
      <c r="G3550" s="1">
        <f t="shared" si="277"/>
        <v>0</v>
      </c>
      <c r="H3550" s="4"/>
      <c r="I3550" s="2">
        <f t="shared" si="278"/>
        <v>0</v>
      </c>
      <c r="K3550" s="5">
        <f t="shared" ca="1" si="279"/>
        <v>0</v>
      </c>
      <c r="L3550" s="1">
        <f t="shared" si="276"/>
        <v>0</v>
      </c>
    </row>
    <row r="3551" spans="2:12">
      <c r="B3551" s="1" t="str">
        <f>IF($C3551&lt;&gt;"",MATCH($C3551,collection,0),"")</f>
        <v/>
      </c>
      <c r="F3551" s="1">
        <f t="shared" si="275"/>
        <v>0</v>
      </c>
      <c r="G3551" s="1">
        <f t="shared" si="277"/>
        <v>0</v>
      </c>
      <c r="H3551" s="4"/>
      <c r="I3551" s="2">
        <f t="shared" si="278"/>
        <v>0</v>
      </c>
      <c r="K3551" s="5">
        <f t="shared" ca="1" si="279"/>
        <v>0</v>
      </c>
      <c r="L3551" s="1">
        <f t="shared" si="276"/>
        <v>0</v>
      </c>
    </row>
    <row r="3552" spans="2:12">
      <c r="B3552" s="1" t="str">
        <f>IF($C3552&lt;&gt;"",MATCH($C3552,collection,0),"")</f>
        <v/>
      </c>
      <c r="F3552" s="1">
        <f t="shared" si="275"/>
        <v>0</v>
      </c>
      <c r="G3552" s="1">
        <f t="shared" si="277"/>
        <v>0</v>
      </c>
      <c r="H3552" s="4"/>
      <c r="I3552" s="2">
        <f t="shared" si="278"/>
        <v>0</v>
      </c>
      <c r="K3552" s="5">
        <f t="shared" ca="1" si="279"/>
        <v>0</v>
      </c>
      <c r="L3552" s="1">
        <f t="shared" si="276"/>
        <v>0</v>
      </c>
    </row>
    <row r="3553" spans="2:12">
      <c r="B3553" s="1" t="str">
        <f>IF($C3553&lt;&gt;"",MATCH($C3553,collection,0),"")</f>
        <v/>
      </c>
      <c r="F3553" s="1">
        <f t="shared" si="275"/>
        <v>0</v>
      </c>
      <c r="G3553" s="1">
        <f t="shared" si="277"/>
        <v>0</v>
      </c>
      <c r="H3553" s="4"/>
      <c r="I3553" s="2">
        <f t="shared" si="278"/>
        <v>0</v>
      </c>
      <c r="K3553" s="5">
        <f t="shared" ca="1" si="279"/>
        <v>0</v>
      </c>
      <c r="L3553" s="1">
        <f t="shared" si="276"/>
        <v>0</v>
      </c>
    </row>
    <row r="3554" spans="2:12">
      <c r="B3554" s="1" t="str">
        <f>IF($C3554&lt;&gt;"",MATCH($C3554,collection,0),"")</f>
        <v/>
      </c>
      <c r="F3554" s="1">
        <f t="shared" si="275"/>
        <v>0</v>
      </c>
      <c r="G3554" s="1">
        <f t="shared" si="277"/>
        <v>0</v>
      </c>
      <c r="H3554" s="4"/>
      <c r="I3554" s="2">
        <f t="shared" si="278"/>
        <v>0</v>
      </c>
      <c r="K3554" s="5">
        <f t="shared" ca="1" si="279"/>
        <v>0</v>
      </c>
      <c r="L3554" s="1">
        <f t="shared" si="276"/>
        <v>0</v>
      </c>
    </row>
    <row r="3555" spans="2:12">
      <c r="B3555" s="1" t="str">
        <f>IF($C3555&lt;&gt;"",MATCH($C3555,collection,0),"")</f>
        <v/>
      </c>
      <c r="F3555" s="1">
        <f t="shared" si="275"/>
        <v>0</v>
      </c>
      <c r="G3555" s="1">
        <f t="shared" si="277"/>
        <v>0</v>
      </c>
      <c r="H3555" s="4"/>
      <c r="I3555" s="2">
        <f t="shared" si="278"/>
        <v>0</v>
      </c>
      <c r="K3555" s="5">
        <f t="shared" ca="1" si="279"/>
        <v>0</v>
      </c>
      <c r="L3555" s="1">
        <f t="shared" si="276"/>
        <v>0</v>
      </c>
    </row>
    <row r="3556" spans="2:12">
      <c r="B3556" s="1" t="str">
        <f>IF($C3556&lt;&gt;"",MATCH($C3556,collection,0),"")</f>
        <v/>
      </c>
      <c r="F3556" s="1">
        <f t="shared" si="275"/>
        <v>0</v>
      </c>
      <c r="G3556" s="1">
        <f t="shared" si="277"/>
        <v>0</v>
      </c>
      <c r="H3556" s="4"/>
      <c r="I3556" s="2">
        <f t="shared" si="278"/>
        <v>0</v>
      </c>
      <c r="K3556" s="5">
        <f t="shared" ca="1" si="279"/>
        <v>0</v>
      </c>
      <c r="L3556" s="1">
        <f t="shared" si="276"/>
        <v>0</v>
      </c>
    </row>
    <row r="3557" spans="2:12">
      <c r="B3557" s="1" t="str">
        <f>IF($C3557&lt;&gt;"",MATCH($C3557,collection,0),"")</f>
        <v/>
      </c>
      <c r="F3557" s="1">
        <f t="shared" si="275"/>
        <v>0</v>
      </c>
      <c r="G3557" s="1">
        <f t="shared" si="277"/>
        <v>0</v>
      </c>
      <c r="H3557" s="4"/>
      <c r="I3557" s="2">
        <f t="shared" si="278"/>
        <v>0</v>
      </c>
      <c r="K3557" s="5">
        <f t="shared" ca="1" si="279"/>
        <v>0</v>
      </c>
      <c r="L3557" s="1">
        <f t="shared" si="276"/>
        <v>0</v>
      </c>
    </row>
    <row r="3558" spans="2:12">
      <c r="B3558" s="1" t="str">
        <f>IF($C3558&lt;&gt;"",MATCH($C3558,collection,0),"")</f>
        <v/>
      </c>
      <c r="F3558" s="1">
        <f t="shared" si="275"/>
        <v>0</v>
      </c>
      <c r="G3558" s="1">
        <f t="shared" si="277"/>
        <v>0</v>
      </c>
      <c r="H3558" s="4"/>
      <c r="I3558" s="2">
        <f t="shared" si="278"/>
        <v>0</v>
      </c>
      <c r="K3558" s="5">
        <f t="shared" ca="1" si="279"/>
        <v>0</v>
      </c>
      <c r="L3558" s="1">
        <f t="shared" si="276"/>
        <v>0</v>
      </c>
    </row>
    <row r="3559" spans="2:12">
      <c r="B3559" s="1" t="str">
        <f>IF($C3559&lt;&gt;"",MATCH($C3559,collection,0),"")</f>
        <v/>
      </c>
      <c r="F3559" s="1">
        <f t="shared" si="275"/>
        <v>0</v>
      </c>
      <c r="G3559" s="1">
        <f t="shared" si="277"/>
        <v>0</v>
      </c>
      <c r="H3559" s="4"/>
      <c r="I3559" s="2">
        <f t="shared" si="278"/>
        <v>0</v>
      </c>
      <c r="K3559" s="5">
        <f t="shared" ca="1" si="279"/>
        <v>0</v>
      </c>
      <c r="L3559" s="1">
        <f t="shared" si="276"/>
        <v>0</v>
      </c>
    </row>
    <row r="3560" spans="2:12">
      <c r="B3560" s="1" t="str">
        <f>IF($C3560&lt;&gt;"",MATCH($C3560,collection,0),"")</f>
        <v/>
      </c>
      <c r="F3560" s="1">
        <f t="shared" si="275"/>
        <v>0</v>
      </c>
      <c r="G3560" s="1">
        <f t="shared" si="277"/>
        <v>0</v>
      </c>
      <c r="H3560" s="4"/>
      <c r="I3560" s="2">
        <f t="shared" si="278"/>
        <v>0</v>
      </c>
      <c r="K3560" s="5">
        <f t="shared" ca="1" si="279"/>
        <v>0</v>
      </c>
      <c r="L3560" s="1">
        <f t="shared" si="276"/>
        <v>0</v>
      </c>
    </row>
    <row r="3561" spans="2:12">
      <c r="B3561" s="1" t="str">
        <f>IF($C3561&lt;&gt;"",MATCH($C3561,collection,0),"")</f>
        <v/>
      </c>
      <c r="F3561" s="1">
        <f t="shared" si="275"/>
        <v>0</v>
      </c>
      <c r="G3561" s="1">
        <f t="shared" si="277"/>
        <v>0</v>
      </c>
      <c r="H3561" s="4"/>
      <c r="I3561" s="2">
        <f t="shared" si="278"/>
        <v>0</v>
      </c>
      <c r="K3561" s="5">
        <f t="shared" ca="1" si="279"/>
        <v>0</v>
      </c>
      <c r="L3561" s="1">
        <f t="shared" si="276"/>
        <v>0</v>
      </c>
    </row>
    <row r="3562" spans="2:12">
      <c r="B3562" s="1" t="str">
        <f>IF($C3562&lt;&gt;"",MATCH($C3562,collection,0),"")</f>
        <v/>
      </c>
      <c r="F3562" s="1">
        <f t="shared" si="275"/>
        <v>0</v>
      </c>
      <c r="G3562" s="1">
        <f t="shared" si="277"/>
        <v>0</v>
      </c>
      <c r="H3562" s="4"/>
      <c r="I3562" s="2">
        <f t="shared" si="278"/>
        <v>0</v>
      </c>
      <c r="K3562" s="5">
        <f t="shared" ca="1" si="279"/>
        <v>0</v>
      </c>
      <c r="L3562" s="1">
        <f t="shared" si="276"/>
        <v>0</v>
      </c>
    </row>
    <row r="3563" spans="2:12">
      <c r="B3563" s="1" t="str">
        <f>IF($C3563&lt;&gt;"",MATCH($C3563,collection,0),"")</f>
        <v/>
      </c>
      <c r="F3563" s="1">
        <f t="shared" si="275"/>
        <v>0</v>
      </c>
      <c r="G3563" s="1">
        <f t="shared" si="277"/>
        <v>0</v>
      </c>
      <c r="H3563" s="4"/>
      <c r="I3563" s="2">
        <f t="shared" si="278"/>
        <v>0</v>
      </c>
      <c r="K3563" s="5">
        <f t="shared" ca="1" si="279"/>
        <v>0</v>
      </c>
      <c r="L3563" s="1">
        <f t="shared" si="276"/>
        <v>0</v>
      </c>
    </row>
    <row r="3564" spans="2:12">
      <c r="B3564" s="1" t="str">
        <f>IF($C3564&lt;&gt;"",MATCH($C3564,collection,0),"")</f>
        <v/>
      </c>
      <c r="F3564" s="1">
        <f t="shared" si="275"/>
        <v>0</v>
      </c>
      <c r="G3564" s="1">
        <f t="shared" si="277"/>
        <v>0</v>
      </c>
      <c r="H3564" s="4"/>
      <c r="I3564" s="2">
        <f t="shared" si="278"/>
        <v>0</v>
      </c>
      <c r="K3564" s="5">
        <f t="shared" ca="1" si="279"/>
        <v>0</v>
      </c>
      <c r="L3564" s="1">
        <f t="shared" si="276"/>
        <v>0</v>
      </c>
    </row>
    <row r="3565" spans="2:12">
      <c r="B3565" s="1" t="str">
        <f>IF($C3565&lt;&gt;"",MATCH($C3565,collection,0),"")</f>
        <v/>
      </c>
      <c r="F3565" s="1">
        <f t="shared" si="275"/>
        <v>0</v>
      </c>
      <c r="G3565" s="1">
        <f t="shared" si="277"/>
        <v>0</v>
      </c>
      <c r="H3565" s="4"/>
      <c r="I3565" s="2">
        <f t="shared" si="278"/>
        <v>0</v>
      </c>
      <c r="K3565" s="5">
        <f t="shared" ca="1" si="279"/>
        <v>0</v>
      </c>
      <c r="L3565" s="1">
        <f t="shared" si="276"/>
        <v>0</v>
      </c>
    </row>
    <row r="3566" spans="2:12">
      <c r="B3566" s="1" t="str">
        <f>IF($C3566&lt;&gt;"",MATCH($C3566,collection,0),"")</f>
        <v/>
      </c>
      <c r="F3566" s="1">
        <f t="shared" si="275"/>
        <v>0</v>
      </c>
      <c r="G3566" s="1">
        <f t="shared" si="277"/>
        <v>0</v>
      </c>
      <c r="H3566" s="4"/>
      <c r="I3566" s="2">
        <f t="shared" si="278"/>
        <v>0</v>
      </c>
      <c r="K3566" s="5">
        <f t="shared" ca="1" si="279"/>
        <v>0</v>
      </c>
      <c r="L3566" s="1">
        <f t="shared" si="276"/>
        <v>0</v>
      </c>
    </row>
    <row r="3567" spans="2:12">
      <c r="B3567" s="1" t="str">
        <f>IF($C3567&lt;&gt;"",MATCH($C3567,collection,0),"")</f>
        <v/>
      </c>
      <c r="F3567" s="1">
        <f t="shared" si="275"/>
        <v>0</v>
      </c>
      <c r="G3567" s="1">
        <f t="shared" si="277"/>
        <v>0</v>
      </c>
      <c r="H3567" s="4"/>
      <c r="I3567" s="2">
        <f t="shared" si="278"/>
        <v>0</v>
      </c>
      <c r="K3567" s="5">
        <f t="shared" ca="1" si="279"/>
        <v>0</v>
      </c>
      <c r="L3567" s="1">
        <f t="shared" si="276"/>
        <v>0</v>
      </c>
    </row>
    <row r="3568" spans="2:12">
      <c r="B3568" s="1" t="str">
        <f>IF($C3568&lt;&gt;"",MATCH($C3568,collection,0),"")</f>
        <v/>
      </c>
      <c r="F3568" s="1">
        <f t="shared" si="275"/>
        <v>0</v>
      </c>
      <c r="G3568" s="1">
        <f t="shared" si="277"/>
        <v>0</v>
      </c>
      <c r="H3568" s="4"/>
      <c r="I3568" s="2">
        <f t="shared" si="278"/>
        <v>0</v>
      </c>
      <c r="K3568" s="5">
        <f t="shared" ca="1" si="279"/>
        <v>0</v>
      </c>
      <c r="L3568" s="1">
        <f t="shared" si="276"/>
        <v>0</v>
      </c>
    </row>
    <row r="3569" spans="2:12">
      <c r="B3569" s="1" t="str">
        <f>IF($C3569&lt;&gt;"",MATCH($C3569,collection,0),"")</f>
        <v/>
      </c>
      <c r="F3569" s="1">
        <f t="shared" si="275"/>
        <v>0</v>
      </c>
      <c r="G3569" s="1">
        <f t="shared" si="277"/>
        <v>0</v>
      </c>
      <c r="H3569" s="4"/>
      <c r="I3569" s="2">
        <f t="shared" si="278"/>
        <v>0</v>
      </c>
      <c r="K3569" s="5">
        <f t="shared" ca="1" si="279"/>
        <v>0</v>
      </c>
      <c r="L3569" s="1">
        <f t="shared" si="276"/>
        <v>0</v>
      </c>
    </row>
    <row r="3570" spans="2:12">
      <c r="B3570" s="1" t="str">
        <f>IF($C3570&lt;&gt;"",MATCH($C3570,collection,0),"")</f>
        <v/>
      </c>
      <c r="F3570" s="1">
        <f t="shared" si="275"/>
        <v>0</v>
      </c>
      <c r="G3570" s="1">
        <f t="shared" si="277"/>
        <v>0</v>
      </c>
      <c r="H3570" s="4"/>
      <c r="I3570" s="2">
        <f t="shared" si="278"/>
        <v>0</v>
      </c>
      <c r="K3570" s="5">
        <f t="shared" ca="1" si="279"/>
        <v>0</v>
      </c>
      <c r="L3570" s="1">
        <f t="shared" si="276"/>
        <v>0</v>
      </c>
    </row>
    <row r="3571" spans="2:12">
      <c r="B3571" s="1" t="str">
        <f>IF($C3571&lt;&gt;"",MATCH($C3571,collection,0),"")</f>
        <v/>
      </c>
      <c r="F3571" s="1">
        <f t="shared" si="275"/>
        <v>0</v>
      </c>
      <c r="G3571" s="1">
        <f t="shared" si="277"/>
        <v>0</v>
      </c>
      <c r="H3571" s="4"/>
      <c r="I3571" s="2">
        <f t="shared" si="278"/>
        <v>0</v>
      </c>
      <c r="K3571" s="5">
        <f t="shared" ca="1" si="279"/>
        <v>0</v>
      </c>
      <c r="L3571" s="1">
        <f t="shared" si="276"/>
        <v>0</v>
      </c>
    </row>
    <row r="3572" spans="2:12">
      <c r="B3572" s="1" t="str">
        <f>IF($C3572&lt;&gt;"",MATCH($C3572,collection,0),"")</f>
        <v/>
      </c>
      <c r="F3572" s="1">
        <f t="shared" si="275"/>
        <v>0</v>
      </c>
      <c r="G3572" s="1">
        <f t="shared" si="277"/>
        <v>0</v>
      </c>
      <c r="H3572" s="4"/>
      <c r="I3572" s="2">
        <f t="shared" si="278"/>
        <v>0</v>
      </c>
      <c r="K3572" s="5">
        <f t="shared" ca="1" si="279"/>
        <v>0</v>
      </c>
      <c r="L3572" s="1">
        <f t="shared" si="276"/>
        <v>0</v>
      </c>
    </row>
    <row r="3573" spans="2:12">
      <c r="B3573" s="1" t="str">
        <f>IF($C3573&lt;&gt;"",MATCH($C3573,collection,0),"")</f>
        <v/>
      </c>
      <c r="F3573" s="1">
        <f t="shared" si="275"/>
        <v>0</v>
      </c>
      <c r="G3573" s="1">
        <f t="shared" si="277"/>
        <v>0</v>
      </c>
      <c r="H3573" s="4"/>
      <c r="I3573" s="2">
        <f t="shared" si="278"/>
        <v>0</v>
      </c>
      <c r="K3573" s="5">
        <f t="shared" ca="1" si="279"/>
        <v>0</v>
      </c>
      <c r="L3573" s="1">
        <f t="shared" si="276"/>
        <v>0</v>
      </c>
    </row>
    <row r="3574" spans="2:12">
      <c r="B3574" s="1" t="str">
        <f>IF($C3574&lt;&gt;"",MATCH($C3574,collection,0),"")</f>
        <v/>
      </c>
      <c r="F3574" s="1">
        <f t="shared" si="275"/>
        <v>0</v>
      </c>
      <c r="G3574" s="1">
        <f t="shared" si="277"/>
        <v>0</v>
      </c>
      <c r="H3574" s="4"/>
      <c r="I3574" s="2">
        <f t="shared" si="278"/>
        <v>0</v>
      </c>
      <c r="K3574" s="5">
        <f t="shared" ca="1" si="279"/>
        <v>0</v>
      </c>
      <c r="L3574" s="1">
        <f t="shared" si="276"/>
        <v>0</v>
      </c>
    </row>
    <row r="3575" spans="2:12">
      <c r="B3575" s="1" t="str">
        <f>IF($C3575&lt;&gt;"",MATCH($C3575,collection,0),"")</f>
        <v/>
      </c>
      <c r="F3575" s="1">
        <f t="shared" si="275"/>
        <v>0</v>
      </c>
      <c r="G3575" s="1">
        <f t="shared" si="277"/>
        <v>0</v>
      </c>
      <c r="H3575" s="4"/>
      <c r="I3575" s="2">
        <f t="shared" si="278"/>
        <v>0</v>
      </c>
      <c r="K3575" s="5">
        <f t="shared" ca="1" si="279"/>
        <v>0</v>
      </c>
      <c r="L3575" s="1">
        <f t="shared" si="276"/>
        <v>0</v>
      </c>
    </row>
    <row r="3576" spans="2:12">
      <c r="B3576" s="1" t="str">
        <f>IF($C3576&lt;&gt;"",MATCH($C3576,collection,0),"")</f>
        <v/>
      </c>
      <c r="F3576" s="1">
        <f t="shared" si="275"/>
        <v>0</v>
      </c>
      <c r="G3576" s="1">
        <f t="shared" si="277"/>
        <v>0</v>
      </c>
      <c r="H3576" s="4"/>
      <c r="I3576" s="2">
        <f t="shared" si="278"/>
        <v>0</v>
      </c>
      <c r="K3576" s="5">
        <f t="shared" ca="1" si="279"/>
        <v>0</v>
      </c>
      <c r="L3576" s="1">
        <f t="shared" si="276"/>
        <v>0</v>
      </c>
    </row>
    <row r="3577" spans="2:12">
      <c r="B3577" s="1" t="str">
        <f>IF($C3577&lt;&gt;"",MATCH($C3577,collection,0),"")</f>
        <v/>
      </c>
      <c r="F3577" s="1">
        <f t="shared" si="275"/>
        <v>0</v>
      </c>
      <c r="G3577" s="1">
        <f t="shared" si="277"/>
        <v>0</v>
      </c>
      <c r="H3577" s="4"/>
      <c r="I3577" s="2">
        <f t="shared" si="278"/>
        <v>0</v>
      </c>
      <c r="K3577" s="5">
        <f t="shared" ca="1" si="279"/>
        <v>0</v>
      </c>
      <c r="L3577" s="1">
        <f t="shared" si="276"/>
        <v>0</v>
      </c>
    </row>
    <row r="3578" spans="2:12">
      <c r="B3578" s="1" t="str">
        <f>IF($C3578&lt;&gt;"",MATCH($C3578,collection,0),"")</f>
        <v/>
      </c>
      <c r="F3578" s="1">
        <f t="shared" si="275"/>
        <v>0</v>
      </c>
      <c r="G3578" s="1">
        <f t="shared" si="277"/>
        <v>0</v>
      </c>
      <c r="H3578" s="4"/>
      <c r="I3578" s="2">
        <f t="shared" si="278"/>
        <v>0</v>
      </c>
      <c r="K3578" s="5">
        <f t="shared" ca="1" si="279"/>
        <v>0</v>
      </c>
      <c r="L3578" s="1">
        <f t="shared" si="276"/>
        <v>0</v>
      </c>
    </row>
    <row r="3579" spans="2:12">
      <c r="B3579" s="1" t="str">
        <f>IF($C3579&lt;&gt;"",MATCH($C3579,collection,0),"")</f>
        <v/>
      </c>
      <c r="F3579" s="1">
        <f t="shared" si="275"/>
        <v>0</v>
      </c>
      <c r="G3579" s="1">
        <f t="shared" si="277"/>
        <v>0</v>
      </c>
      <c r="H3579" s="4"/>
      <c r="I3579" s="2">
        <f t="shared" si="278"/>
        <v>0</v>
      </c>
      <c r="K3579" s="5">
        <f t="shared" ca="1" si="279"/>
        <v>0</v>
      </c>
      <c r="L3579" s="1">
        <f t="shared" si="276"/>
        <v>0</v>
      </c>
    </row>
    <row r="3580" spans="2:12">
      <c r="B3580" s="1" t="str">
        <f>IF($C3580&lt;&gt;"",MATCH($C3580,collection,0),"")</f>
        <v/>
      </c>
      <c r="F3580" s="1">
        <f t="shared" si="275"/>
        <v>0</v>
      </c>
      <c r="G3580" s="1">
        <f t="shared" si="277"/>
        <v>0</v>
      </c>
      <c r="H3580" s="4"/>
      <c r="I3580" s="2">
        <f t="shared" si="278"/>
        <v>0</v>
      </c>
      <c r="K3580" s="5">
        <f t="shared" ca="1" si="279"/>
        <v>0</v>
      </c>
      <c r="L3580" s="1">
        <f t="shared" si="276"/>
        <v>0</v>
      </c>
    </row>
    <row r="3581" spans="2:12">
      <c r="B3581" s="1" t="str">
        <f>IF($C3581&lt;&gt;"",MATCH($C3581,collection,0),"")</f>
        <v/>
      </c>
      <c r="F3581" s="1">
        <f t="shared" si="275"/>
        <v>0</v>
      </c>
      <c r="G3581" s="1">
        <f t="shared" si="277"/>
        <v>0</v>
      </c>
      <c r="H3581" s="4"/>
      <c r="I3581" s="2">
        <f t="shared" si="278"/>
        <v>0</v>
      </c>
      <c r="K3581" s="5">
        <f t="shared" ca="1" si="279"/>
        <v>0</v>
      </c>
      <c r="L3581" s="1">
        <f t="shared" si="276"/>
        <v>0</v>
      </c>
    </row>
    <row r="3582" spans="2:12">
      <c r="B3582" s="1" t="str">
        <f>IF($C3582&lt;&gt;"",MATCH($C3582,collection,0),"")</f>
        <v/>
      </c>
      <c r="F3582" s="1">
        <f t="shared" si="275"/>
        <v>0</v>
      </c>
      <c r="G3582" s="1">
        <f t="shared" si="277"/>
        <v>0</v>
      </c>
      <c r="H3582" s="4"/>
      <c r="I3582" s="2">
        <f t="shared" si="278"/>
        <v>0</v>
      </c>
      <c r="K3582" s="5">
        <f t="shared" ca="1" si="279"/>
        <v>0</v>
      </c>
      <c r="L3582" s="1">
        <f t="shared" si="276"/>
        <v>0</v>
      </c>
    </row>
    <row r="3583" spans="2:12">
      <c r="B3583" s="1" t="str">
        <f>IF($C3583&lt;&gt;"",MATCH($C3583,collection,0),"")</f>
        <v/>
      </c>
      <c r="F3583" s="1">
        <f t="shared" si="275"/>
        <v>0</v>
      </c>
      <c r="G3583" s="1">
        <f t="shared" si="277"/>
        <v>0</v>
      </c>
      <c r="H3583" s="4"/>
      <c r="I3583" s="2">
        <f t="shared" si="278"/>
        <v>0</v>
      </c>
      <c r="K3583" s="5">
        <f t="shared" ca="1" si="279"/>
        <v>0</v>
      </c>
      <c r="L3583" s="1">
        <f t="shared" si="276"/>
        <v>0</v>
      </c>
    </row>
    <row r="3584" spans="2:12">
      <c r="B3584" s="1" t="str">
        <f>IF($C3584&lt;&gt;"",MATCH($C3584,collection,0),"")</f>
        <v/>
      </c>
      <c r="F3584" s="1">
        <f t="shared" si="275"/>
        <v>0</v>
      </c>
      <c r="G3584" s="1">
        <f t="shared" si="277"/>
        <v>0</v>
      </c>
      <c r="H3584" s="4"/>
      <c r="I3584" s="2">
        <f t="shared" si="278"/>
        <v>0</v>
      </c>
      <c r="K3584" s="5">
        <f t="shared" ca="1" si="279"/>
        <v>0</v>
      </c>
      <c r="L3584" s="1">
        <f t="shared" si="276"/>
        <v>0</v>
      </c>
    </row>
    <row r="3585" spans="2:12">
      <c r="B3585" s="1" t="str">
        <f>IF($C3585&lt;&gt;"",MATCH($C3585,collection,0),"")</f>
        <v/>
      </c>
      <c r="F3585" s="1">
        <f t="shared" si="275"/>
        <v>0</v>
      </c>
      <c r="G3585" s="1">
        <f t="shared" si="277"/>
        <v>0</v>
      </c>
      <c r="H3585" s="4"/>
      <c r="I3585" s="2">
        <f t="shared" si="278"/>
        <v>0</v>
      </c>
      <c r="K3585" s="5">
        <f t="shared" ca="1" si="279"/>
        <v>0</v>
      </c>
      <c r="L3585" s="1">
        <f t="shared" si="276"/>
        <v>0</v>
      </c>
    </row>
    <row r="3586" spans="2:12">
      <c r="B3586" s="1" t="str">
        <f>IF($C3586&lt;&gt;"",MATCH($C3586,collection,0),"")</f>
        <v/>
      </c>
      <c r="F3586" s="1">
        <f t="shared" si="275"/>
        <v>0</v>
      </c>
      <c r="G3586" s="1">
        <f t="shared" si="277"/>
        <v>0</v>
      </c>
      <c r="H3586" s="4"/>
      <c r="I3586" s="2">
        <f t="shared" si="278"/>
        <v>0</v>
      </c>
      <c r="K3586" s="5">
        <f t="shared" ca="1" si="279"/>
        <v>0</v>
      </c>
      <c r="L3586" s="1">
        <f t="shared" si="276"/>
        <v>0</v>
      </c>
    </row>
    <row r="3587" spans="2:12">
      <c r="B3587" s="1" t="str">
        <f>IF($C3587&lt;&gt;"",MATCH($C3587,collection,0),"")</f>
        <v/>
      </c>
      <c r="F3587" s="1">
        <f t="shared" si="275"/>
        <v>0</v>
      </c>
      <c r="G3587" s="1">
        <f t="shared" si="277"/>
        <v>0</v>
      </c>
      <c r="H3587" s="4"/>
      <c r="I3587" s="2">
        <f t="shared" si="278"/>
        <v>0</v>
      </c>
      <c r="K3587" s="5">
        <f t="shared" ca="1" si="279"/>
        <v>0</v>
      </c>
      <c r="L3587" s="1">
        <f t="shared" si="276"/>
        <v>0</v>
      </c>
    </row>
    <row r="3588" spans="2:12">
      <c r="B3588" s="1" t="str">
        <f>IF($C3588&lt;&gt;"",MATCH($C3588,collection,0),"")</f>
        <v/>
      </c>
      <c r="F3588" s="1">
        <f t="shared" ref="F3588:F3651" si="280">D3588*3000</f>
        <v>0</v>
      </c>
      <c r="G3588" s="1">
        <f t="shared" si="277"/>
        <v>0</v>
      </c>
      <c r="H3588" s="4"/>
      <c r="I3588" s="2">
        <f t="shared" si="278"/>
        <v>0</v>
      </c>
      <c r="K3588" s="5">
        <f t="shared" ca="1" si="279"/>
        <v>0</v>
      </c>
      <c r="L3588" s="1">
        <f t="shared" ref="L3588:L3651" si="281">SUMIFS(G$4:G$5000,I$4:I$5000,"مستحق",C$4:C$5000,C3588)</f>
        <v>0</v>
      </c>
    </row>
    <row r="3589" spans="2:12">
      <c r="B3589" s="1" t="str">
        <f>IF($C3589&lt;&gt;"",MATCH($C3589,collection,0),"")</f>
        <v/>
      </c>
      <c r="F3589" s="1">
        <f t="shared" si="280"/>
        <v>0</v>
      </c>
      <c r="G3589" s="1">
        <f t="shared" ref="G3589:G3652" si="282">F3589/12</f>
        <v>0</v>
      </c>
      <c r="H3589" s="4"/>
      <c r="I3589" s="2">
        <f t="shared" ref="I3589:I3652" si="283">IF((OR(J3589="لم يتم السداد",J3589="متعثر")),"مستحق",(IF(J3589="تم السداد","تم السداد",0)))</f>
        <v>0</v>
      </c>
      <c r="K3589" s="5">
        <f t="shared" ref="K3589:K3652" ca="1" si="284">IF(F3589&gt;0,MONTH(TODAY()-H3589),0)</f>
        <v>0</v>
      </c>
      <c r="L3589" s="1">
        <f t="shared" si="281"/>
        <v>0</v>
      </c>
    </row>
    <row r="3590" spans="2:12">
      <c r="B3590" s="1" t="str">
        <f>IF($C3590&lt;&gt;"",MATCH($C3590,collection,0),"")</f>
        <v/>
      </c>
      <c r="F3590" s="1">
        <f t="shared" si="280"/>
        <v>0</v>
      </c>
      <c r="G3590" s="1">
        <f t="shared" si="282"/>
        <v>0</v>
      </c>
      <c r="H3590" s="4"/>
      <c r="I3590" s="2">
        <f t="shared" si="283"/>
        <v>0</v>
      </c>
      <c r="K3590" s="5">
        <f t="shared" ca="1" si="284"/>
        <v>0</v>
      </c>
      <c r="L3590" s="1">
        <f t="shared" si="281"/>
        <v>0</v>
      </c>
    </row>
    <row r="3591" spans="2:12">
      <c r="B3591" s="1" t="str">
        <f>IF($C3591&lt;&gt;"",MATCH($C3591,collection,0),"")</f>
        <v/>
      </c>
      <c r="F3591" s="1">
        <f t="shared" si="280"/>
        <v>0</v>
      </c>
      <c r="G3591" s="1">
        <f t="shared" si="282"/>
        <v>0</v>
      </c>
      <c r="H3591" s="4"/>
      <c r="I3591" s="2">
        <f t="shared" si="283"/>
        <v>0</v>
      </c>
      <c r="K3591" s="5">
        <f t="shared" ca="1" si="284"/>
        <v>0</v>
      </c>
      <c r="L3591" s="1">
        <f t="shared" si="281"/>
        <v>0</v>
      </c>
    </row>
    <row r="3592" spans="2:12">
      <c r="B3592" s="1" t="str">
        <f>IF($C3592&lt;&gt;"",MATCH($C3592,collection,0),"")</f>
        <v/>
      </c>
      <c r="F3592" s="1">
        <f t="shared" si="280"/>
        <v>0</v>
      </c>
      <c r="G3592" s="1">
        <f t="shared" si="282"/>
        <v>0</v>
      </c>
      <c r="H3592" s="4"/>
      <c r="I3592" s="2">
        <f t="shared" si="283"/>
        <v>0</v>
      </c>
      <c r="K3592" s="5">
        <f t="shared" ca="1" si="284"/>
        <v>0</v>
      </c>
      <c r="L3592" s="1">
        <f t="shared" si="281"/>
        <v>0</v>
      </c>
    </row>
    <row r="3593" spans="2:12">
      <c r="B3593" s="1" t="str">
        <f>IF($C3593&lt;&gt;"",MATCH($C3593,collection,0),"")</f>
        <v/>
      </c>
      <c r="F3593" s="1">
        <f t="shared" si="280"/>
        <v>0</v>
      </c>
      <c r="G3593" s="1">
        <f t="shared" si="282"/>
        <v>0</v>
      </c>
      <c r="H3593" s="4"/>
      <c r="I3593" s="2">
        <f t="shared" si="283"/>
        <v>0</v>
      </c>
      <c r="K3593" s="5">
        <f t="shared" ca="1" si="284"/>
        <v>0</v>
      </c>
      <c r="L3593" s="1">
        <f t="shared" si="281"/>
        <v>0</v>
      </c>
    </row>
    <row r="3594" spans="2:12">
      <c r="B3594" s="1" t="str">
        <f>IF($C3594&lt;&gt;"",MATCH($C3594,collection,0),"")</f>
        <v/>
      </c>
      <c r="F3594" s="1">
        <f t="shared" si="280"/>
        <v>0</v>
      </c>
      <c r="G3594" s="1">
        <f t="shared" si="282"/>
        <v>0</v>
      </c>
      <c r="H3594" s="4"/>
      <c r="I3594" s="2">
        <f t="shared" si="283"/>
        <v>0</v>
      </c>
      <c r="K3594" s="5">
        <f t="shared" ca="1" si="284"/>
        <v>0</v>
      </c>
      <c r="L3594" s="1">
        <f t="shared" si="281"/>
        <v>0</v>
      </c>
    </row>
    <row r="3595" spans="2:12">
      <c r="B3595" s="1" t="str">
        <f>IF($C3595&lt;&gt;"",MATCH($C3595,collection,0),"")</f>
        <v/>
      </c>
      <c r="F3595" s="1">
        <f t="shared" si="280"/>
        <v>0</v>
      </c>
      <c r="G3595" s="1">
        <f t="shared" si="282"/>
        <v>0</v>
      </c>
      <c r="H3595" s="4"/>
      <c r="I3595" s="2">
        <f t="shared" si="283"/>
        <v>0</v>
      </c>
      <c r="K3595" s="5">
        <f t="shared" ca="1" si="284"/>
        <v>0</v>
      </c>
      <c r="L3595" s="1">
        <f t="shared" si="281"/>
        <v>0</v>
      </c>
    </row>
    <row r="3596" spans="2:12">
      <c r="B3596" s="1" t="str">
        <f>IF($C3596&lt;&gt;"",MATCH($C3596,collection,0),"")</f>
        <v/>
      </c>
      <c r="F3596" s="1">
        <f t="shared" si="280"/>
        <v>0</v>
      </c>
      <c r="G3596" s="1">
        <f t="shared" si="282"/>
        <v>0</v>
      </c>
      <c r="H3596" s="4"/>
      <c r="I3596" s="2">
        <f t="shared" si="283"/>
        <v>0</v>
      </c>
      <c r="K3596" s="5">
        <f t="shared" ca="1" si="284"/>
        <v>0</v>
      </c>
      <c r="L3596" s="1">
        <f t="shared" si="281"/>
        <v>0</v>
      </c>
    </row>
    <row r="3597" spans="2:12">
      <c r="B3597" s="1" t="str">
        <f>IF($C3597&lt;&gt;"",MATCH($C3597,collection,0),"")</f>
        <v/>
      </c>
      <c r="F3597" s="1">
        <f t="shared" si="280"/>
        <v>0</v>
      </c>
      <c r="G3597" s="1">
        <f t="shared" si="282"/>
        <v>0</v>
      </c>
      <c r="H3597" s="4"/>
      <c r="I3597" s="2">
        <f t="shared" si="283"/>
        <v>0</v>
      </c>
      <c r="K3597" s="5">
        <f t="shared" ca="1" si="284"/>
        <v>0</v>
      </c>
      <c r="L3597" s="1">
        <f t="shared" si="281"/>
        <v>0</v>
      </c>
    </row>
    <row r="3598" spans="2:12">
      <c r="B3598" s="1" t="str">
        <f>IF($C3598&lt;&gt;"",MATCH($C3598,collection,0),"")</f>
        <v/>
      </c>
      <c r="F3598" s="1">
        <f t="shared" si="280"/>
        <v>0</v>
      </c>
      <c r="G3598" s="1">
        <f t="shared" si="282"/>
        <v>0</v>
      </c>
      <c r="H3598" s="4"/>
      <c r="I3598" s="2">
        <f t="shared" si="283"/>
        <v>0</v>
      </c>
      <c r="K3598" s="5">
        <f t="shared" ca="1" si="284"/>
        <v>0</v>
      </c>
      <c r="L3598" s="1">
        <f t="shared" si="281"/>
        <v>0</v>
      </c>
    </row>
    <row r="3599" spans="2:12">
      <c r="B3599" s="1" t="str">
        <f>IF($C3599&lt;&gt;"",MATCH($C3599,collection,0),"")</f>
        <v/>
      </c>
      <c r="F3599" s="1">
        <f t="shared" si="280"/>
        <v>0</v>
      </c>
      <c r="G3599" s="1">
        <f t="shared" si="282"/>
        <v>0</v>
      </c>
      <c r="H3599" s="4"/>
      <c r="I3599" s="2">
        <f t="shared" si="283"/>
        <v>0</v>
      </c>
      <c r="K3599" s="5">
        <f t="shared" ca="1" si="284"/>
        <v>0</v>
      </c>
      <c r="L3599" s="1">
        <f t="shared" si="281"/>
        <v>0</v>
      </c>
    </row>
    <row r="3600" spans="2:12">
      <c r="B3600" s="1" t="str">
        <f>IF($C3600&lt;&gt;"",MATCH($C3600,collection,0),"")</f>
        <v/>
      </c>
      <c r="F3600" s="1">
        <f t="shared" si="280"/>
        <v>0</v>
      </c>
      <c r="G3600" s="1">
        <f t="shared" si="282"/>
        <v>0</v>
      </c>
      <c r="H3600" s="4"/>
      <c r="I3600" s="2">
        <f t="shared" si="283"/>
        <v>0</v>
      </c>
      <c r="K3600" s="5">
        <f t="shared" ca="1" si="284"/>
        <v>0</v>
      </c>
      <c r="L3600" s="1">
        <f t="shared" si="281"/>
        <v>0</v>
      </c>
    </row>
    <row r="3601" spans="2:12">
      <c r="B3601" s="1" t="str">
        <f>IF($C3601&lt;&gt;"",MATCH($C3601,collection,0),"")</f>
        <v/>
      </c>
      <c r="F3601" s="1">
        <f t="shared" si="280"/>
        <v>0</v>
      </c>
      <c r="G3601" s="1">
        <f t="shared" si="282"/>
        <v>0</v>
      </c>
      <c r="H3601" s="4"/>
      <c r="I3601" s="2">
        <f t="shared" si="283"/>
        <v>0</v>
      </c>
      <c r="K3601" s="5">
        <f t="shared" ca="1" si="284"/>
        <v>0</v>
      </c>
      <c r="L3601" s="1">
        <f t="shared" si="281"/>
        <v>0</v>
      </c>
    </row>
    <row r="3602" spans="2:12">
      <c r="B3602" s="1" t="str">
        <f>IF($C3602&lt;&gt;"",MATCH($C3602,collection,0),"")</f>
        <v/>
      </c>
      <c r="F3602" s="1">
        <f t="shared" si="280"/>
        <v>0</v>
      </c>
      <c r="G3602" s="1">
        <f t="shared" si="282"/>
        <v>0</v>
      </c>
      <c r="H3602" s="4"/>
      <c r="I3602" s="2">
        <f t="shared" si="283"/>
        <v>0</v>
      </c>
      <c r="K3602" s="5">
        <f t="shared" ca="1" si="284"/>
        <v>0</v>
      </c>
      <c r="L3602" s="1">
        <f t="shared" si="281"/>
        <v>0</v>
      </c>
    </row>
    <row r="3603" spans="2:12">
      <c r="B3603" s="1" t="str">
        <f>IF($C3603&lt;&gt;"",MATCH($C3603,collection,0),"")</f>
        <v/>
      </c>
      <c r="F3603" s="1">
        <f t="shared" si="280"/>
        <v>0</v>
      </c>
      <c r="G3603" s="1">
        <f t="shared" si="282"/>
        <v>0</v>
      </c>
      <c r="H3603" s="4"/>
      <c r="I3603" s="2">
        <f t="shared" si="283"/>
        <v>0</v>
      </c>
      <c r="K3603" s="5">
        <f t="shared" ca="1" si="284"/>
        <v>0</v>
      </c>
      <c r="L3603" s="1">
        <f t="shared" si="281"/>
        <v>0</v>
      </c>
    </row>
    <row r="3604" spans="2:12">
      <c r="B3604" s="1" t="str">
        <f>IF($C3604&lt;&gt;"",MATCH($C3604,collection,0),"")</f>
        <v/>
      </c>
      <c r="F3604" s="1">
        <f t="shared" si="280"/>
        <v>0</v>
      </c>
      <c r="G3604" s="1">
        <f t="shared" si="282"/>
        <v>0</v>
      </c>
      <c r="H3604" s="4"/>
      <c r="I3604" s="2">
        <f t="shared" si="283"/>
        <v>0</v>
      </c>
      <c r="K3604" s="5">
        <f t="shared" ca="1" si="284"/>
        <v>0</v>
      </c>
      <c r="L3604" s="1">
        <f t="shared" si="281"/>
        <v>0</v>
      </c>
    </row>
    <row r="3605" spans="2:12">
      <c r="B3605" s="1" t="str">
        <f>IF($C3605&lt;&gt;"",MATCH($C3605,collection,0),"")</f>
        <v/>
      </c>
      <c r="F3605" s="1">
        <f t="shared" si="280"/>
        <v>0</v>
      </c>
      <c r="G3605" s="1">
        <f t="shared" si="282"/>
        <v>0</v>
      </c>
      <c r="H3605" s="4"/>
      <c r="I3605" s="2">
        <f t="shared" si="283"/>
        <v>0</v>
      </c>
      <c r="K3605" s="5">
        <f t="shared" ca="1" si="284"/>
        <v>0</v>
      </c>
      <c r="L3605" s="1">
        <f t="shared" si="281"/>
        <v>0</v>
      </c>
    </row>
    <row r="3606" spans="2:12">
      <c r="B3606" s="1" t="str">
        <f>IF($C3606&lt;&gt;"",MATCH($C3606,collection,0),"")</f>
        <v/>
      </c>
      <c r="F3606" s="1">
        <f t="shared" si="280"/>
        <v>0</v>
      </c>
      <c r="G3606" s="1">
        <f t="shared" si="282"/>
        <v>0</v>
      </c>
      <c r="H3606" s="4"/>
      <c r="I3606" s="2">
        <f t="shared" si="283"/>
        <v>0</v>
      </c>
      <c r="K3606" s="5">
        <f t="shared" ca="1" si="284"/>
        <v>0</v>
      </c>
      <c r="L3606" s="1">
        <f t="shared" si="281"/>
        <v>0</v>
      </c>
    </row>
    <row r="3607" spans="2:12">
      <c r="B3607" s="1" t="str">
        <f>IF($C3607&lt;&gt;"",MATCH($C3607,collection,0),"")</f>
        <v/>
      </c>
      <c r="F3607" s="1">
        <f t="shared" si="280"/>
        <v>0</v>
      </c>
      <c r="G3607" s="1">
        <f t="shared" si="282"/>
        <v>0</v>
      </c>
      <c r="H3607" s="4"/>
      <c r="I3607" s="2">
        <f t="shared" si="283"/>
        <v>0</v>
      </c>
      <c r="K3607" s="5">
        <f t="shared" ca="1" si="284"/>
        <v>0</v>
      </c>
      <c r="L3607" s="1">
        <f t="shared" si="281"/>
        <v>0</v>
      </c>
    </row>
    <row r="3608" spans="2:12">
      <c r="B3608" s="1" t="str">
        <f>IF($C3608&lt;&gt;"",MATCH($C3608,collection,0),"")</f>
        <v/>
      </c>
      <c r="F3608" s="1">
        <f t="shared" si="280"/>
        <v>0</v>
      </c>
      <c r="G3608" s="1">
        <f t="shared" si="282"/>
        <v>0</v>
      </c>
      <c r="H3608" s="4"/>
      <c r="I3608" s="2">
        <f t="shared" si="283"/>
        <v>0</v>
      </c>
      <c r="K3608" s="5">
        <f t="shared" ca="1" si="284"/>
        <v>0</v>
      </c>
      <c r="L3608" s="1">
        <f t="shared" si="281"/>
        <v>0</v>
      </c>
    </row>
    <row r="3609" spans="2:12">
      <c r="B3609" s="1" t="str">
        <f>IF($C3609&lt;&gt;"",MATCH($C3609,collection,0),"")</f>
        <v/>
      </c>
      <c r="F3609" s="1">
        <f t="shared" si="280"/>
        <v>0</v>
      </c>
      <c r="G3609" s="1">
        <f t="shared" si="282"/>
        <v>0</v>
      </c>
      <c r="H3609" s="4"/>
      <c r="I3609" s="2">
        <f t="shared" si="283"/>
        <v>0</v>
      </c>
      <c r="K3609" s="5">
        <f t="shared" ca="1" si="284"/>
        <v>0</v>
      </c>
      <c r="L3609" s="1">
        <f t="shared" si="281"/>
        <v>0</v>
      </c>
    </row>
    <row r="3610" spans="2:12">
      <c r="B3610" s="1" t="str">
        <f>IF($C3610&lt;&gt;"",MATCH($C3610,collection,0),"")</f>
        <v/>
      </c>
      <c r="F3610" s="1">
        <f t="shared" si="280"/>
        <v>0</v>
      </c>
      <c r="G3610" s="1">
        <f t="shared" si="282"/>
        <v>0</v>
      </c>
      <c r="H3610" s="4"/>
      <c r="I3610" s="2">
        <f t="shared" si="283"/>
        <v>0</v>
      </c>
      <c r="K3610" s="5">
        <f t="shared" ca="1" si="284"/>
        <v>0</v>
      </c>
      <c r="L3610" s="1">
        <f t="shared" si="281"/>
        <v>0</v>
      </c>
    </row>
    <row r="3611" spans="2:12">
      <c r="B3611" s="1" t="str">
        <f>IF($C3611&lt;&gt;"",MATCH($C3611,collection,0),"")</f>
        <v/>
      </c>
      <c r="F3611" s="1">
        <f t="shared" si="280"/>
        <v>0</v>
      </c>
      <c r="G3611" s="1">
        <f t="shared" si="282"/>
        <v>0</v>
      </c>
      <c r="H3611" s="4"/>
      <c r="I3611" s="2">
        <f t="shared" si="283"/>
        <v>0</v>
      </c>
      <c r="K3611" s="5">
        <f t="shared" ca="1" si="284"/>
        <v>0</v>
      </c>
      <c r="L3611" s="1">
        <f t="shared" si="281"/>
        <v>0</v>
      </c>
    </row>
    <row r="3612" spans="2:12">
      <c r="B3612" s="1" t="str">
        <f>IF($C3612&lt;&gt;"",MATCH($C3612,collection,0),"")</f>
        <v/>
      </c>
      <c r="F3612" s="1">
        <f t="shared" si="280"/>
        <v>0</v>
      </c>
      <c r="G3612" s="1">
        <f t="shared" si="282"/>
        <v>0</v>
      </c>
      <c r="H3612" s="4"/>
      <c r="I3612" s="2">
        <f t="shared" si="283"/>
        <v>0</v>
      </c>
      <c r="K3612" s="5">
        <f t="shared" ca="1" si="284"/>
        <v>0</v>
      </c>
      <c r="L3612" s="1">
        <f t="shared" si="281"/>
        <v>0</v>
      </c>
    </row>
    <row r="3613" spans="2:12">
      <c r="B3613" s="1" t="str">
        <f>IF($C3613&lt;&gt;"",MATCH($C3613,collection,0),"")</f>
        <v/>
      </c>
      <c r="F3613" s="1">
        <f t="shared" si="280"/>
        <v>0</v>
      </c>
      <c r="G3613" s="1">
        <f t="shared" si="282"/>
        <v>0</v>
      </c>
      <c r="H3613" s="4"/>
      <c r="I3613" s="2">
        <f t="shared" si="283"/>
        <v>0</v>
      </c>
      <c r="K3613" s="5">
        <f t="shared" ca="1" si="284"/>
        <v>0</v>
      </c>
      <c r="L3613" s="1">
        <f t="shared" si="281"/>
        <v>0</v>
      </c>
    </row>
    <row r="3614" spans="2:12">
      <c r="B3614" s="1" t="str">
        <f>IF($C3614&lt;&gt;"",MATCH($C3614,collection,0),"")</f>
        <v/>
      </c>
      <c r="F3614" s="1">
        <f t="shared" si="280"/>
        <v>0</v>
      </c>
      <c r="G3614" s="1">
        <f t="shared" si="282"/>
        <v>0</v>
      </c>
      <c r="H3614" s="4"/>
      <c r="I3614" s="2">
        <f t="shared" si="283"/>
        <v>0</v>
      </c>
      <c r="K3614" s="5">
        <f t="shared" ca="1" si="284"/>
        <v>0</v>
      </c>
      <c r="L3614" s="1">
        <f t="shared" si="281"/>
        <v>0</v>
      </c>
    </row>
    <row r="3615" spans="2:12">
      <c r="B3615" s="1" t="str">
        <f>IF($C3615&lt;&gt;"",MATCH($C3615,collection,0),"")</f>
        <v/>
      </c>
      <c r="F3615" s="1">
        <f t="shared" si="280"/>
        <v>0</v>
      </c>
      <c r="G3615" s="1">
        <f t="shared" si="282"/>
        <v>0</v>
      </c>
      <c r="H3615" s="4"/>
      <c r="I3615" s="2">
        <f t="shared" si="283"/>
        <v>0</v>
      </c>
      <c r="K3615" s="5">
        <f t="shared" ca="1" si="284"/>
        <v>0</v>
      </c>
      <c r="L3615" s="1">
        <f t="shared" si="281"/>
        <v>0</v>
      </c>
    </row>
    <row r="3616" spans="2:12">
      <c r="B3616" s="1" t="str">
        <f>IF($C3616&lt;&gt;"",MATCH($C3616,collection,0),"")</f>
        <v/>
      </c>
      <c r="F3616" s="1">
        <f t="shared" si="280"/>
        <v>0</v>
      </c>
      <c r="G3616" s="1">
        <f t="shared" si="282"/>
        <v>0</v>
      </c>
      <c r="H3616" s="4"/>
      <c r="I3616" s="2">
        <f t="shared" si="283"/>
        <v>0</v>
      </c>
      <c r="K3616" s="5">
        <f t="shared" ca="1" si="284"/>
        <v>0</v>
      </c>
      <c r="L3616" s="1">
        <f t="shared" si="281"/>
        <v>0</v>
      </c>
    </row>
    <row r="3617" spans="2:12">
      <c r="B3617" s="1" t="str">
        <f>IF($C3617&lt;&gt;"",MATCH($C3617,collection,0),"")</f>
        <v/>
      </c>
      <c r="F3617" s="1">
        <f t="shared" si="280"/>
        <v>0</v>
      </c>
      <c r="G3617" s="1">
        <f t="shared" si="282"/>
        <v>0</v>
      </c>
      <c r="H3617" s="4"/>
      <c r="I3617" s="2">
        <f t="shared" si="283"/>
        <v>0</v>
      </c>
      <c r="K3617" s="5">
        <f t="shared" ca="1" si="284"/>
        <v>0</v>
      </c>
      <c r="L3617" s="1">
        <f t="shared" si="281"/>
        <v>0</v>
      </c>
    </row>
    <row r="3618" spans="2:12">
      <c r="B3618" s="1" t="str">
        <f>IF($C3618&lt;&gt;"",MATCH($C3618,collection,0),"")</f>
        <v/>
      </c>
      <c r="F3618" s="1">
        <f t="shared" si="280"/>
        <v>0</v>
      </c>
      <c r="G3618" s="1">
        <f t="shared" si="282"/>
        <v>0</v>
      </c>
      <c r="H3618" s="4"/>
      <c r="I3618" s="2">
        <f t="shared" si="283"/>
        <v>0</v>
      </c>
      <c r="K3618" s="5">
        <f t="shared" ca="1" si="284"/>
        <v>0</v>
      </c>
      <c r="L3618" s="1">
        <f t="shared" si="281"/>
        <v>0</v>
      </c>
    </row>
    <row r="3619" spans="2:12">
      <c r="B3619" s="1" t="str">
        <f>IF($C3619&lt;&gt;"",MATCH($C3619,collection,0),"")</f>
        <v/>
      </c>
      <c r="F3619" s="1">
        <f t="shared" si="280"/>
        <v>0</v>
      </c>
      <c r="G3619" s="1">
        <f t="shared" si="282"/>
        <v>0</v>
      </c>
      <c r="H3619" s="4"/>
      <c r="I3619" s="2">
        <f t="shared" si="283"/>
        <v>0</v>
      </c>
      <c r="K3619" s="5">
        <f t="shared" ca="1" si="284"/>
        <v>0</v>
      </c>
      <c r="L3619" s="1">
        <f t="shared" si="281"/>
        <v>0</v>
      </c>
    </row>
    <row r="3620" spans="2:12">
      <c r="B3620" s="1" t="str">
        <f>IF($C3620&lt;&gt;"",MATCH($C3620,collection,0),"")</f>
        <v/>
      </c>
      <c r="F3620" s="1">
        <f t="shared" si="280"/>
        <v>0</v>
      </c>
      <c r="G3620" s="1">
        <f t="shared" si="282"/>
        <v>0</v>
      </c>
      <c r="H3620" s="4"/>
      <c r="I3620" s="2">
        <f t="shared" si="283"/>
        <v>0</v>
      </c>
      <c r="K3620" s="5">
        <f t="shared" ca="1" si="284"/>
        <v>0</v>
      </c>
      <c r="L3620" s="1">
        <f t="shared" si="281"/>
        <v>0</v>
      </c>
    </row>
    <row r="3621" spans="2:12">
      <c r="B3621" s="1" t="str">
        <f>IF($C3621&lt;&gt;"",MATCH($C3621,collection,0),"")</f>
        <v/>
      </c>
      <c r="F3621" s="1">
        <f t="shared" si="280"/>
        <v>0</v>
      </c>
      <c r="G3621" s="1">
        <f t="shared" si="282"/>
        <v>0</v>
      </c>
      <c r="H3621" s="4"/>
      <c r="I3621" s="2">
        <f t="shared" si="283"/>
        <v>0</v>
      </c>
      <c r="K3621" s="5">
        <f t="shared" ca="1" si="284"/>
        <v>0</v>
      </c>
      <c r="L3621" s="1">
        <f t="shared" si="281"/>
        <v>0</v>
      </c>
    </row>
    <row r="3622" spans="2:12">
      <c r="B3622" s="1" t="str">
        <f>IF($C3622&lt;&gt;"",MATCH($C3622,collection,0),"")</f>
        <v/>
      </c>
      <c r="F3622" s="1">
        <f t="shared" si="280"/>
        <v>0</v>
      </c>
      <c r="G3622" s="1">
        <f t="shared" si="282"/>
        <v>0</v>
      </c>
      <c r="H3622" s="4"/>
      <c r="I3622" s="2">
        <f t="shared" si="283"/>
        <v>0</v>
      </c>
      <c r="K3622" s="5">
        <f t="shared" ca="1" si="284"/>
        <v>0</v>
      </c>
      <c r="L3622" s="1">
        <f t="shared" si="281"/>
        <v>0</v>
      </c>
    </row>
    <row r="3623" spans="2:12">
      <c r="B3623" s="1" t="str">
        <f>IF($C3623&lt;&gt;"",MATCH($C3623,collection,0),"")</f>
        <v/>
      </c>
      <c r="F3623" s="1">
        <f t="shared" si="280"/>
        <v>0</v>
      </c>
      <c r="G3623" s="1">
        <f t="shared" si="282"/>
        <v>0</v>
      </c>
      <c r="H3623" s="4"/>
      <c r="I3623" s="2">
        <f t="shared" si="283"/>
        <v>0</v>
      </c>
      <c r="K3623" s="5">
        <f t="shared" ca="1" si="284"/>
        <v>0</v>
      </c>
      <c r="L3623" s="1">
        <f t="shared" si="281"/>
        <v>0</v>
      </c>
    </row>
    <row r="3624" spans="2:12">
      <c r="B3624" s="1" t="str">
        <f>IF($C3624&lt;&gt;"",MATCH($C3624,collection,0),"")</f>
        <v/>
      </c>
      <c r="F3624" s="1">
        <f t="shared" si="280"/>
        <v>0</v>
      </c>
      <c r="G3624" s="1">
        <f t="shared" si="282"/>
        <v>0</v>
      </c>
      <c r="H3624" s="4"/>
      <c r="I3624" s="2">
        <f t="shared" si="283"/>
        <v>0</v>
      </c>
      <c r="K3624" s="5">
        <f t="shared" ca="1" si="284"/>
        <v>0</v>
      </c>
      <c r="L3624" s="1">
        <f t="shared" si="281"/>
        <v>0</v>
      </c>
    </row>
    <row r="3625" spans="2:12">
      <c r="B3625" s="1" t="str">
        <f>IF($C3625&lt;&gt;"",MATCH($C3625,collection,0),"")</f>
        <v/>
      </c>
      <c r="F3625" s="1">
        <f t="shared" si="280"/>
        <v>0</v>
      </c>
      <c r="G3625" s="1">
        <f t="shared" si="282"/>
        <v>0</v>
      </c>
      <c r="H3625" s="4"/>
      <c r="I3625" s="2">
        <f t="shared" si="283"/>
        <v>0</v>
      </c>
      <c r="K3625" s="5">
        <f t="shared" ca="1" si="284"/>
        <v>0</v>
      </c>
      <c r="L3625" s="1">
        <f t="shared" si="281"/>
        <v>0</v>
      </c>
    </row>
    <row r="3626" spans="2:12">
      <c r="B3626" s="1" t="str">
        <f>IF($C3626&lt;&gt;"",MATCH($C3626,collection,0),"")</f>
        <v/>
      </c>
      <c r="F3626" s="1">
        <f t="shared" si="280"/>
        <v>0</v>
      </c>
      <c r="G3626" s="1">
        <f t="shared" si="282"/>
        <v>0</v>
      </c>
      <c r="H3626" s="4"/>
      <c r="I3626" s="2">
        <f t="shared" si="283"/>
        <v>0</v>
      </c>
      <c r="K3626" s="5">
        <f t="shared" ca="1" si="284"/>
        <v>0</v>
      </c>
      <c r="L3626" s="1">
        <f t="shared" si="281"/>
        <v>0</v>
      </c>
    </row>
    <row r="3627" spans="2:12">
      <c r="B3627" s="1" t="str">
        <f>IF($C3627&lt;&gt;"",MATCH($C3627,collection,0),"")</f>
        <v/>
      </c>
      <c r="F3627" s="1">
        <f t="shared" si="280"/>
        <v>0</v>
      </c>
      <c r="G3627" s="1">
        <f t="shared" si="282"/>
        <v>0</v>
      </c>
      <c r="H3627" s="4"/>
      <c r="I3627" s="2">
        <f t="shared" si="283"/>
        <v>0</v>
      </c>
      <c r="K3627" s="5">
        <f t="shared" ca="1" si="284"/>
        <v>0</v>
      </c>
      <c r="L3627" s="1">
        <f t="shared" si="281"/>
        <v>0</v>
      </c>
    </row>
    <row r="3628" spans="2:12">
      <c r="B3628" s="1" t="str">
        <f>IF($C3628&lt;&gt;"",MATCH($C3628,collection,0),"")</f>
        <v/>
      </c>
      <c r="F3628" s="1">
        <f t="shared" si="280"/>
        <v>0</v>
      </c>
      <c r="G3628" s="1">
        <f t="shared" si="282"/>
        <v>0</v>
      </c>
      <c r="H3628" s="4"/>
      <c r="I3628" s="2">
        <f t="shared" si="283"/>
        <v>0</v>
      </c>
      <c r="K3628" s="5">
        <f t="shared" ca="1" si="284"/>
        <v>0</v>
      </c>
      <c r="L3628" s="1">
        <f t="shared" si="281"/>
        <v>0</v>
      </c>
    </row>
    <row r="3629" spans="2:12">
      <c r="B3629" s="1" t="str">
        <f>IF($C3629&lt;&gt;"",MATCH($C3629,collection,0),"")</f>
        <v/>
      </c>
      <c r="F3629" s="1">
        <f t="shared" si="280"/>
        <v>0</v>
      </c>
      <c r="G3629" s="1">
        <f t="shared" si="282"/>
        <v>0</v>
      </c>
      <c r="H3629" s="4"/>
      <c r="I3629" s="2">
        <f t="shared" si="283"/>
        <v>0</v>
      </c>
      <c r="K3629" s="5">
        <f t="shared" ca="1" si="284"/>
        <v>0</v>
      </c>
      <c r="L3629" s="1">
        <f t="shared" si="281"/>
        <v>0</v>
      </c>
    </row>
    <row r="3630" spans="2:12">
      <c r="B3630" s="1" t="str">
        <f>IF($C3630&lt;&gt;"",MATCH($C3630,collection,0),"")</f>
        <v/>
      </c>
      <c r="F3630" s="1">
        <f t="shared" si="280"/>
        <v>0</v>
      </c>
      <c r="G3630" s="1">
        <f t="shared" si="282"/>
        <v>0</v>
      </c>
      <c r="H3630" s="4"/>
      <c r="I3630" s="2">
        <f t="shared" si="283"/>
        <v>0</v>
      </c>
      <c r="K3630" s="5">
        <f t="shared" ca="1" si="284"/>
        <v>0</v>
      </c>
      <c r="L3630" s="1">
        <f t="shared" si="281"/>
        <v>0</v>
      </c>
    </row>
    <row r="3631" spans="2:12">
      <c r="B3631" s="1" t="str">
        <f>IF($C3631&lt;&gt;"",MATCH($C3631,collection,0),"")</f>
        <v/>
      </c>
      <c r="F3631" s="1">
        <f t="shared" si="280"/>
        <v>0</v>
      </c>
      <c r="G3631" s="1">
        <f t="shared" si="282"/>
        <v>0</v>
      </c>
      <c r="H3631" s="4"/>
      <c r="I3631" s="2">
        <f t="shared" si="283"/>
        <v>0</v>
      </c>
      <c r="K3631" s="5">
        <f t="shared" ca="1" si="284"/>
        <v>0</v>
      </c>
      <c r="L3631" s="1">
        <f t="shared" si="281"/>
        <v>0</v>
      </c>
    </row>
    <row r="3632" spans="2:12">
      <c r="B3632" s="1" t="str">
        <f>IF($C3632&lt;&gt;"",MATCH($C3632,collection,0),"")</f>
        <v/>
      </c>
      <c r="F3632" s="1">
        <f t="shared" si="280"/>
        <v>0</v>
      </c>
      <c r="G3632" s="1">
        <f t="shared" si="282"/>
        <v>0</v>
      </c>
      <c r="H3632" s="4"/>
      <c r="I3632" s="2">
        <f t="shared" si="283"/>
        <v>0</v>
      </c>
      <c r="K3632" s="5">
        <f t="shared" ca="1" si="284"/>
        <v>0</v>
      </c>
      <c r="L3632" s="1">
        <f t="shared" si="281"/>
        <v>0</v>
      </c>
    </row>
    <row r="3633" spans="2:12">
      <c r="B3633" s="1" t="str">
        <f>IF($C3633&lt;&gt;"",MATCH($C3633,collection,0),"")</f>
        <v/>
      </c>
      <c r="F3633" s="1">
        <f t="shared" si="280"/>
        <v>0</v>
      </c>
      <c r="G3633" s="1">
        <f t="shared" si="282"/>
        <v>0</v>
      </c>
      <c r="H3633" s="4"/>
      <c r="I3633" s="2">
        <f t="shared" si="283"/>
        <v>0</v>
      </c>
      <c r="K3633" s="5">
        <f t="shared" ca="1" si="284"/>
        <v>0</v>
      </c>
      <c r="L3633" s="1">
        <f t="shared" si="281"/>
        <v>0</v>
      </c>
    </row>
    <row r="3634" spans="2:12">
      <c r="B3634" s="1" t="str">
        <f>IF($C3634&lt;&gt;"",MATCH($C3634,collection,0),"")</f>
        <v/>
      </c>
      <c r="F3634" s="1">
        <f t="shared" si="280"/>
        <v>0</v>
      </c>
      <c r="G3634" s="1">
        <f t="shared" si="282"/>
        <v>0</v>
      </c>
      <c r="H3634" s="4"/>
      <c r="I3634" s="2">
        <f t="shared" si="283"/>
        <v>0</v>
      </c>
      <c r="K3634" s="5">
        <f t="shared" ca="1" si="284"/>
        <v>0</v>
      </c>
      <c r="L3634" s="1">
        <f t="shared" si="281"/>
        <v>0</v>
      </c>
    </row>
    <row r="3635" spans="2:12">
      <c r="B3635" s="1" t="str">
        <f>IF($C3635&lt;&gt;"",MATCH($C3635,collection,0),"")</f>
        <v/>
      </c>
      <c r="F3635" s="1">
        <f t="shared" si="280"/>
        <v>0</v>
      </c>
      <c r="G3635" s="1">
        <f t="shared" si="282"/>
        <v>0</v>
      </c>
      <c r="H3635" s="4"/>
      <c r="I3635" s="2">
        <f t="shared" si="283"/>
        <v>0</v>
      </c>
      <c r="K3635" s="5">
        <f t="shared" ca="1" si="284"/>
        <v>0</v>
      </c>
      <c r="L3635" s="1">
        <f t="shared" si="281"/>
        <v>0</v>
      </c>
    </row>
    <row r="3636" spans="2:12">
      <c r="B3636" s="1" t="str">
        <f>IF($C3636&lt;&gt;"",MATCH($C3636,collection,0),"")</f>
        <v/>
      </c>
      <c r="F3636" s="1">
        <f t="shared" si="280"/>
        <v>0</v>
      </c>
      <c r="G3636" s="1">
        <f t="shared" si="282"/>
        <v>0</v>
      </c>
      <c r="H3636" s="4"/>
      <c r="I3636" s="2">
        <f t="shared" si="283"/>
        <v>0</v>
      </c>
      <c r="K3636" s="5">
        <f t="shared" ca="1" si="284"/>
        <v>0</v>
      </c>
      <c r="L3636" s="1">
        <f t="shared" si="281"/>
        <v>0</v>
      </c>
    </row>
    <row r="3637" spans="2:12">
      <c r="B3637" s="1" t="str">
        <f>IF($C3637&lt;&gt;"",MATCH($C3637,collection,0),"")</f>
        <v/>
      </c>
      <c r="F3637" s="1">
        <f t="shared" si="280"/>
        <v>0</v>
      </c>
      <c r="G3637" s="1">
        <f t="shared" si="282"/>
        <v>0</v>
      </c>
      <c r="H3637" s="4"/>
      <c r="I3637" s="2">
        <f t="shared" si="283"/>
        <v>0</v>
      </c>
      <c r="K3637" s="5">
        <f t="shared" ca="1" si="284"/>
        <v>0</v>
      </c>
      <c r="L3637" s="1">
        <f t="shared" si="281"/>
        <v>0</v>
      </c>
    </row>
    <row r="3638" spans="2:12">
      <c r="B3638" s="1" t="str">
        <f>IF($C3638&lt;&gt;"",MATCH($C3638,collection,0),"")</f>
        <v/>
      </c>
      <c r="F3638" s="1">
        <f t="shared" si="280"/>
        <v>0</v>
      </c>
      <c r="G3638" s="1">
        <f t="shared" si="282"/>
        <v>0</v>
      </c>
      <c r="H3638" s="4"/>
      <c r="I3638" s="2">
        <f t="shared" si="283"/>
        <v>0</v>
      </c>
      <c r="K3638" s="5">
        <f t="shared" ca="1" si="284"/>
        <v>0</v>
      </c>
      <c r="L3638" s="1">
        <f t="shared" si="281"/>
        <v>0</v>
      </c>
    </row>
    <row r="3639" spans="2:12">
      <c r="B3639" s="1" t="str">
        <f>IF($C3639&lt;&gt;"",MATCH($C3639,collection,0),"")</f>
        <v/>
      </c>
      <c r="F3639" s="1">
        <f t="shared" si="280"/>
        <v>0</v>
      </c>
      <c r="G3639" s="1">
        <f t="shared" si="282"/>
        <v>0</v>
      </c>
      <c r="H3639" s="4"/>
      <c r="I3639" s="2">
        <f t="shared" si="283"/>
        <v>0</v>
      </c>
      <c r="K3639" s="5">
        <f t="shared" ca="1" si="284"/>
        <v>0</v>
      </c>
      <c r="L3639" s="1">
        <f t="shared" si="281"/>
        <v>0</v>
      </c>
    </row>
    <row r="3640" spans="2:12">
      <c r="B3640" s="1" t="str">
        <f>IF($C3640&lt;&gt;"",MATCH($C3640,collection,0),"")</f>
        <v/>
      </c>
      <c r="F3640" s="1">
        <f t="shared" si="280"/>
        <v>0</v>
      </c>
      <c r="G3640" s="1">
        <f t="shared" si="282"/>
        <v>0</v>
      </c>
      <c r="H3640" s="4"/>
      <c r="I3640" s="2">
        <f t="shared" si="283"/>
        <v>0</v>
      </c>
      <c r="K3640" s="5">
        <f t="shared" ca="1" si="284"/>
        <v>0</v>
      </c>
      <c r="L3640" s="1">
        <f t="shared" si="281"/>
        <v>0</v>
      </c>
    </row>
    <row r="3641" spans="2:12">
      <c r="B3641" s="1" t="str">
        <f>IF($C3641&lt;&gt;"",MATCH($C3641,collection,0),"")</f>
        <v/>
      </c>
      <c r="F3641" s="1">
        <f t="shared" si="280"/>
        <v>0</v>
      </c>
      <c r="G3641" s="1">
        <f t="shared" si="282"/>
        <v>0</v>
      </c>
      <c r="H3641" s="4"/>
      <c r="I3641" s="2">
        <f t="shared" si="283"/>
        <v>0</v>
      </c>
      <c r="K3641" s="5">
        <f t="shared" ca="1" si="284"/>
        <v>0</v>
      </c>
      <c r="L3641" s="1">
        <f t="shared" si="281"/>
        <v>0</v>
      </c>
    </row>
    <row r="3642" spans="2:12">
      <c r="B3642" s="1" t="str">
        <f>IF($C3642&lt;&gt;"",MATCH($C3642,collection,0),"")</f>
        <v/>
      </c>
      <c r="F3642" s="1">
        <f t="shared" si="280"/>
        <v>0</v>
      </c>
      <c r="G3642" s="1">
        <f t="shared" si="282"/>
        <v>0</v>
      </c>
      <c r="H3642" s="4"/>
      <c r="I3642" s="2">
        <f t="shared" si="283"/>
        <v>0</v>
      </c>
      <c r="K3642" s="5">
        <f t="shared" ca="1" si="284"/>
        <v>0</v>
      </c>
      <c r="L3642" s="1">
        <f t="shared" si="281"/>
        <v>0</v>
      </c>
    </row>
    <row r="3643" spans="2:12">
      <c r="B3643" s="1" t="str">
        <f>IF($C3643&lt;&gt;"",MATCH($C3643,collection,0),"")</f>
        <v/>
      </c>
      <c r="F3643" s="1">
        <f t="shared" si="280"/>
        <v>0</v>
      </c>
      <c r="G3643" s="1">
        <f t="shared" si="282"/>
        <v>0</v>
      </c>
      <c r="H3643" s="4"/>
      <c r="I3643" s="2">
        <f t="shared" si="283"/>
        <v>0</v>
      </c>
      <c r="K3643" s="5">
        <f t="shared" ca="1" si="284"/>
        <v>0</v>
      </c>
      <c r="L3643" s="1">
        <f t="shared" si="281"/>
        <v>0</v>
      </c>
    </row>
    <row r="3644" spans="2:12">
      <c r="B3644" s="1" t="str">
        <f>IF($C3644&lt;&gt;"",MATCH($C3644,collection,0),"")</f>
        <v/>
      </c>
      <c r="F3644" s="1">
        <f t="shared" si="280"/>
        <v>0</v>
      </c>
      <c r="G3644" s="1">
        <f t="shared" si="282"/>
        <v>0</v>
      </c>
      <c r="H3644" s="4"/>
      <c r="I3644" s="2">
        <f t="shared" si="283"/>
        <v>0</v>
      </c>
      <c r="K3644" s="5">
        <f t="shared" ca="1" si="284"/>
        <v>0</v>
      </c>
      <c r="L3644" s="1">
        <f t="shared" si="281"/>
        <v>0</v>
      </c>
    </row>
    <row r="3645" spans="2:12">
      <c r="B3645" s="1" t="str">
        <f>IF($C3645&lt;&gt;"",MATCH($C3645,collection,0),"")</f>
        <v/>
      </c>
      <c r="F3645" s="1">
        <f t="shared" si="280"/>
        <v>0</v>
      </c>
      <c r="G3645" s="1">
        <f t="shared" si="282"/>
        <v>0</v>
      </c>
      <c r="H3645" s="4"/>
      <c r="I3645" s="2">
        <f t="shared" si="283"/>
        <v>0</v>
      </c>
      <c r="K3645" s="5">
        <f t="shared" ca="1" si="284"/>
        <v>0</v>
      </c>
      <c r="L3645" s="1">
        <f t="shared" si="281"/>
        <v>0</v>
      </c>
    </row>
    <row r="3646" spans="2:12">
      <c r="B3646" s="1" t="str">
        <f>IF($C3646&lt;&gt;"",MATCH($C3646,collection,0),"")</f>
        <v/>
      </c>
      <c r="F3646" s="1">
        <f t="shared" si="280"/>
        <v>0</v>
      </c>
      <c r="G3646" s="1">
        <f t="shared" si="282"/>
        <v>0</v>
      </c>
      <c r="H3646" s="4"/>
      <c r="I3646" s="2">
        <f t="shared" si="283"/>
        <v>0</v>
      </c>
      <c r="K3646" s="5">
        <f t="shared" ca="1" si="284"/>
        <v>0</v>
      </c>
      <c r="L3646" s="1">
        <f t="shared" si="281"/>
        <v>0</v>
      </c>
    </row>
    <row r="3647" spans="2:12">
      <c r="B3647" s="1" t="str">
        <f>IF($C3647&lt;&gt;"",MATCH($C3647,collection,0),"")</f>
        <v/>
      </c>
      <c r="F3647" s="1">
        <f t="shared" si="280"/>
        <v>0</v>
      </c>
      <c r="G3647" s="1">
        <f t="shared" si="282"/>
        <v>0</v>
      </c>
      <c r="H3647" s="4"/>
      <c r="I3647" s="2">
        <f t="shared" si="283"/>
        <v>0</v>
      </c>
      <c r="K3647" s="5">
        <f t="shared" ca="1" si="284"/>
        <v>0</v>
      </c>
      <c r="L3647" s="1">
        <f t="shared" si="281"/>
        <v>0</v>
      </c>
    </row>
    <row r="3648" spans="2:12">
      <c r="B3648" s="1" t="str">
        <f>IF($C3648&lt;&gt;"",MATCH($C3648,collection,0),"")</f>
        <v/>
      </c>
      <c r="F3648" s="1">
        <f t="shared" si="280"/>
        <v>0</v>
      </c>
      <c r="G3648" s="1">
        <f t="shared" si="282"/>
        <v>0</v>
      </c>
      <c r="H3648" s="4"/>
      <c r="I3648" s="2">
        <f t="shared" si="283"/>
        <v>0</v>
      </c>
      <c r="K3648" s="5">
        <f t="shared" ca="1" si="284"/>
        <v>0</v>
      </c>
      <c r="L3648" s="1">
        <f t="shared" si="281"/>
        <v>0</v>
      </c>
    </row>
    <row r="3649" spans="2:12">
      <c r="B3649" s="1" t="str">
        <f>IF($C3649&lt;&gt;"",MATCH($C3649,collection,0),"")</f>
        <v/>
      </c>
      <c r="F3649" s="1">
        <f t="shared" si="280"/>
        <v>0</v>
      </c>
      <c r="G3649" s="1">
        <f t="shared" si="282"/>
        <v>0</v>
      </c>
      <c r="H3649" s="4"/>
      <c r="I3649" s="2">
        <f t="shared" si="283"/>
        <v>0</v>
      </c>
      <c r="K3649" s="5">
        <f t="shared" ca="1" si="284"/>
        <v>0</v>
      </c>
      <c r="L3649" s="1">
        <f t="shared" si="281"/>
        <v>0</v>
      </c>
    </row>
    <row r="3650" spans="2:12">
      <c r="B3650" s="1" t="str">
        <f>IF($C3650&lt;&gt;"",MATCH($C3650,collection,0),"")</f>
        <v/>
      </c>
      <c r="F3650" s="1">
        <f t="shared" si="280"/>
        <v>0</v>
      </c>
      <c r="G3650" s="1">
        <f t="shared" si="282"/>
        <v>0</v>
      </c>
      <c r="H3650" s="4"/>
      <c r="I3650" s="2">
        <f t="shared" si="283"/>
        <v>0</v>
      </c>
      <c r="K3650" s="5">
        <f t="shared" ca="1" si="284"/>
        <v>0</v>
      </c>
      <c r="L3650" s="1">
        <f t="shared" si="281"/>
        <v>0</v>
      </c>
    </row>
    <row r="3651" spans="2:12">
      <c r="B3651" s="1" t="str">
        <f>IF($C3651&lt;&gt;"",MATCH($C3651,collection,0),"")</f>
        <v/>
      </c>
      <c r="F3651" s="1">
        <f t="shared" si="280"/>
        <v>0</v>
      </c>
      <c r="G3651" s="1">
        <f t="shared" si="282"/>
        <v>0</v>
      </c>
      <c r="H3651" s="4"/>
      <c r="I3651" s="2">
        <f t="shared" si="283"/>
        <v>0</v>
      </c>
      <c r="K3651" s="5">
        <f t="shared" ca="1" si="284"/>
        <v>0</v>
      </c>
      <c r="L3651" s="1">
        <f t="shared" si="281"/>
        <v>0</v>
      </c>
    </row>
    <row r="3652" spans="2:12">
      <c r="B3652" s="1" t="str">
        <f>IF($C3652&lt;&gt;"",MATCH($C3652,collection,0),"")</f>
        <v/>
      </c>
      <c r="F3652" s="1">
        <f t="shared" ref="F3652:F3715" si="285">D3652*3000</f>
        <v>0</v>
      </c>
      <c r="G3652" s="1">
        <f t="shared" si="282"/>
        <v>0</v>
      </c>
      <c r="H3652" s="4"/>
      <c r="I3652" s="2">
        <f t="shared" si="283"/>
        <v>0</v>
      </c>
      <c r="K3652" s="5">
        <f t="shared" ca="1" si="284"/>
        <v>0</v>
      </c>
      <c r="L3652" s="1">
        <f t="shared" ref="L3652:L3715" si="286">SUMIFS(G$4:G$5000,I$4:I$5000,"مستحق",C$4:C$5000,C3652)</f>
        <v>0</v>
      </c>
    </row>
    <row r="3653" spans="2:12">
      <c r="B3653" s="1" t="str">
        <f>IF($C3653&lt;&gt;"",MATCH($C3653,collection,0),"")</f>
        <v/>
      </c>
      <c r="F3653" s="1">
        <f t="shared" si="285"/>
        <v>0</v>
      </c>
      <c r="G3653" s="1">
        <f t="shared" ref="G3653:G3716" si="287">F3653/12</f>
        <v>0</v>
      </c>
      <c r="H3653" s="4"/>
      <c r="I3653" s="2">
        <f t="shared" ref="I3653:I3716" si="288">IF((OR(J3653="لم يتم السداد",J3653="متعثر")),"مستحق",(IF(J3653="تم السداد","تم السداد",0)))</f>
        <v>0</v>
      </c>
      <c r="K3653" s="5">
        <f t="shared" ref="K3653:K3716" ca="1" si="289">IF(F3653&gt;0,MONTH(TODAY()-H3653),0)</f>
        <v>0</v>
      </c>
      <c r="L3653" s="1">
        <f t="shared" si="286"/>
        <v>0</v>
      </c>
    </row>
    <row r="3654" spans="2:12">
      <c r="B3654" s="1" t="str">
        <f>IF($C3654&lt;&gt;"",MATCH($C3654,collection,0),"")</f>
        <v/>
      </c>
      <c r="F3654" s="1">
        <f t="shared" si="285"/>
        <v>0</v>
      </c>
      <c r="G3654" s="1">
        <f t="shared" si="287"/>
        <v>0</v>
      </c>
      <c r="H3654" s="4"/>
      <c r="I3654" s="2">
        <f t="shared" si="288"/>
        <v>0</v>
      </c>
      <c r="K3654" s="5">
        <f t="shared" ca="1" si="289"/>
        <v>0</v>
      </c>
      <c r="L3654" s="1">
        <f t="shared" si="286"/>
        <v>0</v>
      </c>
    </row>
    <row r="3655" spans="2:12">
      <c r="B3655" s="1" t="str">
        <f>IF($C3655&lt;&gt;"",MATCH($C3655,collection,0),"")</f>
        <v/>
      </c>
      <c r="F3655" s="1">
        <f t="shared" si="285"/>
        <v>0</v>
      </c>
      <c r="G3655" s="1">
        <f t="shared" si="287"/>
        <v>0</v>
      </c>
      <c r="H3655" s="4"/>
      <c r="I3655" s="2">
        <f t="shared" si="288"/>
        <v>0</v>
      </c>
      <c r="K3655" s="5">
        <f t="shared" ca="1" si="289"/>
        <v>0</v>
      </c>
      <c r="L3655" s="1">
        <f t="shared" si="286"/>
        <v>0</v>
      </c>
    </row>
    <row r="3656" spans="2:12">
      <c r="B3656" s="1" t="str">
        <f>IF($C3656&lt;&gt;"",MATCH($C3656,collection,0),"")</f>
        <v/>
      </c>
      <c r="F3656" s="1">
        <f t="shared" si="285"/>
        <v>0</v>
      </c>
      <c r="G3656" s="1">
        <f t="shared" si="287"/>
        <v>0</v>
      </c>
      <c r="H3656" s="4"/>
      <c r="I3656" s="2">
        <f t="shared" si="288"/>
        <v>0</v>
      </c>
      <c r="K3656" s="5">
        <f t="shared" ca="1" si="289"/>
        <v>0</v>
      </c>
      <c r="L3656" s="1">
        <f t="shared" si="286"/>
        <v>0</v>
      </c>
    </row>
    <row r="3657" spans="2:12">
      <c r="B3657" s="1" t="str">
        <f>IF($C3657&lt;&gt;"",MATCH($C3657,collection,0),"")</f>
        <v/>
      </c>
      <c r="F3657" s="1">
        <f t="shared" si="285"/>
        <v>0</v>
      </c>
      <c r="G3657" s="1">
        <f t="shared" si="287"/>
        <v>0</v>
      </c>
      <c r="H3657" s="4"/>
      <c r="I3657" s="2">
        <f t="shared" si="288"/>
        <v>0</v>
      </c>
      <c r="K3657" s="5">
        <f t="shared" ca="1" si="289"/>
        <v>0</v>
      </c>
      <c r="L3657" s="1">
        <f t="shared" si="286"/>
        <v>0</v>
      </c>
    </row>
    <row r="3658" spans="2:12">
      <c r="B3658" s="1" t="str">
        <f>IF($C3658&lt;&gt;"",MATCH($C3658,collection,0),"")</f>
        <v/>
      </c>
      <c r="F3658" s="1">
        <f t="shared" si="285"/>
        <v>0</v>
      </c>
      <c r="G3658" s="1">
        <f t="shared" si="287"/>
        <v>0</v>
      </c>
      <c r="H3658" s="4"/>
      <c r="I3658" s="2">
        <f t="shared" si="288"/>
        <v>0</v>
      </c>
      <c r="K3658" s="5">
        <f t="shared" ca="1" si="289"/>
        <v>0</v>
      </c>
      <c r="L3658" s="1">
        <f t="shared" si="286"/>
        <v>0</v>
      </c>
    </row>
    <row r="3659" spans="2:12">
      <c r="B3659" s="1" t="str">
        <f>IF($C3659&lt;&gt;"",MATCH($C3659,collection,0),"")</f>
        <v/>
      </c>
      <c r="F3659" s="1">
        <f t="shared" si="285"/>
        <v>0</v>
      </c>
      <c r="G3659" s="1">
        <f t="shared" si="287"/>
        <v>0</v>
      </c>
      <c r="H3659" s="4"/>
      <c r="I3659" s="2">
        <f t="shared" si="288"/>
        <v>0</v>
      </c>
      <c r="K3659" s="5">
        <f t="shared" ca="1" si="289"/>
        <v>0</v>
      </c>
      <c r="L3659" s="1">
        <f t="shared" si="286"/>
        <v>0</v>
      </c>
    </row>
    <row r="3660" spans="2:12">
      <c r="B3660" s="1" t="str">
        <f>IF($C3660&lt;&gt;"",MATCH($C3660,collection,0),"")</f>
        <v/>
      </c>
      <c r="F3660" s="1">
        <f t="shared" si="285"/>
        <v>0</v>
      </c>
      <c r="G3660" s="1">
        <f t="shared" si="287"/>
        <v>0</v>
      </c>
      <c r="H3660" s="4"/>
      <c r="I3660" s="2">
        <f t="shared" si="288"/>
        <v>0</v>
      </c>
      <c r="K3660" s="5">
        <f t="shared" ca="1" si="289"/>
        <v>0</v>
      </c>
      <c r="L3660" s="1">
        <f t="shared" si="286"/>
        <v>0</v>
      </c>
    </row>
    <row r="3661" spans="2:12">
      <c r="B3661" s="1" t="str">
        <f>IF($C3661&lt;&gt;"",MATCH($C3661,collection,0),"")</f>
        <v/>
      </c>
      <c r="F3661" s="1">
        <f t="shared" si="285"/>
        <v>0</v>
      </c>
      <c r="G3661" s="1">
        <f t="shared" si="287"/>
        <v>0</v>
      </c>
      <c r="H3661" s="4"/>
      <c r="I3661" s="2">
        <f t="shared" si="288"/>
        <v>0</v>
      </c>
      <c r="K3661" s="5">
        <f t="shared" ca="1" si="289"/>
        <v>0</v>
      </c>
      <c r="L3661" s="1">
        <f t="shared" si="286"/>
        <v>0</v>
      </c>
    </row>
    <row r="3662" spans="2:12">
      <c r="B3662" s="1" t="str">
        <f>IF($C3662&lt;&gt;"",MATCH($C3662,collection,0),"")</f>
        <v/>
      </c>
      <c r="F3662" s="1">
        <f t="shared" si="285"/>
        <v>0</v>
      </c>
      <c r="G3662" s="1">
        <f t="shared" si="287"/>
        <v>0</v>
      </c>
      <c r="H3662" s="4"/>
      <c r="I3662" s="2">
        <f t="shared" si="288"/>
        <v>0</v>
      </c>
      <c r="K3662" s="5">
        <f t="shared" ca="1" si="289"/>
        <v>0</v>
      </c>
      <c r="L3662" s="1">
        <f t="shared" si="286"/>
        <v>0</v>
      </c>
    </row>
    <row r="3663" spans="2:12">
      <c r="B3663" s="1" t="str">
        <f>IF($C3663&lt;&gt;"",MATCH($C3663,collection,0),"")</f>
        <v/>
      </c>
      <c r="F3663" s="1">
        <f t="shared" si="285"/>
        <v>0</v>
      </c>
      <c r="G3663" s="1">
        <f t="shared" si="287"/>
        <v>0</v>
      </c>
      <c r="H3663" s="4"/>
      <c r="I3663" s="2">
        <f t="shared" si="288"/>
        <v>0</v>
      </c>
      <c r="K3663" s="5">
        <f t="shared" ca="1" si="289"/>
        <v>0</v>
      </c>
      <c r="L3663" s="1">
        <f t="shared" si="286"/>
        <v>0</v>
      </c>
    </row>
    <row r="3664" spans="2:12">
      <c r="B3664" s="1" t="str">
        <f>IF($C3664&lt;&gt;"",MATCH($C3664,collection,0),"")</f>
        <v/>
      </c>
      <c r="F3664" s="1">
        <f t="shared" si="285"/>
        <v>0</v>
      </c>
      <c r="G3664" s="1">
        <f t="shared" si="287"/>
        <v>0</v>
      </c>
      <c r="H3664" s="4"/>
      <c r="I3664" s="2">
        <f t="shared" si="288"/>
        <v>0</v>
      </c>
      <c r="K3664" s="5">
        <f t="shared" ca="1" si="289"/>
        <v>0</v>
      </c>
      <c r="L3664" s="1">
        <f t="shared" si="286"/>
        <v>0</v>
      </c>
    </row>
    <row r="3665" spans="2:12">
      <c r="B3665" s="1" t="str">
        <f>IF($C3665&lt;&gt;"",MATCH($C3665,collection,0),"")</f>
        <v/>
      </c>
      <c r="F3665" s="1">
        <f t="shared" si="285"/>
        <v>0</v>
      </c>
      <c r="G3665" s="1">
        <f t="shared" si="287"/>
        <v>0</v>
      </c>
      <c r="H3665" s="4"/>
      <c r="I3665" s="2">
        <f t="shared" si="288"/>
        <v>0</v>
      </c>
      <c r="K3665" s="5">
        <f t="shared" ca="1" si="289"/>
        <v>0</v>
      </c>
      <c r="L3665" s="1">
        <f t="shared" si="286"/>
        <v>0</v>
      </c>
    </row>
    <row r="3666" spans="2:12">
      <c r="B3666" s="1" t="str">
        <f>IF($C3666&lt;&gt;"",MATCH($C3666,collection,0),"")</f>
        <v/>
      </c>
      <c r="F3666" s="1">
        <f t="shared" si="285"/>
        <v>0</v>
      </c>
      <c r="G3666" s="1">
        <f t="shared" si="287"/>
        <v>0</v>
      </c>
      <c r="H3666" s="4"/>
      <c r="I3666" s="2">
        <f t="shared" si="288"/>
        <v>0</v>
      </c>
      <c r="K3666" s="5">
        <f t="shared" ca="1" si="289"/>
        <v>0</v>
      </c>
      <c r="L3666" s="1">
        <f t="shared" si="286"/>
        <v>0</v>
      </c>
    </row>
    <row r="3667" spans="2:12">
      <c r="B3667" s="1" t="str">
        <f>IF($C3667&lt;&gt;"",MATCH($C3667,collection,0),"")</f>
        <v/>
      </c>
      <c r="F3667" s="1">
        <f t="shared" si="285"/>
        <v>0</v>
      </c>
      <c r="G3667" s="1">
        <f t="shared" si="287"/>
        <v>0</v>
      </c>
      <c r="H3667" s="4"/>
      <c r="I3667" s="2">
        <f t="shared" si="288"/>
        <v>0</v>
      </c>
      <c r="K3667" s="5">
        <f t="shared" ca="1" si="289"/>
        <v>0</v>
      </c>
      <c r="L3667" s="1">
        <f t="shared" si="286"/>
        <v>0</v>
      </c>
    </row>
    <row r="3668" spans="2:12">
      <c r="B3668" s="1" t="str">
        <f>IF($C3668&lt;&gt;"",MATCH($C3668,collection,0),"")</f>
        <v/>
      </c>
      <c r="F3668" s="1">
        <f t="shared" si="285"/>
        <v>0</v>
      </c>
      <c r="G3668" s="1">
        <f t="shared" si="287"/>
        <v>0</v>
      </c>
      <c r="H3668" s="4"/>
      <c r="I3668" s="2">
        <f t="shared" si="288"/>
        <v>0</v>
      </c>
      <c r="K3668" s="5">
        <f t="shared" ca="1" si="289"/>
        <v>0</v>
      </c>
      <c r="L3668" s="1">
        <f t="shared" si="286"/>
        <v>0</v>
      </c>
    </row>
    <row r="3669" spans="2:12">
      <c r="B3669" s="1" t="str">
        <f>IF($C3669&lt;&gt;"",MATCH($C3669,collection,0),"")</f>
        <v/>
      </c>
      <c r="F3669" s="1">
        <f t="shared" si="285"/>
        <v>0</v>
      </c>
      <c r="G3669" s="1">
        <f t="shared" si="287"/>
        <v>0</v>
      </c>
      <c r="H3669" s="4"/>
      <c r="I3669" s="2">
        <f t="shared" si="288"/>
        <v>0</v>
      </c>
      <c r="K3669" s="5">
        <f t="shared" ca="1" si="289"/>
        <v>0</v>
      </c>
      <c r="L3669" s="1">
        <f t="shared" si="286"/>
        <v>0</v>
      </c>
    </row>
    <row r="3670" spans="2:12">
      <c r="B3670" s="1" t="str">
        <f>IF($C3670&lt;&gt;"",MATCH($C3670,collection,0),"")</f>
        <v/>
      </c>
      <c r="F3670" s="1">
        <f t="shared" si="285"/>
        <v>0</v>
      </c>
      <c r="G3670" s="1">
        <f t="shared" si="287"/>
        <v>0</v>
      </c>
      <c r="H3670" s="4"/>
      <c r="I3670" s="2">
        <f t="shared" si="288"/>
        <v>0</v>
      </c>
      <c r="K3670" s="5">
        <f t="shared" ca="1" si="289"/>
        <v>0</v>
      </c>
      <c r="L3670" s="1">
        <f t="shared" si="286"/>
        <v>0</v>
      </c>
    </row>
    <row r="3671" spans="2:12">
      <c r="B3671" s="1" t="str">
        <f>IF($C3671&lt;&gt;"",MATCH($C3671,collection,0),"")</f>
        <v/>
      </c>
      <c r="F3671" s="1">
        <f t="shared" si="285"/>
        <v>0</v>
      </c>
      <c r="G3671" s="1">
        <f t="shared" si="287"/>
        <v>0</v>
      </c>
      <c r="H3671" s="4"/>
      <c r="I3671" s="2">
        <f t="shared" si="288"/>
        <v>0</v>
      </c>
      <c r="K3671" s="5">
        <f t="shared" ca="1" si="289"/>
        <v>0</v>
      </c>
      <c r="L3671" s="1">
        <f t="shared" si="286"/>
        <v>0</v>
      </c>
    </row>
    <row r="3672" spans="2:12">
      <c r="B3672" s="1" t="str">
        <f>IF($C3672&lt;&gt;"",MATCH($C3672,collection,0),"")</f>
        <v/>
      </c>
      <c r="F3672" s="1">
        <f t="shared" si="285"/>
        <v>0</v>
      </c>
      <c r="G3672" s="1">
        <f t="shared" si="287"/>
        <v>0</v>
      </c>
      <c r="H3672" s="4"/>
      <c r="I3672" s="2">
        <f t="shared" si="288"/>
        <v>0</v>
      </c>
      <c r="K3672" s="5">
        <f t="shared" ca="1" si="289"/>
        <v>0</v>
      </c>
      <c r="L3672" s="1">
        <f t="shared" si="286"/>
        <v>0</v>
      </c>
    </row>
    <row r="3673" spans="2:12">
      <c r="B3673" s="1" t="str">
        <f>IF($C3673&lt;&gt;"",MATCH($C3673,collection,0),"")</f>
        <v/>
      </c>
      <c r="F3673" s="1">
        <f t="shared" si="285"/>
        <v>0</v>
      </c>
      <c r="G3673" s="1">
        <f t="shared" si="287"/>
        <v>0</v>
      </c>
      <c r="H3673" s="4"/>
      <c r="I3673" s="2">
        <f t="shared" si="288"/>
        <v>0</v>
      </c>
      <c r="K3673" s="5">
        <f t="shared" ca="1" si="289"/>
        <v>0</v>
      </c>
      <c r="L3673" s="1">
        <f t="shared" si="286"/>
        <v>0</v>
      </c>
    </row>
    <row r="3674" spans="2:12">
      <c r="B3674" s="1" t="str">
        <f>IF($C3674&lt;&gt;"",MATCH($C3674,collection,0),"")</f>
        <v/>
      </c>
      <c r="F3674" s="1">
        <f t="shared" si="285"/>
        <v>0</v>
      </c>
      <c r="G3674" s="1">
        <f t="shared" si="287"/>
        <v>0</v>
      </c>
      <c r="H3674" s="4"/>
      <c r="I3674" s="2">
        <f t="shared" si="288"/>
        <v>0</v>
      </c>
      <c r="K3674" s="5">
        <f t="shared" ca="1" si="289"/>
        <v>0</v>
      </c>
      <c r="L3674" s="1">
        <f t="shared" si="286"/>
        <v>0</v>
      </c>
    </row>
    <row r="3675" spans="2:12">
      <c r="B3675" s="1" t="str">
        <f>IF($C3675&lt;&gt;"",MATCH($C3675,collection,0),"")</f>
        <v/>
      </c>
      <c r="F3675" s="1">
        <f t="shared" si="285"/>
        <v>0</v>
      </c>
      <c r="G3675" s="1">
        <f t="shared" si="287"/>
        <v>0</v>
      </c>
      <c r="H3675" s="4"/>
      <c r="I3675" s="2">
        <f t="shared" si="288"/>
        <v>0</v>
      </c>
      <c r="K3675" s="5">
        <f t="shared" ca="1" si="289"/>
        <v>0</v>
      </c>
      <c r="L3675" s="1">
        <f t="shared" si="286"/>
        <v>0</v>
      </c>
    </row>
    <row r="3676" spans="2:12">
      <c r="B3676" s="1" t="str">
        <f>IF($C3676&lt;&gt;"",MATCH($C3676,collection,0),"")</f>
        <v/>
      </c>
      <c r="F3676" s="1">
        <f t="shared" si="285"/>
        <v>0</v>
      </c>
      <c r="G3676" s="1">
        <f t="shared" si="287"/>
        <v>0</v>
      </c>
      <c r="H3676" s="4"/>
      <c r="I3676" s="2">
        <f t="shared" si="288"/>
        <v>0</v>
      </c>
      <c r="K3676" s="5">
        <f t="shared" ca="1" si="289"/>
        <v>0</v>
      </c>
      <c r="L3676" s="1">
        <f t="shared" si="286"/>
        <v>0</v>
      </c>
    </row>
    <row r="3677" spans="2:12">
      <c r="B3677" s="1" t="str">
        <f>IF($C3677&lt;&gt;"",MATCH($C3677,collection,0),"")</f>
        <v/>
      </c>
      <c r="F3677" s="1">
        <f t="shared" si="285"/>
        <v>0</v>
      </c>
      <c r="G3677" s="1">
        <f t="shared" si="287"/>
        <v>0</v>
      </c>
      <c r="H3677" s="4"/>
      <c r="I3677" s="2">
        <f t="shared" si="288"/>
        <v>0</v>
      </c>
      <c r="K3677" s="5">
        <f t="shared" ca="1" si="289"/>
        <v>0</v>
      </c>
      <c r="L3677" s="1">
        <f t="shared" si="286"/>
        <v>0</v>
      </c>
    </row>
    <row r="3678" spans="2:12">
      <c r="B3678" s="1" t="str">
        <f>IF($C3678&lt;&gt;"",MATCH($C3678,collection,0),"")</f>
        <v/>
      </c>
      <c r="F3678" s="1">
        <f t="shared" si="285"/>
        <v>0</v>
      </c>
      <c r="G3678" s="1">
        <f t="shared" si="287"/>
        <v>0</v>
      </c>
      <c r="H3678" s="4"/>
      <c r="I3678" s="2">
        <f t="shared" si="288"/>
        <v>0</v>
      </c>
      <c r="K3678" s="5">
        <f t="shared" ca="1" si="289"/>
        <v>0</v>
      </c>
      <c r="L3678" s="1">
        <f t="shared" si="286"/>
        <v>0</v>
      </c>
    </row>
    <row r="3679" spans="2:12">
      <c r="B3679" s="1" t="str">
        <f>IF($C3679&lt;&gt;"",MATCH($C3679,collection,0),"")</f>
        <v/>
      </c>
      <c r="F3679" s="1">
        <f t="shared" si="285"/>
        <v>0</v>
      </c>
      <c r="G3679" s="1">
        <f t="shared" si="287"/>
        <v>0</v>
      </c>
      <c r="H3679" s="4"/>
      <c r="I3679" s="2">
        <f t="shared" si="288"/>
        <v>0</v>
      </c>
      <c r="K3679" s="5">
        <f t="shared" ca="1" si="289"/>
        <v>0</v>
      </c>
      <c r="L3679" s="1">
        <f t="shared" si="286"/>
        <v>0</v>
      </c>
    </row>
    <row r="3680" spans="2:12">
      <c r="B3680" s="1" t="str">
        <f>IF($C3680&lt;&gt;"",MATCH($C3680,collection,0),"")</f>
        <v/>
      </c>
      <c r="F3680" s="1">
        <f t="shared" si="285"/>
        <v>0</v>
      </c>
      <c r="G3680" s="1">
        <f t="shared" si="287"/>
        <v>0</v>
      </c>
      <c r="H3680" s="4"/>
      <c r="I3680" s="2">
        <f t="shared" si="288"/>
        <v>0</v>
      </c>
      <c r="K3680" s="5">
        <f t="shared" ca="1" si="289"/>
        <v>0</v>
      </c>
      <c r="L3680" s="1">
        <f t="shared" si="286"/>
        <v>0</v>
      </c>
    </row>
    <row r="3681" spans="2:12">
      <c r="B3681" s="1" t="str">
        <f>IF($C3681&lt;&gt;"",MATCH($C3681,collection,0),"")</f>
        <v/>
      </c>
      <c r="F3681" s="1">
        <f t="shared" si="285"/>
        <v>0</v>
      </c>
      <c r="G3681" s="1">
        <f t="shared" si="287"/>
        <v>0</v>
      </c>
      <c r="H3681" s="4"/>
      <c r="I3681" s="2">
        <f t="shared" si="288"/>
        <v>0</v>
      </c>
      <c r="K3681" s="5">
        <f t="shared" ca="1" si="289"/>
        <v>0</v>
      </c>
      <c r="L3681" s="1">
        <f t="shared" si="286"/>
        <v>0</v>
      </c>
    </row>
    <row r="3682" spans="2:12">
      <c r="B3682" s="1" t="str">
        <f>IF($C3682&lt;&gt;"",MATCH($C3682,collection,0),"")</f>
        <v/>
      </c>
      <c r="F3682" s="1">
        <f t="shared" si="285"/>
        <v>0</v>
      </c>
      <c r="G3682" s="1">
        <f t="shared" si="287"/>
        <v>0</v>
      </c>
      <c r="H3682" s="4"/>
      <c r="I3682" s="2">
        <f t="shared" si="288"/>
        <v>0</v>
      </c>
      <c r="K3682" s="5">
        <f t="shared" ca="1" si="289"/>
        <v>0</v>
      </c>
      <c r="L3682" s="1">
        <f t="shared" si="286"/>
        <v>0</v>
      </c>
    </row>
    <row r="3683" spans="2:12">
      <c r="B3683" s="1" t="str">
        <f>IF($C3683&lt;&gt;"",MATCH($C3683,collection,0),"")</f>
        <v/>
      </c>
      <c r="F3683" s="1">
        <f t="shared" si="285"/>
        <v>0</v>
      </c>
      <c r="G3683" s="1">
        <f t="shared" si="287"/>
        <v>0</v>
      </c>
      <c r="H3683" s="4"/>
      <c r="I3683" s="2">
        <f t="shared" si="288"/>
        <v>0</v>
      </c>
      <c r="K3683" s="5">
        <f t="shared" ca="1" si="289"/>
        <v>0</v>
      </c>
      <c r="L3683" s="1">
        <f t="shared" si="286"/>
        <v>0</v>
      </c>
    </row>
    <row r="3684" spans="2:12">
      <c r="B3684" s="1" t="str">
        <f>IF($C3684&lt;&gt;"",MATCH($C3684,collection,0),"")</f>
        <v/>
      </c>
      <c r="F3684" s="1">
        <f t="shared" si="285"/>
        <v>0</v>
      </c>
      <c r="G3684" s="1">
        <f t="shared" si="287"/>
        <v>0</v>
      </c>
      <c r="H3684" s="4"/>
      <c r="I3684" s="2">
        <f t="shared" si="288"/>
        <v>0</v>
      </c>
      <c r="K3684" s="5">
        <f t="shared" ca="1" si="289"/>
        <v>0</v>
      </c>
      <c r="L3684" s="1">
        <f t="shared" si="286"/>
        <v>0</v>
      </c>
    </row>
    <row r="3685" spans="2:12">
      <c r="B3685" s="1" t="str">
        <f>IF($C3685&lt;&gt;"",MATCH($C3685,collection,0),"")</f>
        <v/>
      </c>
      <c r="F3685" s="1">
        <f t="shared" si="285"/>
        <v>0</v>
      </c>
      <c r="G3685" s="1">
        <f t="shared" si="287"/>
        <v>0</v>
      </c>
      <c r="H3685" s="4"/>
      <c r="I3685" s="2">
        <f t="shared" si="288"/>
        <v>0</v>
      </c>
      <c r="K3685" s="5">
        <f t="shared" ca="1" si="289"/>
        <v>0</v>
      </c>
      <c r="L3685" s="1">
        <f t="shared" si="286"/>
        <v>0</v>
      </c>
    </row>
    <row r="3686" spans="2:12">
      <c r="B3686" s="1" t="str">
        <f>IF($C3686&lt;&gt;"",MATCH($C3686,collection,0),"")</f>
        <v/>
      </c>
      <c r="F3686" s="1">
        <f t="shared" si="285"/>
        <v>0</v>
      </c>
      <c r="G3686" s="1">
        <f t="shared" si="287"/>
        <v>0</v>
      </c>
      <c r="H3686" s="4"/>
      <c r="I3686" s="2">
        <f t="shared" si="288"/>
        <v>0</v>
      </c>
      <c r="K3686" s="5">
        <f t="shared" ca="1" si="289"/>
        <v>0</v>
      </c>
      <c r="L3686" s="1">
        <f t="shared" si="286"/>
        <v>0</v>
      </c>
    </row>
    <row r="3687" spans="2:12">
      <c r="B3687" s="1" t="str">
        <f>IF($C3687&lt;&gt;"",MATCH($C3687,collection,0),"")</f>
        <v/>
      </c>
      <c r="F3687" s="1">
        <f t="shared" si="285"/>
        <v>0</v>
      </c>
      <c r="G3687" s="1">
        <f t="shared" si="287"/>
        <v>0</v>
      </c>
      <c r="H3687" s="4"/>
      <c r="I3687" s="2">
        <f t="shared" si="288"/>
        <v>0</v>
      </c>
      <c r="K3687" s="5">
        <f t="shared" ca="1" si="289"/>
        <v>0</v>
      </c>
      <c r="L3687" s="1">
        <f t="shared" si="286"/>
        <v>0</v>
      </c>
    </row>
    <row r="3688" spans="2:12">
      <c r="B3688" s="1" t="str">
        <f>IF($C3688&lt;&gt;"",MATCH($C3688,collection,0),"")</f>
        <v/>
      </c>
      <c r="F3688" s="1">
        <f t="shared" si="285"/>
        <v>0</v>
      </c>
      <c r="G3688" s="1">
        <f t="shared" si="287"/>
        <v>0</v>
      </c>
      <c r="H3688" s="4"/>
      <c r="I3688" s="2">
        <f t="shared" si="288"/>
        <v>0</v>
      </c>
      <c r="K3688" s="5">
        <f t="shared" ca="1" si="289"/>
        <v>0</v>
      </c>
      <c r="L3688" s="1">
        <f t="shared" si="286"/>
        <v>0</v>
      </c>
    </row>
    <row r="3689" spans="2:12">
      <c r="B3689" s="1" t="str">
        <f>IF($C3689&lt;&gt;"",MATCH($C3689,collection,0),"")</f>
        <v/>
      </c>
      <c r="F3689" s="1">
        <f t="shared" si="285"/>
        <v>0</v>
      </c>
      <c r="G3689" s="1">
        <f t="shared" si="287"/>
        <v>0</v>
      </c>
      <c r="H3689" s="4"/>
      <c r="I3689" s="2">
        <f t="shared" si="288"/>
        <v>0</v>
      </c>
      <c r="K3689" s="5">
        <f t="shared" ca="1" si="289"/>
        <v>0</v>
      </c>
      <c r="L3689" s="1">
        <f t="shared" si="286"/>
        <v>0</v>
      </c>
    </row>
    <row r="3690" spans="2:12">
      <c r="B3690" s="1" t="str">
        <f>IF($C3690&lt;&gt;"",MATCH($C3690,collection,0),"")</f>
        <v/>
      </c>
      <c r="F3690" s="1">
        <f t="shared" si="285"/>
        <v>0</v>
      </c>
      <c r="G3690" s="1">
        <f t="shared" si="287"/>
        <v>0</v>
      </c>
      <c r="H3690" s="4"/>
      <c r="I3690" s="2">
        <f t="shared" si="288"/>
        <v>0</v>
      </c>
      <c r="K3690" s="5">
        <f t="shared" ca="1" si="289"/>
        <v>0</v>
      </c>
      <c r="L3690" s="1">
        <f t="shared" si="286"/>
        <v>0</v>
      </c>
    </row>
    <row r="3691" spans="2:12">
      <c r="B3691" s="1" t="str">
        <f>IF($C3691&lt;&gt;"",MATCH($C3691,collection,0),"")</f>
        <v/>
      </c>
      <c r="F3691" s="1">
        <f t="shared" si="285"/>
        <v>0</v>
      </c>
      <c r="G3691" s="1">
        <f t="shared" si="287"/>
        <v>0</v>
      </c>
      <c r="H3691" s="4"/>
      <c r="I3691" s="2">
        <f t="shared" si="288"/>
        <v>0</v>
      </c>
      <c r="K3691" s="5">
        <f t="shared" ca="1" si="289"/>
        <v>0</v>
      </c>
      <c r="L3691" s="1">
        <f t="shared" si="286"/>
        <v>0</v>
      </c>
    </row>
    <row r="3692" spans="2:12">
      <c r="B3692" s="1" t="str">
        <f>IF($C3692&lt;&gt;"",MATCH($C3692,collection,0),"")</f>
        <v/>
      </c>
      <c r="F3692" s="1">
        <f t="shared" si="285"/>
        <v>0</v>
      </c>
      <c r="G3692" s="1">
        <f t="shared" si="287"/>
        <v>0</v>
      </c>
      <c r="H3692" s="4"/>
      <c r="I3692" s="2">
        <f t="shared" si="288"/>
        <v>0</v>
      </c>
      <c r="K3692" s="5">
        <f t="shared" ca="1" si="289"/>
        <v>0</v>
      </c>
      <c r="L3692" s="1">
        <f t="shared" si="286"/>
        <v>0</v>
      </c>
    </row>
    <row r="3693" spans="2:12">
      <c r="B3693" s="1" t="str">
        <f>IF($C3693&lt;&gt;"",MATCH($C3693,collection,0),"")</f>
        <v/>
      </c>
      <c r="F3693" s="1">
        <f t="shared" si="285"/>
        <v>0</v>
      </c>
      <c r="G3693" s="1">
        <f t="shared" si="287"/>
        <v>0</v>
      </c>
      <c r="H3693" s="4"/>
      <c r="I3693" s="2">
        <f t="shared" si="288"/>
        <v>0</v>
      </c>
      <c r="K3693" s="5">
        <f t="shared" ca="1" si="289"/>
        <v>0</v>
      </c>
      <c r="L3693" s="1">
        <f t="shared" si="286"/>
        <v>0</v>
      </c>
    </row>
    <row r="3694" spans="2:12">
      <c r="B3694" s="1" t="str">
        <f>IF($C3694&lt;&gt;"",MATCH($C3694,collection,0),"")</f>
        <v/>
      </c>
      <c r="F3694" s="1">
        <f t="shared" si="285"/>
        <v>0</v>
      </c>
      <c r="G3694" s="1">
        <f t="shared" si="287"/>
        <v>0</v>
      </c>
      <c r="H3694" s="4"/>
      <c r="I3694" s="2">
        <f t="shared" si="288"/>
        <v>0</v>
      </c>
      <c r="K3694" s="5">
        <f t="shared" ca="1" si="289"/>
        <v>0</v>
      </c>
      <c r="L3694" s="1">
        <f t="shared" si="286"/>
        <v>0</v>
      </c>
    </row>
    <row r="3695" spans="2:12">
      <c r="B3695" s="1" t="str">
        <f>IF($C3695&lt;&gt;"",MATCH($C3695,collection,0),"")</f>
        <v/>
      </c>
      <c r="F3695" s="1">
        <f t="shared" si="285"/>
        <v>0</v>
      </c>
      <c r="G3695" s="1">
        <f t="shared" si="287"/>
        <v>0</v>
      </c>
      <c r="H3695" s="4"/>
      <c r="I3695" s="2">
        <f t="shared" si="288"/>
        <v>0</v>
      </c>
      <c r="K3695" s="5">
        <f t="shared" ca="1" si="289"/>
        <v>0</v>
      </c>
      <c r="L3695" s="1">
        <f t="shared" si="286"/>
        <v>0</v>
      </c>
    </row>
    <row r="3696" spans="2:12">
      <c r="B3696" s="1" t="str">
        <f>IF($C3696&lt;&gt;"",MATCH($C3696,collection,0),"")</f>
        <v/>
      </c>
      <c r="F3696" s="1">
        <f t="shared" si="285"/>
        <v>0</v>
      </c>
      <c r="G3696" s="1">
        <f t="shared" si="287"/>
        <v>0</v>
      </c>
      <c r="H3696" s="4"/>
      <c r="I3696" s="2">
        <f t="shared" si="288"/>
        <v>0</v>
      </c>
      <c r="K3696" s="5">
        <f t="shared" ca="1" si="289"/>
        <v>0</v>
      </c>
      <c r="L3696" s="1">
        <f t="shared" si="286"/>
        <v>0</v>
      </c>
    </row>
    <row r="3697" spans="2:12">
      <c r="B3697" s="1" t="str">
        <f>IF($C3697&lt;&gt;"",MATCH($C3697,collection,0),"")</f>
        <v/>
      </c>
      <c r="F3697" s="1">
        <f t="shared" si="285"/>
        <v>0</v>
      </c>
      <c r="G3697" s="1">
        <f t="shared" si="287"/>
        <v>0</v>
      </c>
      <c r="H3697" s="4"/>
      <c r="I3697" s="2">
        <f t="shared" si="288"/>
        <v>0</v>
      </c>
      <c r="K3697" s="5">
        <f t="shared" ca="1" si="289"/>
        <v>0</v>
      </c>
      <c r="L3697" s="1">
        <f t="shared" si="286"/>
        <v>0</v>
      </c>
    </row>
    <row r="3698" spans="2:12">
      <c r="B3698" s="1" t="str">
        <f>IF($C3698&lt;&gt;"",MATCH($C3698,collection,0),"")</f>
        <v/>
      </c>
      <c r="F3698" s="1">
        <f t="shared" si="285"/>
        <v>0</v>
      </c>
      <c r="G3698" s="1">
        <f t="shared" si="287"/>
        <v>0</v>
      </c>
      <c r="H3698" s="4"/>
      <c r="I3698" s="2">
        <f t="shared" si="288"/>
        <v>0</v>
      </c>
      <c r="K3698" s="5">
        <f t="shared" ca="1" si="289"/>
        <v>0</v>
      </c>
      <c r="L3698" s="1">
        <f t="shared" si="286"/>
        <v>0</v>
      </c>
    </row>
    <row r="3699" spans="2:12">
      <c r="B3699" s="1" t="str">
        <f>IF($C3699&lt;&gt;"",MATCH($C3699,collection,0),"")</f>
        <v/>
      </c>
      <c r="F3699" s="1">
        <f t="shared" si="285"/>
        <v>0</v>
      </c>
      <c r="G3699" s="1">
        <f t="shared" si="287"/>
        <v>0</v>
      </c>
      <c r="H3699" s="4"/>
      <c r="I3699" s="2">
        <f t="shared" si="288"/>
        <v>0</v>
      </c>
      <c r="K3699" s="5">
        <f t="shared" ca="1" si="289"/>
        <v>0</v>
      </c>
      <c r="L3699" s="1">
        <f t="shared" si="286"/>
        <v>0</v>
      </c>
    </row>
    <row r="3700" spans="2:12">
      <c r="B3700" s="1" t="str">
        <f>IF($C3700&lt;&gt;"",MATCH($C3700,collection,0),"")</f>
        <v/>
      </c>
      <c r="F3700" s="1">
        <f t="shared" si="285"/>
        <v>0</v>
      </c>
      <c r="G3700" s="1">
        <f t="shared" si="287"/>
        <v>0</v>
      </c>
      <c r="H3700" s="4"/>
      <c r="I3700" s="2">
        <f t="shared" si="288"/>
        <v>0</v>
      </c>
      <c r="K3700" s="5">
        <f t="shared" ca="1" si="289"/>
        <v>0</v>
      </c>
      <c r="L3700" s="1">
        <f t="shared" si="286"/>
        <v>0</v>
      </c>
    </row>
    <row r="3701" spans="2:12">
      <c r="B3701" s="1" t="str">
        <f>IF($C3701&lt;&gt;"",MATCH($C3701,collection,0),"")</f>
        <v/>
      </c>
      <c r="F3701" s="1">
        <f t="shared" si="285"/>
        <v>0</v>
      </c>
      <c r="G3701" s="1">
        <f t="shared" si="287"/>
        <v>0</v>
      </c>
      <c r="H3701" s="4"/>
      <c r="I3701" s="2">
        <f t="shared" si="288"/>
        <v>0</v>
      </c>
      <c r="K3701" s="5">
        <f t="shared" ca="1" si="289"/>
        <v>0</v>
      </c>
      <c r="L3701" s="1">
        <f t="shared" si="286"/>
        <v>0</v>
      </c>
    </row>
    <row r="3702" spans="2:12">
      <c r="B3702" s="1" t="str">
        <f>IF($C3702&lt;&gt;"",MATCH($C3702,collection,0),"")</f>
        <v/>
      </c>
      <c r="F3702" s="1">
        <f t="shared" si="285"/>
        <v>0</v>
      </c>
      <c r="G3702" s="1">
        <f t="shared" si="287"/>
        <v>0</v>
      </c>
      <c r="H3702" s="4"/>
      <c r="I3702" s="2">
        <f t="shared" si="288"/>
        <v>0</v>
      </c>
      <c r="K3702" s="5">
        <f t="shared" ca="1" si="289"/>
        <v>0</v>
      </c>
      <c r="L3702" s="1">
        <f t="shared" si="286"/>
        <v>0</v>
      </c>
    </row>
    <row r="3703" spans="2:12">
      <c r="B3703" s="1" t="str">
        <f>IF($C3703&lt;&gt;"",MATCH($C3703,collection,0),"")</f>
        <v/>
      </c>
      <c r="F3703" s="1">
        <f t="shared" si="285"/>
        <v>0</v>
      </c>
      <c r="G3703" s="1">
        <f t="shared" si="287"/>
        <v>0</v>
      </c>
      <c r="H3703" s="4"/>
      <c r="I3703" s="2">
        <f t="shared" si="288"/>
        <v>0</v>
      </c>
      <c r="K3703" s="5">
        <f t="shared" ca="1" si="289"/>
        <v>0</v>
      </c>
      <c r="L3703" s="1">
        <f t="shared" si="286"/>
        <v>0</v>
      </c>
    </row>
    <row r="3704" spans="2:12">
      <c r="B3704" s="1" t="str">
        <f>IF($C3704&lt;&gt;"",MATCH($C3704,collection,0),"")</f>
        <v/>
      </c>
      <c r="F3704" s="1">
        <f t="shared" si="285"/>
        <v>0</v>
      </c>
      <c r="G3704" s="1">
        <f t="shared" si="287"/>
        <v>0</v>
      </c>
      <c r="H3704" s="4"/>
      <c r="I3704" s="2">
        <f t="shared" si="288"/>
        <v>0</v>
      </c>
      <c r="K3704" s="5">
        <f t="shared" ca="1" si="289"/>
        <v>0</v>
      </c>
      <c r="L3704" s="1">
        <f t="shared" si="286"/>
        <v>0</v>
      </c>
    </row>
    <row r="3705" spans="2:12">
      <c r="B3705" s="1" t="str">
        <f>IF($C3705&lt;&gt;"",MATCH($C3705,collection,0),"")</f>
        <v/>
      </c>
      <c r="F3705" s="1">
        <f t="shared" si="285"/>
        <v>0</v>
      </c>
      <c r="G3705" s="1">
        <f t="shared" si="287"/>
        <v>0</v>
      </c>
      <c r="H3705" s="4"/>
      <c r="I3705" s="2">
        <f t="shared" si="288"/>
        <v>0</v>
      </c>
      <c r="K3705" s="5">
        <f t="shared" ca="1" si="289"/>
        <v>0</v>
      </c>
      <c r="L3705" s="1">
        <f t="shared" si="286"/>
        <v>0</v>
      </c>
    </row>
    <row r="3706" spans="2:12">
      <c r="B3706" s="1" t="str">
        <f>IF($C3706&lt;&gt;"",MATCH($C3706,collection,0),"")</f>
        <v/>
      </c>
      <c r="F3706" s="1">
        <f t="shared" si="285"/>
        <v>0</v>
      </c>
      <c r="G3706" s="1">
        <f t="shared" si="287"/>
        <v>0</v>
      </c>
      <c r="H3706" s="4"/>
      <c r="I3706" s="2">
        <f t="shared" si="288"/>
        <v>0</v>
      </c>
      <c r="K3706" s="5">
        <f t="shared" ca="1" si="289"/>
        <v>0</v>
      </c>
      <c r="L3706" s="1">
        <f t="shared" si="286"/>
        <v>0</v>
      </c>
    </row>
    <row r="3707" spans="2:12">
      <c r="B3707" s="1" t="str">
        <f>IF($C3707&lt;&gt;"",MATCH($C3707,collection,0),"")</f>
        <v/>
      </c>
      <c r="F3707" s="1">
        <f t="shared" si="285"/>
        <v>0</v>
      </c>
      <c r="G3707" s="1">
        <f t="shared" si="287"/>
        <v>0</v>
      </c>
      <c r="H3707" s="4"/>
      <c r="I3707" s="2">
        <f t="shared" si="288"/>
        <v>0</v>
      </c>
      <c r="K3707" s="5">
        <f t="shared" ca="1" si="289"/>
        <v>0</v>
      </c>
      <c r="L3707" s="1">
        <f t="shared" si="286"/>
        <v>0</v>
      </c>
    </row>
    <row r="3708" spans="2:12">
      <c r="B3708" s="1" t="str">
        <f>IF($C3708&lt;&gt;"",MATCH($C3708,collection,0),"")</f>
        <v/>
      </c>
      <c r="F3708" s="1">
        <f t="shared" si="285"/>
        <v>0</v>
      </c>
      <c r="G3708" s="1">
        <f t="shared" si="287"/>
        <v>0</v>
      </c>
      <c r="H3708" s="4"/>
      <c r="I3708" s="2">
        <f t="shared" si="288"/>
        <v>0</v>
      </c>
      <c r="K3708" s="5">
        <f t="shared" ca="1" si="289"/>
        <v>0</v>
      </c>
      <c r="L3708" s="1">
        <f t="shared" si="286"/>
        <v>0</v>
      </c>
    </row>
    <row r="3709" spans="2:12">
      <c r="B3709" s="1" t="str">
        <f>IF($C3709&lt;&gt;"",MATCH($C3709,collection,0),"")</f>
        <v/>
      </c>
      <c r="F3709" s="1">
        <f t="shared" si="285"/>
        <v>0</v>
      </c>
      <c r="G3709" s="1">
        <f t="shared" si="287"/>
        <v>0</v>
      </c>
      <c r="H3709" s="4"/>
      <c r="I3709" s="2">
        <f t="shared" si="288"/>
        <v>0</v>
      </c>
      <c r="K3709" s="5">
        <f t="shared" ca="1" si="289"/>
        <v>0</v>
      </c>
      <c r="L3709" s="1">
        <f t="shared" si="286"/>
        <v>0</v>
      </c>
    </row>
    <row r="3710" spans="2:12">
      <c r="B3710" s="1" t="str">
        <f>IF($C3710&lt;&gt;"",MATCH($C3710,collection,0),"")</f>
        <v/>
      </c>
      <c r="F3710" s="1">
        <f t="shared" si="285"/>
        <v>0</v>
      </c>
      <c r="G3710" s="1">
        <f t="shared" si="287"/>
        <v>0</v>
      </c>
      <c r="H3710" s="4"/>
      <c r="I3710" s="2">
        <f t="shared" si="288"/>
        <v>0</v>
      </c>
      <c r="K3710" s="5">
        <f t="shared" ca="1" si="289"/>
        <v>0</v>
      </c>
      <c r="L3710" s="1">
        <f t="shared" si="286"/>
        <v>0</v>
      </c>
    </row>
    <row r="3711" spans="2:12">
      <c r="B3711" s="1" t="str">
        <f>IF($C3711&lt;&gt;"",MATCH($C3711,collection,0),"")</f>
        <v/>
      </c>
      <c r="F3711" s="1">
        <f t="shared" si="285"/>
        <v>0</v>
      </c>
      <c r="G3711" s="1">
        <f t="shared" si="287"/>
        <v>0</v>
      </c>
      <c r="H3711" s="4"/>
      <c r="I3711" s="2">
        <f t="shared" si="288"/>
        <v>0</v>
      </c>
      <c r="K3711" s="5">
        <f t="shared" ca="1" si="289"/>
        <v>0</v>
      </c>
      <c r="L3711" s="1">
        <f t="shared" si="286"/>
        <v>0</v>
      </c>
    </row>
    <row r="3712" spans="2:12">
      <c r="B3712" s="1" t="str">
        <f>IF($C3712&lt;&gt;"",MATCH($C3712,collection,0),"")</f>
        <v/>
      </c>
      <c r="F3712" s="1">
        <f t="shared" si="285"/>
        <v>0</v>
      </c>
      <c r="G3712" s="1">
        <f t="shared" si="287"/>
        <v>0</v>
      </c>
      <c r="H3712" s="4"/>
      <c r="I3712" s="2">
        <f t="shared" si="288"/>
        <v>0</v>
      </c>
      <c r="K3712" s="5">
        <f t="shared" ca="1" si="289"/>
        <v>0</v>
      </c>
      <c r="L3712" s="1">
        <f t="shared" si="286"/>
        <v>0</v>
      </c>
    </row>
    <row r="3713" spans="2:12">
      <c r="B3713" s="1" t="str">
        <f>IF($C3713&lt;&gt;"",MATCH($C3713,collection,0),"")</f>
        <v/>
      </c>
      <c r="F3713" s="1">
        <f t="shared" si="285"/>
        <v>0</v>
      </c>
      <c r="G3713" s="1">
        <f t="shared" si="287"/>
        <v>0</v>
      </c>
      <c r="H3713" s="4"/>
      <c r="I3713" s="2">
        <f t="shared" si="288"/>
        <v>0</v>
      </c>
      <c r="K3713" s="5">
        <f t="shared" ca="1" si="289"/>
        <v>0</v>
      </c>
      <c r="L3713" s="1">
        <f t="shared" si="286"/>
        <v>0</v>
      </c>
    </row>
    <row r="3714" spans="2:12">
      <c r="B3714" s="1" t="str">
        <f>IF($C3714&lt;&gt;"",MATCH($C3714,collection,0),"")</f>
        <v/>
      </c>
      <c r="F3714" s="1">
        <f t="shared" si="285"/>
        <v>0</v>
      </c>
      <c r="G3714" s="1">
        <f t="shared" si="287"/>
        <v>0</v>
      </c>
      <c r="H3714" s="4"/>
      <c r="I3714" s="2">
        <f t="shared" si="288"/>
        <v>0</v>
      </c>
      <c r="K3714" s="5">
        <f t="shared" ca="1" si="289"/>
        <v>0</v>
      </c>
      <c r="L3714" s="1">
        <f t="shared" si="286"/>
        <v>0</v>
      </c>
    </row>
    <row r="3715" spans="2:12">
      <c r="B3715" s="1" t="str">
        <f>IF($C3715&lt;&gt;"",MATCH($C3715,collection,0),"")</f>
        <v/>
      </c>
      <c r="F3715" s="1">
        <f t="shared" si="285"/>
        <v>0</v>
      </c>
      <c r="G3715" s="1">
        <f t="shared" si="287"/>
        <v>0</v>
      </c>
      <c r="H3715" s="4"/>
      <c r="I3715" s="2">
        <f t="shared" si="288"/>
        <v>0</v>
      </c>
      <c r="K3715" s="5">
        <f t="shared" ca="1" si="289"/>
        <v>0</v>
      </c>
      <c r="L3715" s="1">
        <f t="shared" si="286"/>
        <v>0</v>
      </c>
    </row>
    <row r="3716" spans="2:12">
      <c r="B3716" s="1" t="str">
        <f>IF($C3716&lt;&gt;"",MATCH($C3716,collection,0),"")</f>
        <v/>
      </c>
      <c r="F3716" s="1">
        <f t="shared" ref="F3716:F3779" si="290">D3716*3000</f>
        <v>0</v>
      </c>
      <c r="G3716" s="1">
        <f t="shared" si="287"/>
        <v>0</v>
      </c>
      <c r="H3716" s="4"/>
      <c r="I3716" s="2">
        <f t="shared" si="288"/>
        <v>0</v>
      </c>
      <c r="K3716" s="5">
        <f t="shared" ca="1" si="289"/>
        <v>0</v>
      </c>
      <c r="L3716" s="1">
        <f t="shared" ref="L3716:L3779" si="291">SUMIFS(G$4:G$5000,I$4:I$5000,"مستحق",C$4:C$5000,C3716)</f>
        <v>0</v>
      </c>
    </row>
    <row r="3717" spans="2:12">
      <c r="B3717" s="1" t="str">
        <f>IF($C3717&lt;&gt;"",MATCH($C3717,collection,0),"")</f>
        <v/>
      </c>
      <c r="F3717" s="1">
        <f t="shared" si="290"/>
        <v>0</v>
      </c>
      <c r="G3717" s="1">
        <f t="shared" ref="G3717:G3780" si="292">F3717/12</f>
        <v>0</v>
      </c>
      <c r="H3717" s="4"/>
      <c r="I3717" s="2">
        <f t="shared" ref="I3717:I3780" si="293">IF((OR(J3717="لم يتم السداد",J3717="متعثر")),"مستحق",(IF(J3717="تم السداد","تم السداد",0)))</f>
        <v>0</v>
      </c>
      <c r="K3717" s="5">
        <f t="shared" ref="K3717:K3780" ca="1" si="294">IF(F3717&gt;0,MONTH(TODAY()-H3717),0)</f>
        <v>0</v>
      </c>
      <c r="L3717" s="1">
        <f t="shared" si="291"/>
        <v>0</v>
      </c>
    </row>
    <row r="3718" spans="2:12">
      <c r="B3718" s="1" t="str">
        <f>IF($C3718&lt;&gt;"",MATCH($C3718,collection,0),"")</f>
        <v/>
      </c>
      <c r="F3718" s="1">
        <f t="shared" si="290"/>
        <v>0</v>
      </c>
      <c r="G3718" s="1">
        <f t="shared" si="292"/>
        <v>0</v>
      </c>
      <c r="H3718" s="4"/>
      <c r="I3718" s="2">
        <f t="shared" si="293"/>
        <v>0</v>
      </c>
      <c r="K3718" s="5">
        <f t="shared" ca="1" si="294"/>
        <v>0</v>
      </c>
      <c r="L3718" s="1">
        <f t="shared" si="291"/>
        <v>0</v>
      </c>
    </row>
    <row r="3719" spans="2:12">
      <c r="B3719" s="1" t="str">
        <f>IF($C3719&lt;&gt;"",MATCH($C3719,collection,0),"")</f>
        <v/>
      </c>
      <c r="F3719" s="1">
        <f t="shared" si="290"/>
        <v>0</v>
      </c>
      <c r="G3719" s="1">
        <f t="shared" si="292"/>
        <v>0</v>
      </c>
      <c r="H3719" s="4"/>
      <c r="I3719" s="2">
        <f t="shared" si="293"/>
        <v>0</v>
      </c>
      <c r="K3719" s="5">
        <f t="shared" ca="1" si="294"/>
        <v>0</v>
      </c>
      <c r="L3719" s="1">
        <f t="shared" si="291"/>
        <v>0</v>
      </c>
    </row>
    <row r="3720" spans="2:12">
      <c r="B3720" s="1" t="str">
        <f>IF($C3720&lt;&gt;"",MATCH($C3720,collection,0),"")</f>
        <v/>
      </c>
      <c r="F3720" s="1">
        <f t="shared" si="290"/>
        <v>0</v>
      </c>
      <c r="G3720" s="1">
        <f t="shared" si="292"/>
        <v>0</v>
      </c>
      <c r="H3720" s="4"/>
      <c r="I3720" s="2">
        <f t="shared" si="293"/>
        <v>0</v>
      </c>
      <c r="K3720" s="5">
        <f t="shared" ca="1" si="294"/>
        <v>0</v>
      </c>
      <c r="L3720" s="1">
        <f t="shared" si="291"/>
        <v>0</v>
      </c>
    </row>
    <row r="3721" spans="2:12">
      <c r="B3721" s="1" t="str">
        <f>IF($C3721&lt;&gt;"",MATCH($C3721,collection,0),"")</f>
        <v/>
      </c>
      <c r="F3721" s="1">
        <f t="shared" si="290"/>
        <v>0</v>
      </c>
      <c r="G3721" s="1">
        <f t="shared" si="292"/>
        <v>0</v>
      </c>
      <c r="H3721" s="4"/>
      <c r="I3721" s="2">
        <f t="shared" si="293"/>
        <v>0</v>
      </c>
      <c r="K3721" s="5">
        <f t="shared" ca="1" si="294"/>
        <v>0</v>
      </c>
      <c r="L3721" s="1">
        <f t="shared" si="291"/>
        <v>0</v>
      </c>
    </row>
    <row r="3722" spans="2:12">
      <c r="B3722" s="1" t="str">
        <f>IF($C3722&lt;&gt;"",MATCH($C3722,collection,0),"")</f>
        <v/>
      </c>
      <c r="F3722" s="1">
        <f t="shared" si="290"/>
        <v>0</v>
      </c>
      <c r="G3722" s="1">
        <f t="shared" si="292"/>
        <v>0</v>
      </c>
      <c r="H3722" s="4"/>
      <c r="I3722" s="2">
        <f t="shared" si="293"/>
        <v>0</v>
      </c>
      <c r="K3722" s="5">
        <f t="shared" ca="1" si="294"/>
        <v>0</v>
      </c>
      <c r="L3722" s="1">
        <f t="shared" si="291"/>
        <v>0</v>
      </c>
    </row>
    <row r="3723" spans="2:12">
      <c r="B3723" s="1" t="str">
        <f>IF($C3723&lt;&gt;"",MATCH($C3723,collection,0),"")</f>
        <v/>
      </c>
      <c r="F3723" s="1">
        <f t="shared" si="290"/>
        <v>0</v>
      </c>
      <c r="G3723" s="1">
        <f t="shared" si="292"/>
        <v>0</v>
      </c>
      <c r="H3723" s="4"/>
      <c r="I3723" s="2">
        <f t="shared" si="293"/>
        <v>0</v>
      </c>
      <c r="K3723" s="5">
        <f t="shared" ca="1" si="294"/>
        <v>0</v>
      </c>
      <c r="L3723" s="1">
        <f t="shared" si="291"/>
        <v>0</v>
      </c>
    </row>
    <row r="3724" spans="2:12">
      <c r="B3724" s="1" t="str">
        <f>IF($C3724&lt;&gt;"",MATCH($C3724,collection,0),"")</f>
        <v/>
      </c>
      <c r="F3724" s="1">
        <f t="shared" si="290"/>
        <v>0</v>
      </c>
      <c r="G3724" s="1">
        <f t="shared" si="292"/>
        <v>0</v>
      </c>
      <c r="H3724" s="4"/>
      <c r="I3724" s="2">
        <f t="shared" si="293"/>
        <v>0</v>
      </c>
      <c r="K3724" s="5">
        <f t="shared" ca="1" si="294"/>
        <v>0</v>
      </c>
      <c r="L3724" s="1">
        <f t="shared" si="291"/>
        <v>0</v>
      </c>
    </row>
    <row r="3725" spans="2:12">
      <c r="B3725" s="1" t="str">
        <f>IF($C3725&lt;&gt;"",MATCH($C3725,collection,0),"")</f>
        <v/>
      </c>
      <c r="F3725" s="1">
        <f t="shared" si="290"/>
        <v>0</v>
      </c>
      <c r="G3725" s="1">
        <f t="shared" si="292"/>
        <v>0</v>
      </c>
      <c r="H3725" s="4"/>
      <c r="I3725" s="2">
        <f t="shared" si="293"/>
        <v>0</v>
      </c>
      <c r="K3725" s="5">
        <f t="shared" ca="1" si="294"/>
        <v>0</v>
      </c>
      <c r="L3725" s="1">
        <f t="shared" si="291"/>
        <v>0</v>
      </c>
    </row>
    <row r="3726" spans="2:12">
      <c r="B3726" s="1" t="str">
        <f>IF($C3726&lt;&gt;"",MATCH($C3726,collection,0),"")</f>
        <v/>
      </c>
      <c r="F3726" s="1">
        <f t="shared" si="290"/>
        <v>0</v>
      </c>
      <c r="G3726" s="1">
        <f t="shared" si="292"/>
        <v>0</v>
      </c>
      <c r="H3726" s="4"/>
      <c r="I3726" s="2">
        <f t="shared" si="293"/>
        <v>0</v>
      </c>
      <c r="K3726" s="5">
        <f t="shared" ca="1" si="294"/>
        <v>0</v>
      </c>
      <c r="L3726" s="1">
        <f t="shared" si="291"/>
        <v>0</v>
      </c>
    </row>
    <row r="3727" spans="2:12">
      <c r="B3727" s="1" t="str">
        <f>IF($C3727&lt;&gt;"",MATCH($C3727,collection,0),"")</f>
        <v/>
      </c>
      <c r="F3727" s="1">
        <f t="shared" si="290"/>
        <v>0</v>
      </c>
      <c r="G3727" s="1">
        <f t="shared" si="292"/>
        <v>0</v>
      </c>
      <c r="H3727" s="4"/>
      <c r="I3727" s="2">
        <f t="shared" si="293"/>
        <v>0</v>
      </c>
      <c r="K3727" s="5">
        <f t="shared" ca="1" si="294"/>
        <v>0</v>
      </c>
      <c r="L3727" s="1">
        <f t="shared" si="291"/>
        <v>0</v>
      </c>
    </row>
    <row r="3728" spans="2:12">
      <c r="B3728" s="1" t="str">
        <f>IF($C3728&lt;&gt;"",MATCH($C3728,collection,0),"")</f>
        <v/>
      </c>
      <c r="F3728" s="1">
        <f t="shared" si="290"/>
        <v>0</v>
      </c>
      <c r="G3728" s="1">
        <f t="shared" si="292"/>
        <v>0</v>
      </c>
      <c r="H3728" s="4"/>
      <c r="I3728" s="2">
        <f t="shared" si="293"/>
        <v>0</v>
      </c>
      <c r="K3728" s="5">
        <f t="shared" ca="1" si="294"/>
        <v>0</v>
      </c>
      <c r="L3728" s="1">
        <f t="shared" si="291"/>
        <v>0</v>
      </c>
    </row>
    <row r="3729" spans="2:12">
      <c r="B3729" s="1" t="str">
        <f>IF($C3729&lt;&gt;"",MATCH($C3729,collection,0),"")</f>
        <v/>
      </c>
      <c r="F3729" s="1">
        <f t="shared" si="290"/>
        <v>0</v>
      </c>
      <c r="G3729" s="1">
        <f t="shared" si="292"/>
        <v>0</v>
      </c>
      <c r="H3729" s="4"/>
      <c r="I3729" s="2">
        <f t="shared" si="293"/>
        <v>0</v>
      </c>
      <c r="K3729" s="5">
        <f t="shared" ca="1" si="294"/>
        <v>0</v>
      </c>
      <c r="L3729" s="1">
        <f t="shared" si="291"/>
        <v>0</v>
      </c>
    </row>
    <row r="3730" spans="2:12">
      <c r="B3730" s="1" t="str">
        <f>IF($C3730&lt;&gt;"",MATCH($C3730,collection,0),"")</f>
        <v/>
      </c>
      <c r="F3730" s="1">
        <f t="shared" si="290"/>
        <v>0</v>
      </c>
      <c r="G3730" s="1">
        <f t="shared" si="292"/>
        <v>0</v>
      </c>
      <c r="H3730" s="4"/>
      <c r="I3730" s="2">
        <f t="shared" si="293"/>
        <v>0</v>
      </c>
      <c r="K3730" s="5">
        <f t="shared" ca="1" si="294"/>
        <v>0</v>
      </c>
      <c r="L3730" s="1">
        <f t="shared" si="291"/>
        <v>0</v>
      </c>
    </row>
    <row r="3731" spans="2:12">
      <c r="B3731" s="1" t="str">
        <f>IF($C3731&lt;&gt;"",MATCH($C3731,collection,0),"")</f>
        <v/>
      </c>
      <c r="F3731" s="1">
        <f t="shared" si="290"/>
        <v>0</v>
      </c>
      <c r="G3731" s="1">
        <f t="shared" si="292"/>
        <v>0</v>
      </c>
      <c r="H3731" s="4"/>
      <c r="I3731" s="2">
        <f t="shared" si="293"/>
        <v>0</v>
      </c>
      <c r="K3731" s="5">
        <f t="shared" ca="1" si="294"/>
        <v>0</v>
      </c>
      <c r="L3731" s="1">
        <f t="shared" si="291"/>
        <v>0</v>
      </c>
    </row>
    <row r="3732" spans="2:12">
      <c r="B3732" s="1" t="str">
        <f>IF($C3732&lt;&gt;"",MATCH($C3732,collection,0),"")</f>
        <v/>
      </c>
      <c r="F3732" s="1">
        <f t="shared" si="290"/>
        <v>0</v>
      </c>
      <c r="G3732" s="1">
        <f t="shared" si="292"/>
        <v>0</v>
      </c>
      <c r="H3732" s="4"/>
      <c r="I3732" s="2">
        <f t="shared" si="293"/>
        <v>0</v>
      </c>
      <c r="K3732" s="5">
        <f t="shared" ca="1" si="294"/>
        <v>0</v>
      </c>
      <c r="L3732" s="1">
        <f t="shared" si="291"/>
        <v>0</v>
      </c>
    </row>
    <row r="3733" spans="2:12">
      <c r="B3733" s="1" t="str">
        <f>IF($C3733&lt;&gt;"",MATCH($C3733,collection,0),"")</f>
        <v/>
      </c>
      <c r="F3733" s="1">
        <f t="shared" si="290"/>
        <v>0</v>
      </c>
      <c r="G3733" s="1">
        <f t="shared" si="292"/>
        <v>0</v>
      </c>
      <c r="H3733" s="4"/>
      <c r="I3733" s="2">
        <f t="shared" si="293"/>
        <v>0</v>
      </c>
      <c r="K3733" s="5">
        <f t="shared" ca="1" si="294"/>
        <v>0</v>
      </c>
      <c r="L3733" s="1">
        <f t="shared" si="291"/>
        <v>0</v>
      </c>
    </row>
    <row r="3734" spans="2:12">
      <c r="B3734" s="1" t="str">
        <f>IF($C3734&lt;&gt;"",MATCH($C3734,collection,0),"")</f>
        <v/>
      </c>
      <c r="F3734" s="1">
        <f t="shared" si="290"/>
        <v>0</v>
      </c>
      <c r="G3734" s="1">
        <f t="shared" si="292"/>
        <v>0</v>
      </c>
      <c r="H3734" s="4"/>
      <c r="I3734" s="2">
        <f t="shared" si="293"/>
        <v>0</v>
      </c>
      <c r="K3734" s="5">
        <f t="shared" ca="1" si="294"/>
        <v>0</v>
      </c>
      <c r="L3734" s="1">
        <f t="shared" si="291"/>
        <v>0</v>
      </c>
    </row>
    <row r="3735" spans="2:12">
      <c r="B3735" s="1" t="str">
        <f>IF($C3735&lt;&gt;"",MATCH($C3735,collection,0),"")</f>
        <v/>
      </c>
      <c r="F3735" s="1">
        <f t="shared" si="290"/>
        <v>0</v>
      </c>
      <c r="G3735" s="1">
        <f t="shared" si="292"/>
        <v>0</v>
      </c>
      <c r="H3735" s="4"/>
      <c r="I3735" s="2">
        <f t="shared" si="293"/>
        <v>0</v>
      </c>
      <c r="K3735" s="5">
        <f t="shared" ca="1" si="294"/>
        <v>0</v>
      </c>
      <c r="L3735" s="1">
        <f t="shared" si="291"/>
        <v>0</v>
      </c>
    </row>
    <row r="3736" spans="2:12">
      <c r="B3736" s="1" t="str">
        <f>IF($C3736&lt;&gt;"",MATCH($C3736,collection,0),"")</f>
        <v/>
      </c>
      <c r="F3736" s="1">
        <f t="shared" si="290"/>
        <v>0</v>
      </c>
      <c r="G3736" s="1">
        <f t="shared" si="292"/>
        <v>0</v>
      </c>
      <c r="H3736" s="4"/>
      <c r="I3736" s="2">
        <f t="shared" si="293"/>
        <v>0</v>
      </c>
      <c r="K3736" s="5">
        <f t="shared" ca="1" si="294"/>
        <v>0</v>
      </c>
      <c r="L3736" s="1">
        <f t="shared" si="291"/>
        <v>0</v>
      </c>
    </row>
    <row r="3737" spans="2:12">
      <c r="B3737" s="1" t="str">
        <f>IF($C3737&lt;&gt;"",MATCH($C3737,collection,0),"")</f>
        <v/>
      </c>
      <c r="F3737" s="1">
        <f t="shared" si="290"/>
        <v>0</v>
      </c>
      <c r="G3737" s="1">
        <f t="shared" si="292"/>
        <v>0</v>
      </c>
      <c r="H3737" s="4"/>
      <c r="I3737" s="2">
        <f t="shared" si="293"/>
        <v>0</v>
      </c>
      <c r="K3737" s="5">
        <f t="shared" ca="1" si="294"/>
        <v>0</v>
      </c>
      <c r="L3737" s="1">
        <f t="shared" si="291"/>
        <v>0</v>
      </c>
    </row>
    <row r="3738" spans="2:12">
      <c r="B3738" s="1" t="str">
        <f>IF($C3738&lt;&gt;"",MATCH($C3738,collection,0),"")</f>
        <v/>
      </c>
      <c r="F3738" s="1">
        <f t="shared" si="290"/>
        <v>0</v>
      </c>
      <c r="G3738" s="1">
        <f t="shared" si="292"/>
        <v>0</v>
      </c>
      <c r="H3738" s="4"/>
      <c r="I3738" s="2">
        <f t="shared" si="293"/>
        <v>0</v>
      </c>
      <c r="K3738" s="5">
        <f t="shared" ca="1" si="294"/>
        <v>0</v>
      </c>
      <c r="L3738" s="1">
        <f t="shared" si="291"/>
        <v>0</v>
      </c>
    </row>
    <row r="3739" spans="2:12">
      <c r="B3739" s="1" t="str">
        <f>IF($C3739&lt;&gt;"",MATCH($C3739,collection,0),"")</f>
        <v/>
      </c>
      <c r="F3739" s="1">
        <f t="shared" si="290"/>
        <v>0</v>
      </c>
      <c r="G3739" s="1">
        <f t="shared" si="292"/>
        <v>0</v>
      </c>
      <c r="H3739" s="4"/>
      <c r="I3739" s="2">
        <f t="shared" si="293"/>
        <v>0</v>
      </c>
      <c r="K3739" s="5">
        <f t="shared" ca="1" si="294"/>
        <v>0</v>
      </c>
      <c r="L3739" s="1">
        <f t="shared" si="291"/>
        <v>0</v>
      </c>
    </row>
    <row r="3740" spans="2:12">
      <c r="B3740" s="1" t="str">
        <f>IF($C3740&lt;&gt;"",MATCH($C3740,collection,0),"")</f>
        <v/>
      </c>
      <c r="F3740" s="1">
        <f t="shared" si="290"/>
        <v>0</v>
      </c>
      <c r="G3740" s="1">
        <f t="shared" si="292"/>
        <v>0</v>
      </c>
      <c r="H3740" s="4"/>
      <c r="I3740" s="2">
        <f t="shared" si="293"/>
        <v>0</v>
      </c>
      <c r="K3740" s="5">
        <f t="shared" ca="1" si="294"/>
        <v>0</v>
      </c>
      <c r="L3740" s="1">
        <f t="shared" si="291"/>
        <v>0</v>
      </c>
    </row>
    <row r="3741" spans="2:12">
      <c r="B3741" s="1" t="str">
        <f>IF($C3741&lt;&gt;"",MATCH($C3741,collection,0),"")</f>
        <v/>
      </c>
      <c r="F3741" s="1">
        <f t="shared" si="290"/>
        <v>0</v>
      </c>
      <c r="G3741" s="1">
        <f t="shared" si="292"/>
        <v>0</v>
      </c>
      <c r="H3741" s="4"/>
      <c r="I3741" s="2">
        <f t="shared" si="293"/>
        <v>0</v>
      </c>
      <c r="K3741" s="5">
        <f t="shared" ca="1" si="294"/>
        <v>0</v>
      </c>
      <c r="L3741" s="1">
        <f t="shared" si="291"/>
        <v>0</v>
      </c>
    </row>
    <row r="3742" spans="2:12">
      <c r="B3742" s="1" t="str">
        <f>IF($C3742&lt;&gt;"",MATCH($C3742,collection,0),"")</f>
        <v/>
      </c>
      <c r="F3742" s="1">
        <f t="shared" si="290"/>
        <v>0</v>
      </c>
      <c r="G3742" s="1">
        <f t="shared" si="292"/>
        <v>0</v>
      </c>
      <c r="H3742" s="4"/>
      <c r="I3742" s="2">
        <f t="shared" si="293"/>
        <v>0</v>
      </c>
      <c r="K3742" s="5">
        <f t="shared" ca="1" si="294"/>
        <v>0</v>
      </c>
      <c r="L3742" s="1">
        <f t="shared" si="291"/>
        <v>0</v>
      </c>
    </row>
    <row r="3743" spans="2:12">
      <c r="B3743" s="1" t="str">
        <f>IF($C3743&lt;&gt;"",MATCH($C3743,collection,0),"")</f>
        <v/>
      </c>
      <c r="F3743" s="1">
        <f t="shared" si="290"/>
        <v>0</v>
      </c>
      <c r="G3743" s="1">
        <f t="shared" si="292"/>
        <v>0</v>
      </c>
      <c r="H3743" s="4"/>
      <c r="I3743" s="2">
        <f t="shared" si="293"/>
        <v>0</v>
      </c>
      <c r="K3743" s="5">
        <f t="shared" ca="1" si="294"/>
        <v>0</v>
      </c>
      <c r="L3743" s="1">
        <f t="shared" si="291"/>
        <v>0</v>
      </c>
    </row>
    <row r="3744" spans="2:12">
      <c r="B3744" s="1" t="str">
        <f>IF($C3744&lt;&gt;"",MATCH($C3744,collection,0),"")</f>
        <v/>
      </c>
      <c r="F3744" s="1">
        <f t="shared" si="290"/>
        <v>0</v>
      </c>
      <c r="G3744" s="1">
        <f t="shared" si="292"/>
        <v>0</v>
      </c>
      <c r="H3744" s="4"/>
      <c r="I3744" s="2">
        <f t="shared" si="293"/>
        <v>0</v>
      </c>
      <c r="K3744" s="5">
        <f t="shared" ca="1" si="294"/>
        <v>0</v>
      </c>
      <c r="L3744" s="1">
        <f t="shared" si="291"/>
        <v>0</v>
      </c>
    </row>
    <row r="3745" spans="2:12">
      <c r="B3745" s="1" t="str">
        <f>IF($C3745&lt;&gt;"",MATCH($C3745,collection,0),"")</f>
        <v/>
      </c>
      <c r="F3745" s="1">
        <f t="shared" si="290"/>
        <v>0</v>
      </c>
      <c r="G3745" s="1">
        <f t="shared" si="292"/>
        <v>0</v>
      </c>
      <c r="H3745" s="4"/>
      <c r="I3745" s="2">
        <f t="shared" si="293"/>
        <v>0</v>
      </c>
      <c r="K3745" s="5">
        <f t="shared" ca="1" si="294"/>
        <v>0</v>
      </c>
      <c r="L3745" s="1">
        <f t="shared" si="291"/>
        <v>0</v>
      </c>
    </row>
    <row r="3746" spans="2:12">
      <c r="B3746" s="1" t="str">
        <f>IF($C3746&lt;&gt;"",MATCH($C3746,collection,0),"")</f>
        <v/>
      </c>
      <c r="F3746" s="1">
        <f t="shared" si="290"/>
        <v>0</v>
      </c>
      <c r="G3746" s="1">
        <f t="shared" si="292"/>
        <v>0</v>
      </c>
      <c r="H3746" s="4"/>
      <c r="I3746" s="2">
        <f t="shared" si="293"/>
        <v>0</v>
      </c>
      <c r="K3746" s="5">
        <f t="shared" ca="1" si="294"/>
        <v>0</v>
      </c>
      <c r="L3746" s="1">
        <f t="shared" si="291"/>
        <v>0</v>
      </c>
    </row>
    <row r="3747" spans="2:12">
      <c r="B3747" s="1" t="str">
        <f>IF($C3747&lt;&gt;"",MATCH($C3747,collection,0),"")</f>
        <v/>
      </c>
      <c r="F3747" s="1">
        <f t="shared" si="290"/>
        <v>0</v>
      </c>
      <c r="G3747" s="1">
        <f t="shared" si="292"/>
        <v>0</v>
      </c>
      <c r="H3747" s="4"/>
      <c r="I3747" s="2">
        <f t="shared" si="293"/>
        <v>0</v>
      </c>
      <c r="K3747" s="5">
        <f t="shared" ca="1" si="294"/>
        <v>0</v>
      </c>
      <c r="L3747" s="1">
        <f t="shared" si="291"/>
        <v>0</v>
      </c>
    </row>
    <row r="3748" spans="2:12">
      <c r="B3748" s="1" t="str">
        <f>IF($C3748&lt;&gt;"",MATCH($C3748,collection,0),"")</f>
        <v/>
      </c>
      <c r="F3748" s="1">
        <f t="shared" si="290"/>
        <v>0</v>
      </c>
      <c r="G3748" s="1">
        <f t="shared" si="292"/>
        <v>0</v>
      </c>
      <c r="H3748" s="4"/>
      <c r="I3748" s="2">
        <f t="shared" si="293"/>
        <v>0</v>
      </c>
      <c r="K3748" s="5">
        <f t="shared" ca="1" si="294"/>
        <v>0</v>
      </c>
      <c r="L3748" s="1">
        <f t="shared" si="291"/>
        <v>0</v>
      </c>
    </row>
    <row r="3749" spans="2:12">
      <c r="B3749" s="1" t="str">
        <f>IF($C3749&lt;&gt;"",MATCH($C3749,collection,0),"")</f>
        <v/>
      </c>
      <c r="F3749" s="1">
        <f t="shared" si="290"/>
        <v>0</v>
      </c>
      <c r="G3749" s="1">
        <f t="shared" si="292"/>
        <v>0</v>
      </c>
      <c r="H3749" s="4"/>
      <c r="I3749" s="2">
        <f t="shared" si="293"/>
        <v>0</v>
      </c>
      <c r="K3749" s="5">
        <f t="shared" ca="1" si="294"/>
        <v>0</v>
      </c>
      <c r="L3749" s="1">
        <f t="shared" si="291"/>
        <v>0</v>
      </c>
    </row>
    <row r="3750" spans="2:12">
      <c r="B3750" s="1" t="str">
        <f>IF($C3750&lt;&gt;"",MATCH($C3750,collection,0),"")</f>
        <v/>
      </c>
      <c r="F3750" s="1">
        <f t="shared" si="290"/>
        <v>0</v>
      </c>
      <c r="G3750" s="1">
        <f t="shared" si="292"/>
        <v>0</v>
      </c>
      <c r="H3750" s="4"/>
      <c r="I3750" s="2">
        <f t="shared" si="293"/>
        <v>0</v>
      </c>
      <c r="K3750" s="5">
        <f t="shared" ca="1" si="294"/>
        <v>0</v>
      </c>
      <c r="L3750" s="1">
        <f t="shared" si="291"/>
        <v>0</v>
      </c>
    </row>
    <row r="3751" spans="2:12">
      <c r="B3751" s="1" t="str">
        <f>IF($C3751&lt;&gt;"",MATCH($C3751,collection,0),"")</f>
        <v/>
      </c>
      <c r="F3751" s="1">
        <f t="shared" si="290"/>
        <v>0</v>
      </c>
      <c r="G3751" s="1">
        <f t="shared" si="292"/>
        <v>0</v>
      </c>
      <c r="H3751" s="4"/>
      <c r="I3751" s="2">
        <f t="shared" si="293"/>
        <v>0</v>
      </c>
      <c r="K3751" s="5">
        <f t="shared" ca="1" si="294"/>
        <v>0</v>
      </c>
      <c r="L3751" s="1">
        <f t="shared" si="291"/>
        <v>0</v>
      </c>
    </row>
    <row r="3752" spans="2:12">
      <c r="B3752" s="1" t="str">
        <f>IF($C3752&lt;&gt;"",MATCH($C3752,collection,0),"")</f>
        <v/>
      </c>
      <c r="F3752" s="1">
        <f t="shared" si="290"/>
        <v>0</v>
      </c>
      <c r="G3752" s="1">
        <f t="shared" si="292"/>
        <v>0</v>
      </c>
      <c r="H3752" s="4"/>
      <c r="I3752" s="2">
        <f t="shared" si="293"/>
        <v>0</v>
      </c>
      <c r="K3752" s="5">
        <f t="shared" ca="1" si="294"/>
        <v>0</v>
      </c>
      <c r="L3752" s="1">
        <f t="shared" si="291"/>
        <v>0</v>
      </c>
    </row>
    <row r="3753" spans="2:12">
      <c r="B3753" s="1" t="str">
        <f>IF($C3753&lt;&gt;"",MATCH($C3753,collection,0),"")</f>
        <v/>
      </c>
      <c r="F3753" s="1">
        <f t="shared" si="290"/>
        <v>0</v>
      </c>
      <c r="G3753" s="1">
        <f t="shared" si="292"/>
        <v>0</v>
      </c>
      <c r="H3753" s="4"/>
      <c r="I3753" s="2">
        <f t="shared" si="293"/>
        <v>0</v>
      </c>
      <c r="K3753" s="5">
        <f t="shared" ca="1" si="294"/>
        <v>0</v>
      </c>
      <c r="L3753" s="1">
        <f t="shared" si="291"/>
        <v>0</v>
      </c>
    </row>
    <row r="3754" spans="2:12">
      <c r="B3754" s="1" t="str">
        <f>IF($C3754&lt;&gt;"",MATCH($C3754,collection,0),"")</f>
        <v/>
      </c>
      <c r="F3754" s="1">
        <f t="shared" si="290"/>
        <v>0</v>
      </c>
      <c r="G3754" s="1">
        <f t="shared" si="292"/>
        <v>0</v>
      </c>
      <c r="H3754" s="4"/>
      <c r="I3754" s="2">
        <f t="shared" si="293"/>
        <v>0</v>
      </c>
      <c r="K3754" s="5">
        <f t="shared" ca="1" si="294"/>
        <v>0</v>
      </c>
      <c r="L3754" s="1">
        <f t="shared" si="291"/>
        <v>0</v>
      </c>
    </row>
    <row r="3755" spans="2:12">
      <c r="B3755" s="1" t="str">
        <f>IF($C3755&lt;&gt;"",MATCH($C3755,collection,0),"")</f>
        <v/>
      </c>
      <c r="F3755" s="1">
        <f t="shared" si="290"/>
        <v>0</v>
      </c>
      <c r="G3755" s="1">
        <f t="shared" si="292"/>
        <v>0</v>
      </c>
      <c r="H3755" s="4"/>
      <c r="I3755" s="2">
        <f t="shared" si="293"/>
        <v>0</v>
      </c>
      <c r="K3755" s="5">
        <f t="shared" ca="1" si="294"/>
        <v>0</v>
      </c>
      <c r="L3755" s="1">
        <f t="shared" si="291"/>
        <v>0</v>
      </c>
    </row>
    <row r="3756" spans="2:12">
      <c r="B3756" s="1" t="str">
        <f>IF($C3756&lt;&gt;"",MATCH($C3756,collection,0),"")</f>
        <v/>
      </c>
      <c r="F3756" s="1">
        <f t="shared" si="290"/>
        <v>0</v>
      </c>
      <c r="G3756" s="1">
        <f t="shared" si="292"/>
        <v>0</v>
      </c>
      <c r="H3756" s="4"/>
      <c r="I3756" s="2">
        <f t="shared" si="293"/>
        <v>0</v>
      </c>
      <c r="K3756" s="5">
        <f t="shared" ca="1" si="294"/>
        <v>0</v>
      </c>
      <c r="L3756" s="1">
        <f t="shared" si="291"/>
        <v>0</v>
      </c>
    </row>
    <row r="3757" spans="2:12">
      <c r="B3757" s="1" t="str">
        <f>IF($C3757&lt;&gt;"",MATCH($C3757,collection,0),"")</f>
        <v/>
      </c>
      <c r="F3757" s="1">
        <f t="shared" si="290"/>
        <v>0</v>
      </c>
      <c r="G3757" s="1">
        <f t="shared" si="292"/>
        <v>0</v>
      </c>
      <c r="H3757" s="4"/>
      <c r="I3757" s="2">
        <f t="shared" si="293"/>
        <v>0</v>
      </c>
      <c r="K3757" s="5">
        <f t="shared" ca="1" si="294"/>
        <v>0</v>
      </c>
      <c r="L3757" s="1">
        <f t="shared" si="291"/>
        <v>0</v>
      </c>
    </row>
    <row r="3758" spans="2:12">
      <c r="B3758" s="1" t="str">
        <f>IF($C3758&lt;&gt;"",MATCH($C3758,collection,0),"")</f>
        <v/>
      </c>
      <c r="F3758" s="1">
        <f t="shared" si="290"/>
        <v>0</v>
      </c>
      <c r="G3758" s="1">
        <f t="shared" si="292"/>
        <v>0</v>
      </c>
      <c r="H3758" s="4"/>
      <c r="I3758" s="2">
        <f t="shared" si="293"/>
        <v>0</v>
      </c>
      <c r="K3758" s="5">
        <f t="shared" ca="1" si="294"/>
        <v>0</v>
      </c>
      <c r="L3758" s="1">
        <f t="shared" si="291"/>
        <v>0</v>
      </c>
    </row>
    <row r="3759" spans="2:12">
      <c r="B3759" s="1" t="str">
        <f>IF($C3759&lt;&gt;"",MATCH($C3759,collection,0),"")</f>
        <v/>
      </c>
      <c r="F3759" s="1">
        <f t="shared" si="290"/>
        <v>0</v>
      </c>
      <c r="G3759" s="1">
        <f t="shared" si="292"/>
        <v>0</v>
      </c>
      <c r="H3759" s="4"/>
      <c r="I3759" s="2">
        <f t="shared" si="293"/>
        <v>0</v>
      </c>
      <c r="K3759" s="5">
        <f t="shared" ca="1" si="294"/>
        <v>0</v>
      </c>
      <c r="L3759" s="1">
        <f t="shared" si="291"/>
        <v>0</v>
      </c>
    </row>
    <row r="3760" spans="2:12">
      <c r="B3760" s="1" t="str">
        <f>IF($C3760&lt;&gt;"",MATCH($C3760,collection,0),"")</f>
        <v/>
      </c>
      <c r="F3760" s="1">
        <f t="shared" si="290"/>
        <v>0</v>
      </c>
      <c r="G3760" s="1">
        <f t="shared" si="292"/>
        <v>0</v>
      </c>
      <c r="H3760" s="4"/>
      <c r="I3760" s="2">
        <f t="shared" si="293"/>
        <v>0</v>
      </c>
      <c r="K3760" s="5">
        <f t="shared" ca="1" si="294"/>
        <v>0</v>
      </c>
      <c r="L3760" s="1">
        <f t="shared" si="291"/>
        <v>0</v>
      </c>
    </row>
    <row r="3761" spans="2:12">
      <c r="B3761" s="1" t="str">
        <f>IF($C3761&lt;&gt;"",MATCH($C3761,collection,0),"")</f>
        <v/>
      </c>
      <c r="F3761" s="1">
        <f t="shared" si="290"/>
        <v>0</v>
      </c>
      <c r="G3761" s="1">
        <f t="shared" si="292"/>
        <v>0</v>
      </c>
      <c r="H3761" s="4"/>
      <c r="I3761" s="2">
        <f t="shared" si="293"/>
        <v>0</v>
      </c>
      <c r="K3761" s="5">
        <f t="shared" ca="1" si="294"/>
        <v>0</v>
      </c>
      <c r="L3761" s="1">
        <f t="shared" si="291"/>
        <v>0</v>
      </c>
    </row>
    <row r="3762" spans="2:12">
      <c r="B3762" s="1" t="str">
        <f>IF($C3762&lt;&gt;"",MATCH($C3762,collection,0),"")</f>
        <v/>
      </c>
      <c r="F3762" s="1">
        <f t="shared" si="290"/>
        <v>0</v>
      </c>
      <c r="G3762" s="1">
        <f t="shared" si="292"/>
        <v>0</v>
      </c>
      <c r="H3762" s="4"/>
      <c r="I3762" s="2">
        <f t="shared" si="293"/>
        <v>0</v>
      </c>
      <c r="K3762" s="5">
        <f t="shared" ca="1" si="294"/>
        <v>0</v>
      </c>
      <c r="L3762" s="1">
        <f t="shared" si="291"/>
        <v>0</v>
      </c>
    </row>
    <row r="3763" spans="2:12">
      <c r="B3763" s="1" t="str">
        <f>IF($C3763&lt;&gt;"",MATCH($C3763,collection,0),"")</f>
        <v/>
      </c>
      <c r="F3763" s="1">
        <f t="shared" si="290"/>
        <v>0</v>
      </c>
      <c r="G3763" s="1">
        <f t="shared" si="292"/>
        <v>0</v>
      </c>
      <c r="H3763" s="4"/>
      <c r="I3763" s="2">
        <f t="shared" si="293"/>
        <v>0</v>
      </c>
      <c r="K3763" s="5">
        <f t="shared" ca="1" si="294"/>
        <v>0</v>
      </c>
      <c r="L3763" s="1">
        <f t="shared" si="291"/>
        <v>0</v>
      </c>
    </row>
    <row r="3764" spans="2:12">
      <c r="B3764" s="1" t="str">
        <f>IF($C3764&lt;&gt;"",MATCH($C3764,collection,0),"")</f>
        <v/>
      </c>
      <c r="F3764" s="1">
        <f t="shared" si="290"/>
        <v>0</v>
      </c>
      <c r="G3764" s="1">
        <f t="shared" si="292"/>
        <v>0</v>
      </c>
      <c r="H3764" s="4"/>
      <c r="I3764" s="2">
        <f t="shared" si="293"/>
        <v>0</v>
      </c>
      <c r="K3764" s="5">
        <f t="shared" ca="1" si="294"/>
        <v>0</v>
      </c>
      <c r="L3764" s="1">
        <f t="shared" si="291"/>
        <v>0</v>
      </c>
    </row>
    <row r="3765" spans="2:12">
      <c r="B3765" s="1" t="str">
        <f>IF($C3765&lt;&gt;"",MATCH($C3765,collection,0),"")</f>
        <v/>
      </c>
      <c r="F3765" s="1">
        <f t="shared" si="290"/>
        <v>0</v>
      </c>
      <c r="G3765" s="1">
        <f t="shared" si="292"/>
        <v>0</v>
      </c>
      <c r="H3765" s="4"/>
      <c r="I3765" s="2">
        <f t="shared" si="293"/>
        <v>0</v>
      </c>
      <c r="K3765" s="5">
        <f t="shared" ca="1" si="294"/>
        <v>0</v>
      </c>
      <c r="L3765" s="1">
        <f t="shared" si="291"/>
        <v>0</v>
      </c>
    </row>
    <row r="3766" spans="2:12">
      <c r="B3766" s="1" t="str">
        <f>IF($C3766&lt;&gt;"",MATCH($C3766,collection,0),"")</f>
        <v/>
      </c>
      <c r="F3766" s="1">
        <f t="shared" si="290"/>
        <v>0</v>
      </c>
      <c r="G3766" s="1">
        <f t="shared" si="292"/>
        <v>0</v>
      </c>
      <c r="H3766" s="4"/>
      <c r="I3766" s="2">
        <f t="shared" si="293"/>
        <v>0</v>
      </c>
      <c r="K3766" s="5">
        <f t="shared" ca="1" si="294"/>
        <v>0</v>
      </c>
      <c r="L3766" s="1">
        <f t="shared" si="291"/>
        <v>0</v>
      </c>
    </row>
    <row r="3767" spans="2:12">
      <c r="B3767" s="1" t="str">
        <f>IF($C3767&lt;&gt;"",MATCH($C3767,collection,0),"")</f>
        <v/>
      </c>
      <c r="F3767" s="1">
        <f t="shared" si="290"/>
        <v>0</v>
      </c>
      <c r="G3767" s="1">
        <f t="shared" si="292"/>
        <v>0</v>
      </c>
      <c r="H3767" s="4"/>
      <c r="I3767" s="2">
        <f t="shared" si="293"/>
        <v>0</v>
      </c>
      <c r="K3767" s="5">
        <f t="shared" ca="1" si="294"/>
        <v>0</v>
      </c>
      <c r="L3767" s="1">
        <f t="shared" si="291"/>
        <v>0</v>
      </c>
    </row>
    <row r="3768" spans="2:12">
      <c r="B3768" s="1" t="str">
        <f>IF($C3768&lt;&gt;"",MATCH($C3768,collection,0),"")</f>
        <v/>
      </c>
      <c r="F3768" s="1">
        <f t="shared" si="290"/>
        <v>0</v>
      </c>
      <c r="G3768" s="1">
        <f t="shared" si="292"/>
        <v>0</v>
      </c>
      <c r="H3768" s="4"/>
      <c r="I3768" s="2">
        <f t="shared" si="293"/>
        <v>0</v>
      </c>
      <c r="K3768" s="5">
        <f t="shared" ca="1" si="294"/>
        <v>0</v>
      </c>
      <c r="L3768" s="1">
        <f t="shared" si="291"/>
        <v>0</v>
      </c>
    </row>
    <row r="3769" spans="2:12">
      <c r="B3769" s="1" t="str">
        <f>IF($C3769&lt;&gt;"",MATCH($C3769,collection,0),"")</f>
        <v/>
      </c>
      <c r="F3769" s="1">
        <f t="shared" si="290"/>
        <v>0</v>
      </c>
      <c r="G3769" s="1">
        <f t="shared" si="292"/>
        <v>0</v>
      </c>
      <c r="H3769" s="4"/>
      <c r="I3769" s="2">
        <f t="shared" si="293"/>
        <v>0</v>
      </c>
      <c r="K3769" s="5">
        <f t="shared" ca="1" si="294"/>
        <v>0</v>
      </c>
      <c r="L3769" s="1">
        <f t="shared" si="291"/>
        <v>0</v>
      </c>
    </row>
    <row r="3770" spans="2:12">
      <c r="B3770" s="1" t="str">
        <f>IF($C3770&lt;&gt;"",MATCH($C3770,collection,0),"")</f>
        <v/>
      </c>
      <c r="F3770" s="1">
        <f t="shared" si="290"/>
        <v>0</v>
      </c>
      <c r="G3770" s="1">
        <f t="shared" si="292"/>
        <v>0</v>
      </c>
      <c r="H3770" s="4"/>
      <c r="I3770" s="2">
        <f t="shared" si="293"/>
        <v>0</v>
      </c>
      <c r="K3770" s="5">
        <f t="shared" ca="1" si="294"/>
        <v>0</v>
      </c>
      <c r="L3770" s="1">
        <f t="shared" si="291"/>
        <v>0</v>
      </c>
    </row>
    <row r="3771" spans="2:12">
      <c r="B3771" s="1" t="str">
        <f>IF($C3771&lt;&gt;"",MATCH($C3771,collection,0),"")</f>
        <v/>
      </c>
      <c r="F3771" s="1">
        <f t="shared" si="290"/>
        <v>0</v>
      </c>
      <c r="G3771" s="1">
        <f t="shared" si="292"/>
        <v>0</v>
      </c>
      <c r="H3771" s="4"/>
      <c r="I3771" s="2">
        <f t="shared" si="293"/>
        <v>0</v>
      </c>
      <c r="K3771" s="5">
        <f t="shared" ca="1" si="294"/>
        <v>0</v>
      </c>
      <c r="L3771" s="1">
        <f t="shared" si="291"/>
        <v>0</v>
      </c>
    </row>
    <row r="3772" spans="2:12">
      <c r="B3772" s="1" t="str">
        <f>IF($C3772&lt;&gt;"",MATCH($C3772,collection,0),"")</f>
        <v/>
      </c>
      <c r="F3772" s="1">
        <f t="shared" si="290"/>
        <v>0</v>
      </c>
      <c r="G3772" s="1">
        <f t="shared" si="292"/>
        <v>0</v>
      </c>
      <c r="H3772" s="4"/>
      <c r="I3772" s="2">
        <f t="shared" si="293"/>
        <v>0</v>
      </c>
      <c r="K3772" s="5">
        <f t="shared" ca="1" si="294"/>
        <v>0</v>
      </c>
      <c r="L3772" s="1">
        <f t="shared" si="291"/>
        <v>0</v>
      </c>
    </row>
    <row r="3773" spans="2:12">
      <c r="B3773" s="1" t="str">
        <f>IF($C3773&lt;&gt;"",MATCH($C3773,collection,0),"")</f>
        <v/>
      </c>
      <c r="F3773" s="1">
        <f t="shared" si="290"/>
        <v>0</v>
      </c>
      <c r="G3773" s="1">
        <f t="shared" si="292"/>
        <v>0</v>
      </c>
      <c r="H3773" s="4"/>
      <c r="I3773" s="2">
        <f t="shared" si="293"/>
        <v>0</v>
      </c>
      <c r="K3773" s="5">
        <f t="shared" ca="1" si="294"/>
        <v>0</v>
      </c>
      <c r="L3773" s="1">
        <f t="shared" si="291"/>
        <v>0</v>
      </c>
    </row>
    <row r="3774" spans="2:12">
      <c r="B3774" s="1" t="str">
        <f>IF($C3774&lt;&gt;"",MATCH($C3774,collection,0),"")</f>
        <v/>
      </c>
      <c r="F3774" s="1">
        <f t="shared" si="290"/>
        <v>0</v>
      </c>
      <c r="G3774" s="1">
        <f t="shared" si="292"/>
        <v>0</v>
      </c>
      <c r="H3774" s="4"/>
      <c r="I3774" s="2">
        <f t="shared" si="293"/>
        <v>0</v>
      </c>
      <c r="K3774" s="5">
        <f t="shared" ca="1" si="294"/>
        <v>0</v>
      </c>
      <c r="L3774" s="1">
        <f t="shared" si="291"/>
        <v>0</v>
      </c>
    </row>
    <row r="3775" spans="2:12">
      <c r="B3775" s="1" t="str">
        <f>IF($C3775&lt;&gt;"",MATCH($C3775,collection,0),"")</f>
        <v/>
      </c>
      <c r="F3775" s="1">
        <f t="shared" si="290"/>
        <v>0</v>
      </c>
      <c r="G3775" s="1">
        <f t="shared" si="292"/>
        <v>0</v>
      </c>
      <c r="H3775" s="4"/>
      <c r="I3775" s="2">
        <f t="shared" si="293"/>
        <v>0</v>
      </c>
      <c r="K3775" s="5">
        <f t="shared" ca="1" si="294"/>
        <v>0</v>
      </c>
      <c r="L3775" s="1">
        <f t="shared" si="291"/>
        <v>0</v>
      </c>
    </row>
    <row r="3776" spans="2:12">
      <c r="B3776" s="1" t="str">
        <f>IF($C3776&lt;&gt;"",MATCH($C3776,collection,0),"")</f>
        <v/>
      </c>
      <c r="F3776" s="1">
        <f t="shared" si="290"/>
        <v>0</v>
      </c>
      <c r="G3776" s="1">
        <f t="shared" si="292"/>
        <v>0</v>
      </c>
      <c r="H3776" s="4"/>
      <c r="I3776" s="2">
        <f t="shared" si="293"/>
        <v>0</v>
      </c>
      <c r="K3776" s="5">
        <f t="shared" ca="1" si="294"/>
        <v>0</v>
      </c>
      <c r="L3776" s="1">
        <f t="shared" si="291"/>
        <v>0</v>
      </c>
    </row>
    <row r="3777" spans="2:12">
      <c r="B3777" s="1" t="str">
        <f>IF($C3777&lt;&gt;"",MATCH($C3777,collection,0),"")</f>
        <v/>
      </c>
      <c r="F3777" s="1">
        <f t="shared" si="290"/>
        <v>0</v>
      </c>
      <c r="G3777" s="1">
        <f t="shared" si="292"/>
        <v>0</v>
      </c>
      <c r="H3777" s="4"/>
      <c r="I3777" s="2">
        <f t="shared" si="293"/>
        <v>0</v>
      </c>
      <c r="K3777" s="5">
        <f t="shared" ca="1" si="294"/>
        <v>0</v>
      </c>
      <c r="L3777" s="1">
        <f t="shared" si="291"/>
        <v>0</v>
      </c>
    </row>
    <row r="3778" spans="2:12">
      <c r="B3778" s="1" t="str">
        <f>IF($C3778&lt;&gt;"",MATCH($C3778,collection,0),"")</f>
        <v/>
      </c>
      <c r="F3778" s="1">
        <f t="shared" si="290"/>
        <v>0</v>
      </c>
      <c r="G3778" s="1">
        <f t="shared" si="292"/>
        <v>0</v>
      </c>
      <c r="H3778" s="4"/>
      <c r="I3778" s="2">
        <f t="shared" si="293"/>
        <v>0</v>
      </c>
      <c r="K3778" s="5">
        <f t="shared" ca="1" si="294"/>
        <v>0</v>
      </c>
      <c r="L3778" s="1">
        <f t="shared" si="291"/>
        <v>0</v>
      </c>
    </row>
    <row r="3779" spans="2:12">
      <c r="B3779" s="1" t="str">
        <f>IF($C3779&lt;&gt;"",MATCH($C3779,collection,0),"")</f>
        <v/>
      </c>
      <c r="F3779" s="1">
        <f t="shared" si="290"/>
        <v>0</v>
      </c>
      <c r="G3779" s="1">
        <f t="shared" si="292"/>
        <v>0</v>
      </c>
      <c r="H3779" s="4"/>
      <c r="I3779" s="2">
        <f t="shared" si="293"/>
        <v>0</v>
      </c>
      <c r="K3779" s="5">
        <f t="shared" ca="1" si="294"/>
        <v>0</v>
      </c>
      <c r="L3779" s="1">
        <f t="shared" si="291"/>
        <v>0</v>
      </c>
    </row>
    <row r="3780" spans="2:12">
      <c r="B3780" s="1" t="str">
        <f>IF($C3780&lt;&gt;"",MATCH($C3780,collection,0),"")</f>
        <v/>
      </c>
      <c r="F3780" s="1">
        <f t="shared" ref="F3780:F3843" si="295">D3780*3000</f>
        <v>0</v>
      </c>
      <c r="G3780" s="1">
        <f t="shared" si="292"/>
        <v>0</v>
      </c>
      <c r="H3780" s="4"/>
      <c r="I3780" s="2">
        <f t="shared" si="293"/>
        <v>0</v>
      </c>
      <c r="K3780" s="5">
        <f t="shared" ca="1" si="294"/>
        <v>0</v>
      </c>
      <c r="L3780" s="1">
        <f t="shared" ref="L3780:L3843" si="296">SUMIFS(G$4:G$5000,I$4:I$5000,"مستحق",C$4:C$5000,C3780)</f>
        <v>0</v>
      </c>
    </row>
    <row r="3781" spans="2:12">
      <c r="B3781" s="1" t="str">
        <f>IF($C3781&lt;&gt;"",MATCH($C3781,collection,0),"")</f>
        <v/>
      </c>
      <c r="F3781" s="1">
        <f t="shared" si="295"/>
        <v>0</v>
      </c>
      <c r="G3781" s="1">
        <f t="shared" ref="G3781:G3844" si="297">F3781/12</f>
        <v>0</v>
      </c>
      <c r="H3781" s="4"/>
      <c r="I3781" s="2">
        <f t="shared" ref="I3781:I3844" si="298">IF((OR(J3781="لم يتم السداد",J3781="متعثر")),"مستحق",(IF(J3781="تم السداد","تم السداد",0)))</f>
        <v>0</v>
      </c>
      <c r="K3781" s="5">
        <f t="shared" ref="K3781:K3844" ca="1" si="299">IF(F3781&gt;0,MONTH(TODAY()-H3781),0)</f>
        <v>0</v>
      </c>
      <c r="L3781" s="1">
        <f t="shared" si="296"/>
        <v>0</v>
      </c>
    </row>
    <row r="3782" spans="2:12">
      <c r="B3782" s="1" t="str">
        <f>IF($C3782&lt;&gt;"",MATCH($C3782,collection,0),"")</f>
        <v/>
      </c>
      <c r="F3782" s="1">
        <f t="shared" si="295"/>
        <v>0</v>
      </c>
      <c r="G3782" s="1">
        <f t="shared" si="297"/>
        <v>0</v>
      </c>
      <c r="H3782" s="4"/>
      <c r="I3782" s="2">
        <f t="shared" si="298"/>
        <v>0</v>
      </c>
      <c r="K3782" s="5">
        <f t="shared" ca="1" si="299"/>
        <v>0</v>
      </c>
      <c r="L3782" s="1">
        <f t="shared" si="296"/>
        <v>0</v>
      </c>
    </row>
    <row r="3783" spans="2:12">
      <c r="B3783" s="1" t="str">
        <f>IF($C3783&lt;&gt;"",MATCH($C3783,collection,0),"")</f>
        <v/>
      </c>
      <c r="F3783" s="1">
        <f t="shared" si="295"/>
        <v>0</v>
      </c>
      <c r="G3783" s="1">
        <f t="shared" si="297"/>
        <v>0</v>
      </c>
      <c r="H3783" s="4"/>
      <c r="I3783" s="2">
        <f t="shared" si="298"/>
        <v>0</v>
      </c>
      <c r="K3783" s="5">
        <f t="shared" ca="1" si="299"/>
        <v>0</v>
      </c>
      <c r="L3783" s="1">
        <f t="shared" si="296"/>
        <v>0</v>
      </c>
    </row>
    <row r="3784" spans="2:12">
      <c r="B3784" s="1" t="str">
        <f>IF($C3784&lt;&gt;"",MATCH($C3784,collection,0),"")</f>
        <v/>
      </c>
      <c r="F3784" s="1">
        <f t="shared" si="295"/>
        <v>0</v>
      </c>
      <c r="G3784" s="1">
        <f t="shared" si="297"/>
        <v>0</v>
      </c>
      <c r="H3784" s="4"/>
      <c r="I3784" s="2">
        <f t="shared" si="298"/>
        <v>0</v>
      </c>
      <c r="K3784" s="5">
        <f t="shared" ca="1" si="299"/>
        <v>0</v>
      </c>
      <c r="L3784" s="1">
        <f t="shared" si="296"/>
        <v>0</v>
      </c>
    </row>
    <row r="3785" spans="2:12">
      <c r="B3785" s="1" t="str">
        <f>IF($C3785&lt;&gt;"",MATCH($C3785,collection,0),"")</f>
        <v/>
      </c>
      <c r="F3785" s="1">
        <f t="shared" si="295"/>
        <v>0</v>
      </c>
      <c r="G3785" s="1">
        <f t="shared" si="297"/>
        <v>0</v>
      </c>
      <c r="H3785" s="4"/>
      <c r="I3785" s="2">
        <f t="shared" si="298"/>
        <v>0</v>
      </c>
      <c r="K3785" s="5">
        <f t="shared" ca="1" si="299"/>
        <v>0</v>
      </c>
      <c r="L3785" s="1">
        <f t="shared" si="296"/>
        <v>0</v>
      </c>
    </row>
    <row r="3786" spans="2:12">
      <c r="B3786" s="1" t="str">
        <f>IF($C3786&lt;&gt;"",MATCH($C3786,collection,0),"")</f>
        <v/>
      </c>
      <c r="F3786" s="1">
        <f t="shared" si="295"/>
        <v>0</v>
      </c>
      <c r="G3786" s="1">
        <f t="shared" si="297"/>
        <v>0</v>
      </c>
      <c r="H3786" s="4"/>
      <c r="I3786" s="2">
        <f t="shared" si="298"/>
        <v>0</v>
      </c>
      <c r="K3786" s="5">
        <f t="shared" ca="1" si="299"/>
        <v>0</v>
      </c>
      <c r="L3786" s="1">
        <f t="shared" si="296"/>
        <v>0</v>
      </c>
    </row>
    <row r="3787" spans="2:12">
      <c r="B3787" s="1" t="str">
        <f>IF($C3787&lt;&gt;"",MATCH($C3787,collection,0),"")</f>
        <v/>
      </c>
      <c r="F3787" s="1">
        <f t="shared" si="295"/>
        <v>0</v>
      </c>
      <c r="G3787" s="1">
        <f t="shared" si="297"/>
        <v>0</v>
      </c>
      <c r="H3787" s="4"/>
      <c r="I3787" s="2">
        <f t="shared" si="298"/>
        <v>0</v>
      </c>
      <c r="K3787" s="5">
        <f t="shared" ca="1" si="299"/>
        <v>0</v>
      </c>
      <c r="L3787" s="1">
        <f t="shared" si="296"/>
        <v>0</v>
      </c>
    </row>
    <row r="3788" spans="2:12">
      <c r="B3788" s="1" t="str">
        <f>IF($C3788&lt;&gt;"",MATCH($C3788,collection,0),"")</f>
        <v/>
      </c>
      <c r="F3788" s="1">
        <f t="shared" si="295"/>
        <v>0</v>
      </c>
      <c r="G3788" s="1">
        <f t="shared" si="297"/>
        <v>0</v>
      </c>
      <c r="H3788" s="4"/>
      <c r="I3788" s="2">
        <f t="shared" si="298"/>
        <v>0</v>
      </c>
      <c r="K3788" s="5">
        <f t="shared" ca="1" si="299"/>
        <v>0</v>
      </c>
      <c r="L3788" s="1">
        <f t="shared" si="296"/>
        <v>0</v>
      </c>
    </row>
    <row r="3789" spans="2:12">
      <c r="B3789" s="1" t="str">
        <f>IF($C3789&lt;&gt;"",MATCH($C3789,collection,0),"")</f>
        <v/>
      </c>
      <c r="F3789" s="1">
        <f t="shared" si="295"/>
        <v>0</v>
      </c>
      <c r="G3789" s="1">
        <f t="shared" si="297"/>
        <v>0</v>
      </c>
      <c r="H3789" s="4"/>
      <c r="I3789" s="2">
        <f t="shared" si="298"/>
        <v>0</v>
      </c>
      <c r="K3789" s="5">
        <f t="shared" ca="1" si="299"/>
        <v>0</v>
      </c>
      <c r="L3789" s="1">
        <f t="shared" si="296"/>
        <v>0</v>
      </c>
    </row>
    <row r="3790" spans="2:12">
      <c r="B3790" s="1" t="str">
        <f>IF($C3790&lt;&gt;"",MATCH($C3790,collection,0),"")</f>
        <v/>
      </c>
      <c r="F3790" s="1">
        <f t="shared" si="295"/>
        <v>0</v>
      </c>
      <c r="G3790" s="1">
        <f t="shared" si="297"/>
        <v>0</v>
      </c>
      <c r="H3790" s="4"/>
      <c r="I3790" s="2">
        <f t="shared" si="298"/>
        <v>0</v>
      </c>
      <c r="K3790" s="5">
        <f t="shared" ca="1" si="299"/>
        <v>0</v>
      </c>
      <c r="L3790" s="1">
        <f t="shared" si="296"/>
        <v>0</v>
      </c>
    </row>
    <row r="3791" spans="2:12">
      <c r="B3791" s="1" t="str">
        <f>IF($C3791&lt;&gt;"",MATCH($C3791,collection,0),"")</f>
        <v/>
      </c>
      <c r="F3791" s="1">
        <f t="shared" si="295"/>
        <v>0</v>
      </c>
      <c r="G3791" s="1">
        <f t="shared" si="297"/>
        <v>0</v>
      </c>
      <c r="H3791" s="4"/>
      <c r="I3791" s="2">
        <f t="shared" si="298"/>
        <v>0</v>
      </c>
      <c r="K3791" s="5">
        <f t="shared" ca="1" si="299"/>
        <v>0</v>
      </c>
      <c r="L3791" s="1">
        <f t="shared" si="296"/>
        <v>0</v>
      </c>
    </row>
    <row r="3792" spans="2:12">
      <c r="B3792" s="1" t="str">
        <f>IF($C3792&lt;&gt;"",MATCH($C3792,collection,0),"")</f>
        <v/>
      </c>
      <c r="F3792" s="1">
        <f t="shared" si="295"/>
        <v>0</v>
      </c>
      <c r="G3792" s="1">
        <f t="shared" si="297"/>
        <v>0</v>
      </c>
      <c r="H3792" s="4"/>
      <c r="I3792" s="2">
        <f t="shared" si="298"/>
        <v>0</v>
      </c>
      <c r="K3792" s="5">
        <f t="shared" ca="1" si="299"/>
        <v>0</v>
      </c>
      <c r="L3792" s="1">
        <f t="shared" si="296"/>
        <v>0</v>
      </c>
    </row>
    <row r="3793" spans="2:12">
      <c r="B3793" s="1" t="str">
        <f>IF($C3793&lt;&gt;"",MATCH($C3793,collection,0),"")</f>
        <v/>
      </c>
      <c r="F3793" s="1">
        <f t="shared" si="295"/>
        <v>0</v>
      </c>
      <c r="G3793" s="1">
        <f t="shared" si="297"/>
        <v>0</v>
      </c>
      <c r="H3793" s="4"/>
      <c r="I3793" s="2">
        <f t="shared" si="298"/>
        <v>0</v>
      </c>
      <c r="K3793" s="5">
        <f t="shared" ca="1" si="299"/>
        <v>0</v>
      </c>
      <c r="L3793" s="1">
        <f t="shared" si="296"/>
        <v>0</v>
      </c>
    </row>
    <row r="3794" spans="2:12">
      <c r="B3794" s="1" t="str">
        <f>IF($C3794&lt;&gt;"",MATCH($C3794,collection,0),"")</f>
        <v/>
      </c>
      <c r="F3794" s="1">
        <f t="shared" si="295"/>
        <v>0</v>
      </c>
      <c r="G3794" s="1">
        <f t="shared" si="297"/>
        <v>0</v>
      </c>
      <c r="H3794" s="4"/>
      <c r="I3794" s="2">
        <f t="shared" si="298"/>
        <v>0</v>
      </c>
      <c r="K3794" s="5">
        <f t="shared" ca="1" si="299"/>
        <v>0</v>
      </c>
      <c r="L3794" s="1">
        <f t="shared" si="296"/>
        <v>0</v>
      </c>
    </row>
    <row r="3795" spans="2:12">
      <c r="B3795" s="1" t="str">
        <f>IF($C3795&lt;&gt;"",MATCH($C3795,collection,0),"")</f>
        <v/>
      </c>
      <c r="F3795" s="1">
        <f t="shared" si="295"/>
        <v>0</v>
      </c>
      <c r="G3795" s="1">
        <f t="shared" si="297"/>
        <v>0</v>
      </c>
      <c r="H3795" s="4"/>
      <c r="I3795" s="2">
        <f t="shared" si="298"/>
        <v>0</v>
      </c>
      <c r="K3795" s="5">
        <f t="shared" ca="1" si="299"/>
        <v>0</v>
      </c>
      <c r="L3795" s="1">
        <f t="shared" si="296"/>
        <v>0</v>
      </c>
    </row>
    <row r="3796" spans="2:12">
      <c r="B3796" s="1" t="str">
        <f>IF($C3796&lt;&gt;"",MATCH($C3796,collection,0),"")</f>
        <v/>
      </c>
      <c r="F3796" s="1">
        <f t="shared" si="295"/>
        <v>0</v>
      </c>
      <c r="G3796" s="1">
        <f t="shared" si="297"/>
        <v>0</v>
      </c>
      <c r="H3796" s="4"/>
      <c r="I3796" s="2">
        <f t="shared" si="298"/>
        <v>0</v>
      </c>
      <c r="K3796" s="5">
        <f t="shared" ca="1" si="299"/>
        <v>0</v>
      </c>
      <c r="L3796" s="1">
        <f t="shared" si="296"/>
        <v>0</v>
      </c>
    </row>
    <row r="3797" spans="2:12">
      <c r="B3797" s="1" t="str">
        <f>IF($C3797&lt;&gt;"",MATCH($C3797,collection,0),"")</f>
        <v/>
      </c>
      <c r="F3797" s="1">
        <f t="shared" si="295"/>
        <v>0</v>
      </c>
      <c r="G3797" s="1">
        <f t="shared" si="297"/>
        <v>0</v>
      </c>
      <c r="H3797" s="4"/>
      <c r="I3797" s="2">
        <f t="shared" si="298"/>
        <v>0</v>
      </c>
      <c r="K3797" s="5">
        <f t="shared" ca="1" si="299"/>
        <v>0</v>
      </c>
      <c r="L3797" s="1">
        <f t="shared" si="296"/>
        <v>0</v>
      </c>
    </row>
    <row r="3798" spans="2:12">
      <c r="B3798" s="1" t="str">
        <f>IF($C3798&lt;&gt;"",MATCH($C3798,collection,0),"")</f>
        <v/>
      </c>
      <c r="F3798" s="1">
        <f t="shared" si="295"/>
        <v>0</v>
      </c>
      <c r="G3798" s="1">
        <f t="shared" si="297"/>
        <v>0</v>
      </c>
      <c r="H3798" s="4"/>
      <c r="I3798" s="2">
        <f t="shared" si="298"/>
        <v>0</v>
      </c>
      <c r="K3798" s="5">
        <f t="shared" ca="1" si="299"/>
        <v>0</v>
      </c>
      <c r="L3798" s="1">
        <f t="shared" si="296"/>
        <v>0</v>
      </c>
    </row>
    <row r="3799" spans="2:12">
      <c r="B3799" s="1" t="str">
        <f>IF($C3799&lt;&gt;"",MATCH($C3799,collection,0),"")</f>
        <v/>
      </c>
      <c r="F3799" s="1">
        <f t="shared" si="295"/>
        <v>0</v>
      </c>
      <c r="G3799" s="1">
        <f t="shared" si="297"/>
        <v>0</v>
      </c>
      <c r="H3799" s="4"/>
      <c r="I3799" s="2">
        <f t="shared" si="298"/>
        <v>0</v>
      </c>
      <c r="K3799" s="5">
        <f t="shared" ca="1" si="299"/>
        <v>0</v>
      </c>
      <c r="L3799" s="1">
        <f t="shared" si="296"/>
        <v>0</v>
      </c>
    </row>
    <row r="3800" spans="2:12">
      <c r="B3800" s="1" t="str">
        <f>IF($C3800&lt;&gt;"",MATCH($C3800,collection,0),"")</f>
        <v/>
      </c>
      <c r="F3800" s="1">
        <f t="shared" si="295"/>
        <v>0</v>
      </c>
      <c r="G3800" s="1">
        <f t="shared" si="297"/>
        <v>0</v>
      </c>
      <c r="H3800" s="4"/>
      <c r="I3800" s="2">
        <f t="shared" si="298"/>
        <v>0</v>
      </c>
      <c r="K3800" s="5">
        <f t="shared" ca="1" si="299"/>
        <v>0</v>
      </c>
      <c r="L3800" s="1">
        <f t="shared" si="296"/>
        <v>0</v>
      </c>
    </row>
    <row r="3801" spans="2:12">
      <c r="B3801" s="1" t="str">
        <f>IF($C3801&lt;&gt;"",MATCH($C3801,collection,0),"")</f>
        <v/>
      </c>
      <c r="F3801" s="1">
        <f t="shared" si="295"/>
        <v>0</v>
      </c>
      <c r="G3801" s="1">
        <f t="shared" si="297"/>
        <v>0</v>
      </c>
      <c r="H3801" s="4"/>
      <c r="I3801" s="2">
        <f t="shared" si="298"/>
        <v>0</v>
      </c>
      <c r="K3801" s="5">
        <f t="shared" ca="1" si="299"/>
        <v>0</v>
      </c>
      <c r="L3801" s="1">
        <f t="shared" si="296"/>
        <v>0</v>
      </c>
    </row>
    <row r="3802" spans="2:12">
      <c r="B3802" s="1" t="str">
        <f>IF($C3802&lt;&gt;"",MATCH($C3802,collection,0),"")</f>
        <v/>
      </c>
      <c r="F3802" s="1">
        <f t="shared" si="295"/>
        <v>0</v>
      </c>
      <c r="G3802" s="1">
        <f t="shared" si="297"/>
        <v>0</v>
      </c>
      <c r="H3802" s="4"/>
      <c r="I3802" s="2">
        <f t="shared" si="298"/>
        <v>0</v>
      </c>
      <c r="K3802" s="5">
        <f t="shared" ca="1" si="299"/>
        <v>0</v>
      </c>
      <c r="L3802" s="1">
        <f t="shared" si="296"/>
        <v>0</v>
      </c>
    </row>
    <row r="3803" spans="2:12">
      <c r="B3803" s="1" t="str">
        <f>IF($C3803&lt;&gt;"",MATCH($C3803,collection,0),"")</f>
        <v/>
      </c>
      <c r="F3803" s="1">
        <f t="shared" si="295"/>
        <v>0</v>
      </c>
      <c r="G3803" s="1">
        <f t="shared" si="297"/>
        <v>0</v>
      </c>
      <c r="H3803" s="4"/>
      <c r="I3803" s="2">
        <f t="shared" si="298"/>
        <v>0</v>
      </c>
      <c r="K3803" s="5">
        <f t="shared" ca="1" si="299"/>
        <v>0</v>
      </c>
      <c r="L3803" s="1">
        <f t="shared" si="296"/>
        <v>0</v>
      </c>
    </row>
    <row r="3804" spans="2:12">
      <c r="B3804" s="1" t="str">
        <f>IF($C3804&lt;&gt;"",MATCH($C3804,collection,0),"")</f>
        <v/>
      </c>
      <c r="F3804" s="1">
        <f t="shared" si="295"/>
        <v>0</v>
      </c>
      <c r="G3804" s="1">
        <f t="shared" si="297"/>
        <v>0</v>
      </c>
      <c r="H3804" s="4"/>
      <c r="I3804" s="2">
        <f t="shared" si="298"/>
        <v>0</v>
      </c>
      <c r="K3804" s="5">
        <f t="shared" ca="1" si="299"/>
        <v>0</v>
      </c>
      <c r="L3804" s="1">
        <f t="shared" si="296"/>
        <v>0</v>
      </c>
    </row>
    <row r="3805" spans="2:12">
      <c r="B3805" s="1" t="str">
        <f>IF($C3805&lt;&gt;"",MATCH($C3805,collection,0),"")</f>
        <v/>
      </c>
      <c r="F3805" s="1">
        <f t="shared" si="295"/>
        <v>0</v>
      </c>
      <c r="G3805" s="1">
        <f t="shared" si="297"/>
        <v>0</v>
      </c>
      <c r="H3805" s="4"/>
      <c r="I3805" s="2">
        <f t="shared" si="298"/>
        <v>0</v>
      </c>
      <c r="K3805" s="5">
        <f t="shared" ca="1" si="299"/>
        <v>0</v>
      </c>
      <c r="L3805" s="1">
        <f t="shared" si="296"/>
        <v>0</v>
      </c>
    </row>
    <row r="3806" spans="2:12">
      <c r="B3806" s="1" t="str">
        <f>IF($C3806&lt;&gt;"",MATCH($C3806,collection,0),"")</f>
        <v/>
      </c>
      <c r="F3806" s="1">
        <f t="shared" si="295"/>
        <v>0</v>
      </c>
      <c r="G3806" s="1">
        <f t="shared" si="297"/>
        <v>0</v>
      </c>
      <c r="H3806" s="4"/>
      <c r="I3806" s="2">
        <f t="shared" si="298"/>
        <v>0</v>
      </c>
      <c r="K3806" s="5">
        <f t="shared" ca="1" si="299"/>
        <v>0</v>
      </c>
      <c r="L3806" s="1">
        <f t="shared" si="296"/>
        <v>0</v>
      </c>
    </row>
    <row r="3807" spans="2:12">
      <c r="B3807" s="1" t="str">
        <f>IF($C3807&lt;&gt;"",MATCH($C3807,collection,0),"")</f>
        <v/>
      </c>
      <c r="F3807" s="1">
        <f t="shared" si="295"/>
        <v>0</v>
      </c>
      <c r="G3807" s="1">
        <f t="shared" si="297"/>
        <v>0</v>
      </c>
      <c r="H3807" s="4"/>
      <c r="I3807" s="2">
        <f t="shared" si="298"/>
        <v>0</v>
      </c>
      <c r="K3807" s="5">
        <f t="shared" ca="1" si="299"/>
        <v>0</v>
      </c>
      <c r="L3807" s="1">
        <f t="shared" si="296"/>
        <v>0</v>
      </c>
    </row>
    <row r="3808" spans="2:12">
      <c r="B3808" s="1" t="str">
        <f>IF($C3808&lt;&gt;"",MATCH($C3808,collection,0),"")</f>
        <v/>
      </c>
      <c r="F3808" s="1">
        <f t="shared" si="295"/>
        <v>0</v>
      </c>
      <c r="G3808" s="1">
        <f t="shared" si="297"/>
        <v>0</v>
      </c>
      <c r="H3808" s="4"/>
      <c r="I3808" s="2">
        <f t="shared" si="298"/>
        <v>0</v>
      </c>
      <c r="K3808" s="5">
        <f t="shared" ca="1" si="299"/>
        <v>0</v>
      </c>
      <c r="L3808" s="1">
        <f t="shared" si="296"/>
        <v>0</v>
      </c>
    </row>
    <row r="3809" spans="2:12">
      <c r="B3809" s="1" t="str">
        <f>IF($C3809&lt;&gt;"",MATCH($C3809,collection,0),"")</f>
        <v/>
      </c>
      <c r="F3809" s="1">
        <f t="shared" si="295"/>
        <v>0</v>
      </c>
      <c r="G3809" s="1">
        <f t="shared" si="297"/>
        <v>0</v>
      </c>
      <c r="H3809" s="4"/>
      <c r="I3809" s="2">
        <f t="shared" si="298"/>
        <v>0</v>
      </c>
      <c r="K3809" s="5">
        <f t="shared" ca="1" si="299"/>
        <v>0</v>
      </c>
      <c r="L3809" s="1">
        <f t="shared" si="296"/>
        <v>0</v>
      </c>
    </row>
    <row r="3810" spans="2:12">
      <c r="B3810" s="1" t="str">
        <f>IF($C3810&lt;&gt;"",MATCH($C3810,collection,0),"")</f>
        <v/>
      </c>
      <c r="F3810" s="1">
        <f t="shared" si="295"/>
        <v>0</v>
      </c>
      <c r="G3810" s="1">
        <f t="shared" si="297"/>
        <v>0</v>
      </c>
      <c r="H3810" s="4"/>
      <c r="I3810" s="2">
        <f t="shared" si="298"/>
        <v>0</v>
      </c>
      <c r="K3810" s="5">
        <f t="shared" ca="1" si="299"/>
        <v>0</v>
      </c>
      <c r="L3810" s="1">
        <f t="shared" si="296"/>
        <v>0</v>
      </c>
    </row>
    <row r="3811" spans="2:12">
      <c r="B3811" s="1" t="str">
        <f>IF($C3811&lt;&gt;"",MATCH($C3811,collection,0),"")</f>
        <v/>
      </c>
      <c r="F3811" s="1">
        <f t="shared" si="295"/>
        <v>0</v>
      </c>
      <c r="G3811" s="1">
        <f t="shared" si="297"/>
        <v>0</v>
      </c>
      <c r="H3811" s="4"/>
      <c r="I3811" s="2">
        <f t="shared" si="298"/>
        <v>0</v>
      </c>
      <c r="K3811" s="5">
        <f t="shared" ca="1" si="299"/>
        <v>0</v>
      </c>
      <c r="L3811" s="1">
        <f t="shared" si="296"/>
        <v>0</v>
      </c>
    </row>
    <row r="3812" spans="2:12">
      <c r="B3812" s="1" t="str">
        <f>IF($C3812&lt;&gt;"",MATCH($C3812,collection,0),"")</f>
        <v/>
      </c>
      <c r="F3812" s="1">
        <f t="shared" si="295"/>
        <v>0</v>
      </c>
      <c r="G3812" s="1">
        <f t="shared" si="297"/>
        <v>0</v>
      </c>
      <c r="H3812" s="4"/>
      <c r="I3812" s="2">
        <f t="shared" si="298"/>
        <v>0</v>
      </c>
      <c r="K3812" s="5">
        <f t="shared" ca="1" si="299"/>
        <v>0</v>
      </c>
      <c r="L3812" s="1">
        <f t="shared" si="296"/>
        <v>0</v>
      </c>
    </row>
    <row r="3813" spans="2:12">
      <c r="B3813" s="1" t="str">
        <f>IF($C3813&lt;&gt;"",MATCH($C3813,collection,0),"")</f>
        <v/>
      </c>
      <c r="F3813" s="1">
        <f t="shared" si="295"/>
        <v>0</v>
      </c>
      <c r="G3813" s="1">
        <f t="shared" si="297"/>
        <v>0</v>
      </c>
      <c r="H3813" s="4"/>
      <c r="I3813" s="2">
        <f t="shared" si="298"/>
        <v>0</v>
      </c>
      <c r="K3813" s="5">
        <f t="shared" ca="1" si="299"/>
        <v>0</v>
      </c>
      <c r="L3813" s="1">
        <f t="shared" si="296"/>
        <v>0</v>
      </c>
    </row>
    <row r="3814" spans="2:12">
      <c r="B3814" s="1" t="str">
        <f>IF($C3814&lt;&gt;"",MATCH($C3814,collection,0),"")</f>
        <v/>
      </c>
      <c r="F3814" s="1">
        <f t="shared" si="295"/>
        <v>0</v>
      </c>
      <c r="G3814" s="1">
        <f t="shared" si="297"/>
        <v>0</v>
      </c>
      <c r="H3814" s="4"/>
      <c r="I3814" s="2">
        <f t="shared" si="298"/>
        <v>0</v>
      </c>
      <c r="K3814" s="5">
        <f t="shared" ca="1" si="299"/>
        <v>0</v>
      </c>
      <c r="L3814" s="1">
        <f t="shared" si="296"/>
        <v>0</v>
      </c>
    </row>
    <row r="3815" spans="2:12">
      <c r="B3815" s="1" t="str">
        <f>IF($C3815&lt;&gt;"",MATCH($C3815,collection,0),"")</f>
        <v/>
      </c>
      <c r="F3815" s="1">
        <f t="shared" si="295"/>
        <v>0</v>
      </c>
      <c r="G3815" s="1">
        <f t="shared" si="297"/>
        <v>0</v>
      </c>
      <c r="H3815" s="4"/>
      <c r="I3815" s="2">
        <f t="shared" si="298"/>
        <v>0</v>
      </c>
      <c r="K3815" s="5">
        <f t="shared" ca="1" si="299"/>
        <v>0</v>
      </c>
      <c r="L3815" s="1">
        <f t="shared" si="296"/>
        <v>0</v>
      </c>
    </row>
    <row r="3816" spans="2:12">
      <c r="B3816" s="1" t="str">
        <f>IF($C3816&lt;&gt;"",MATCH($C3816,collection,0),"")</f>
        <v/>
      </c>
      <c r="F3816" s="1">
        <f t="shared" si="295"/>
        <v>0</v>
      </c>
      <c r="G3816" s="1">
        <f t="shared" si="297"/>
        <v>0</v>
      </c>
      <c r="H3816" s="4"/>
      <c r="I3816" s="2">
        <f t="shared" si="298"/>
        <v>0</v>
      </c>
      <c r="K3816" s="5">
        <f t="shared" ca="1" si="299"/>
        <v>0</v>
      </c>
      <c r="L3816" s="1">
        <f t="shared" si="296"/>
        <v>0</v>
      </c>
    </row>
    <row r="3817" spans="2:12">
      <c r="B3817" s="1" t="str">
        <f>IF($C3817&lt;&gt;"",MATCH($C3817,collection,0),"")</f>
        <v/>
      </c>
      <c r="F3817" s="1">
        <f t="shared" si="295"/>
        <v>0</v>
      </c>
      <c r="G3817" s="1">
        <f t="shared" si="297"/>
        <v>0</v>
      </c>
      <c r="H3817" s="4"/>
      <c r="I3817" s="2">
        <f t="shared" si="298"/>
        <v>0</v>
      </c>
      <c r="K3817" s="5">
        <f t="shared" ca="1" si="299"/>
        <v>0</v>
      </c>
      <c r="L3817" s="1">
        <f t="shared" si="296"/>
        <v>0</v>
      </c>
    </row>
    <row r="3818" spans="2:12">
      <c r="B3818" s="1" t="str">
        <f>IF($C3818&lt;&gt;"",MATCH($C3818,collection,0),"")</f>
        <v/>
      </c>
      <c r="F3818" s="1">
        <f t="shared" si="295"/>
        <v>0</v>
      </c>
      <c r="G3818" s="1">
        <f t="shared" si="297"/>
        <v>0</v>
      </c>
      <c r="H3818" s="4"/>
      <c r="I3818" s="2">
        <f t="shared" si="298"/>
        <v>0</v>
      </c>
      <c r="K3818" s="5">
        <f t="shared" ca="1" si="299"/>
        <v>0</v>
      </c>
      <c r="L3818" s="1">
        <f t="shared" si="296"/>
        <v>0</v>
      </c>
    </row>
    <row r="3819" spans="2:12">
      <c r="B3819" s="1" t="str">
        <f>IF($C3819&lt;&gt;"",MATCH($C3819,collection,0),"")</f>
        <v/>
      </c>
      <c r="F3819" s="1">
        <f t="shared" si="295"/>
        <v>0</v>
      </c>
      <c r="G3819" s="1">
        <f t="shared" si="297"/>
        <v>0</v>
      </c>
      <c r="H3819" s="4"/>
      <c r="I3819" s="2">
        <f t="shared" si="298"/>
        <v>0</v>
      </c>
      <c r="K3819" s="5">
        <f t="shared" ca="1" si="299"/>
        <v>0</v>
      </c>
      <c r="L3819" s="1">
        <f t="shared" si="296"/>
        <v>0</v>
      </c>
    </row>
    <row r="3820" spans="2:12">
      <c r="B3820" s="1" t="str">
        <f>IF($C3820&lt;&gt;"",MATCH($C3820,collection,0),"")</f>
        <v/>
      </c>
      <c r="F3820" s="1">
        <f t="shared" si="295"/>
        <v>0</v>
      </c>
      <c r="G3820" s="1">
        <f t="shared" si="297"/>
        <v>0</v>
      </c>
      <c r="H3820" s="4"/>
      <c r="I3820" s="2">
        <f t="shared" si="298"/>
        <v>0</v>
      </c>
      <c r="K3820" s="5">
        <f t="shared" ca="1" si="299"/>
        <v>0</v>
      </c>
      <c r="L3820" s="1">
        <f t="shared" si="296"/>
        <v>0</v>
      </c>
    </row>
    <row r="3821" spans="2:12">
      <c r="B3821" s="1" t="str">
        <f>IF($C3821&lt;&gt;"",MATCH($C3821,collection,0),"")</f>
        <v/>
      </c>
      <c r="F3821" s="1">
        <f t="shared" si="295"/>
        <v>0</v>
      </c>
      <c r="G3821" s="1">
        <f t="shared" si="297"/>
        <v>0</v>
      </c>
      <c r="H3821" s="4"/>
      <c r="I3821" s="2">
        <f t="shared" si="298"/>
        <v>0</v>
      </c>
      <c r="K3821" s="5">
        <f t="shared" ca="1" si="299"/>
        <v>0</v>
      </c>
      <c r="L3821" s="1">
        <f t="shared" si="296"/>
        <v>0</v>
      </c>
    </row>
    <row r="3822" spans="2:12">
      <c r="B3822" s="1" t="str">
        <f>IF($C3822&lt;&gt;"",MATCH($C3822,collection,0),"")</f>
        <v/>
      </c>
      <c r="F3822" s="1">
        <f t="shared" si="295"/>
        <v>0</v>
      </c>
      <c r="G3822" s="1">
        <f t="shared" si="297"/>
        <v>0</v>
      </c>
      <c r="H3822" s="4"/>
      <c r="I3822" s="2">
        <f t="shared" si="298"/>
        <v>0</v>
      </c>
      <c r="K3822" s="5">
        <f t="shared" ca="1" si="299"/>
        <v>0</v>
      </c>
      <c r="L3822" s="1">
        <f t="shared" si="296"/>
        <v>0</v>
      </c>
    </row>
    <row r="3823" spans="2:12">
      <c r="B3823" s="1" t="str">
        <f>IF($C3823&lt;&gt;"",MATCH($C3823,collection,0),"")</f>
        <v/>
      </c>
      <c r="F3823" s="1">
        <f t="shared" si="295"/>
        <v>0</v>
      </c>
      <c r="G3823" s="1">
        <f t="shared" si="297"/>
        <v>0</v>
      </c>
      <c r="H3823" s="4"/>
      <c r="I3823" s="2">
        <f t="shared" si="298"/>
        <v>0</v>
      </c>
      <c r="K3823" s="5">
        <f t="shared" ca="1" si="299"/>
        <v>0</v>
      </c>
      <c r="L3823" s="1">
        <f t="shared" si="296"/>
        <v>0</v>
      </c>
    </row>
    <row r="3824" spans="2:12">
      <c r="B3824" s="1" t="str">
        <f>IF($C3824&lt;&gt;"",MATCH($C3824,collection,0),"")</f>
        <v/>
      </c>
      <c r="F3824" s="1">
        <f t="shared" si="295"/>
        <v>0</v>
      </c>
      <c r="G3824" s="1">
        <f t="shared" si="297"/>
        <v>0</v>
      </c>
      <c r="H3824" s="4"/>
      <c r="I3824" s="2">
        <f t="shared" si="298"/>
        <v>0</v>
      </c>
      <c r="K3824" s="5">
        <f t="shared" ca="1" si="299"/>
        <v>0</v>
      </c>
      <c r="L3824" s="1">
        <f t="shared" si="296"/>
        <v>0</v>
      </c>
    </row>
    <row r="3825" spans="2:12">
      <c r="B3825" s="1" t="str">
        <f>IF($C3825&lt;&gt;"",MATCH($C3825,collection,0),"")</f>
        <v/>
      </c>
      <c r="F3825" s="1">
        <f t="shared" si="295"/>
        <v>0</v>
      </c>
      <c r="G3825" s="1">
        <f t="shared" si="297"/>
        <v>0</v>
      </c>
      <c r="H3825" s="4"/>
      <c r="I3825" s="2">
        <f t="shared" si="298"/>
        <v>0</v>
      </c>
      <c r="K3825" s="5">
        <f t="shared" ca="1" si="299"/>
        <v>0</v>
      </c>
      <c r="L3825" s="1">
        <f t="shared" si="296"/>
        <v>0</v>
      </c>
    </row>
    <row r="3826" spans="2:12">
      <c r="B3826" s="1" t="str">
        <f>IF($C3826&lt;&gt;"",MATCH($C3826,collection,0),"")</f>
        <v/>
      </c>
      <c r="F3826" s="1">
        <f t="shared" si="295"/>
        <v>0</v>
      </c>
      <c r="G3826" s="1">
        <f t="shared" si="297"/>
        <v>0</v>
      </c>
      <c r="H3826" s="4"/>
      <c r="I3826" s="2">
        <f t="shared" si="298"/>
        <v>0</v>
      </c>
      <c r="K3826" s="5">
        <f t="shared" ca="1" si="299"/>
        <v>0</v>
      </c>
      <c r="L3826" s="1">
        <f t="shared" si="296"/>
        <v>0</v>
      </c>
    </row>
    <row r="3827" spans="2:12">
      <c r="B3827" s="1" t="str">
        <f>IF($C3827&lt;&gt;"",MATCH($C3827,collection,0),"")</f>
        <v/>
      </c>
      <c r="F3827" s="1">
        <f t="shared" si="295"/>
        <v>0</v>
      </c>
      <c r="G3827" s="1">
        <f t="shared" si="297"/>
        <v>0</v>
      </c>
      <c r="H3827" s="4"/>
      <c r="I3827" s="2">
        <f t="shared" si="298"/>
        <v>0</v>
      </c>
      <c r="K3827" s="5">
        <f t="shared" ca="1" si="299"/>
        <v>0</v>
      </c>
      <c r="L3827" s="1">
        <f t="shared" si="296"/>
        <v>0</v>
      </c>
    </row>
    <row r="3828" spans="2:12">
      <c r="B3828" s="1" t="str">
        <f>IF($C3828&lt;&gt;"",MATCH($C3828,collection,0),"")</f>
        <v/>
      </c>
      <c r="F3828" s="1">
        <f t="shared" si="295"/>
        <v>0</v>
      </c>
      <c r="G3828" s="1">
        <f t="shared" si="297"/>
        <v>0</v>
      </c>
      <c r="H3828" s="4"/>
      <c r="I3828" s="2">
        <f t="shared" si="298"/>
        <v>0</v>
      </c>
      <c r="K3828" s="5">
        <f t="shared" ca="1" si="299"/>
        <v>0</v>
      </c>
      <c r="L3828" s="1">
        <f t="shared" si="296"/>
        <v>0</v>
      </c>
    </row>
    <row r="3829" spans="2:12">
      <c r="B3829" s="1" t="str">
        <f>IF($C3829&lt;&gt;"",MATCH($C3829,collection,0),"")</f>
        <v/>
      </c>
      <c r="F3829" s="1">
        <f t="shared" si="295"/>
        <v>0</v>
      </c>
      <c r="G3829" s="1">
        <f t="shared" si="297"/>
        <v>0</v>
      </c>
      <c r="H3829" s="4"/>
      <c r="I3829" s="2">
        <f t="shared" si="298"/>
        <v>0</v>
      </c>
      <c r="K3829" s="5">
        <f t="shared" ca="1" si="299"/>
        <v>0</v>
      </c>
      <c r="L3829" s="1">
        <f t="shared" si="296"/>
        <v>0</v>
      </c>
    </row>
    <row r="3830" spans="2:12">
      <c r="B3830" s="1" t="str">
        <f>IF($C3830&lt;&gt;"",MATCH($C3830,collection,0),"")</f>
        <v/>
      </c>
      <c r="F3830" s="1">
        <f t="shared" si="295"/>
        <v>0</v>
      </c>
      <c r="G3830" s="1">
        <f t="shared" si="297"/>
        <v>0</v>
      </c>
      <c r="H3830" s="4"/>
      <c r="I3830" s="2">
        <f t="shared" si="298"/>
        <v>0</v>
      </c>
      <c r="K3830" s="5">
        <f t="shared" ca="1" si="299"/>
        <v>0</v>
      </c>
      <c r="L3830" s="1">
        <f t="shared" si="296"/>
        <v>0</v>
      </c>
    </row>
    <row r="3831" spans="2:12">
      <c r="B3831" s="1" t="str">
        <f>IF($C3831&lt;&gt;"",MATCH($C3831,collection,0),"")</f>
        <v/>
      </c>
      <c r="F3831" s="1">
        <f t="shared" si="295"/>
        <v>0</v>
      </c>
      <c r="G3831" s="1">
        <f t="shared" si="297"/>
        <v>0</v>
      </c>
      <c r="H3831" s="4"/>
      <c r="I3831" s="2">
        <f t="shared" si="298"/>
        <v>0</v>
      </c>
      <c r="K3831" s="5">
        <f t="shared" ca="1" si="299"/>
        <v>0</v>
      </c>
      <c r="L3831" s="1">
        <f t="shared" si="296"/>
        <v>0</v>
      </c>
    </row>
    <row r="3832" spans="2:12">
      <c r="B3832" s="1" t="str">
        <f>IF($C3832&lt;&gt;"",MATCH($C3832,collection,0),"")</f>
        <v/>
      </c>
      <c r="F3832" s="1">
        <f t="shared" si="295"/>
        <v>0</v>
      </c>
      <c r="G3832" s="1">
        <f t="shared" si="297"/>
        <v>0</v>
      </c>
      <c r="H3832" s="4"/>
      <c r="I3832" s="2">
        <f t="shared" si="298"/>
        <v>0</v>
      </c>
      <c r="K3832" s="5">
        <f t="shared" ca="1" si="299"/>
        <v>0</v>
      </c>
      <c r="L3832" s="1">
        <f t="shared" si="296"/>
        <v>0</v>
      </c>
    </row>
    <row r="3833" spans="2:12">
      <c r="B3833" s="1" t="str">
        <f>IF($C3833&lt;&gt;"",MATCH($C3833,collection,0),"")</f>
        <v/>
      </c>
      <c r="F3833" s="1">
        <f t="shared" si="295"/>
        <v>0</v>
      </c>
      <c r="G3833" s="1">
        <f t="shared" si="297"/>
        <v>0</v>
      </c>
      <c r="H3833" s="4"/>
      <c r="I3833" s="2">
        <f t="shared" si="298"/>
        <v>0</v>
      </c>
      <c r="K3833" s="5">
        <f t="shared" ca="1" si="299"/>
        <v>0</v>
      </c>
      <c r="L3833" s="1">
        <f t="shared" si="296"/>
        <v>0</v>
      </c>
    </row>
    <row r="3834" spans="2:12">
      <c r="B3834" s="1" t="str">
        <f>IF($C3834&lt;&gt;"",MATCH($C3834,collection,0),"")</f>
        <v/>
      </c>
      <c r="F3834" s="1">
        <f t="shared" si="295"/>
        <v>0</v>
      </c>
      <c r="G3834" s="1">
        <f t="shared" si="297"/>
        <v>0</v>
      </c>
      <c r="H3834" s="4"/>
      <c r="I3834" s="2">
        <f t="shared" si="298"/>
        <v>0</v>
      </c>
      <c r="K3834" s="5">
        <f t="shared" ca="1" si="299"/>
        <v>0</v>
      </c>
      <c r="L3834" s="1">
        <f t="shared" si="296"/>
        <v>0</v>
      </c>
    </row>
    <row r="3835" spans="2:12">
      <c r="B3835" s="1" t="str">
        <f>IF($C3835&lt;&gt;"",MATCH($C3835,collection,0),"")</f>
        <v/>
      </c>
      <c r="F3835" s="1">
        <f t="shared" si="295"/>
        <v>0</v>
      </c>
      <c r="G3835" s="1">
        <f t="shared" si="297"/>
        <v>0</v>
      </c>
      <c r="H3835" s="4"/>
      <c r="I3835" s="2">
        <f t="shared" si="298"/>
        <v>0</v>
      </c>
      <c r="K3835" s="5">
        <f t="shared" ca="1" si="299"/>
        <v>0</v>
      </c>
      <c r="L3835" s="1">
        <f t="shared" si="296"/>
        <v>0</v>
      </c>
    </row>
    <row r="3836" spans="2:12">
      <c r="B3836" s="1" t="str">
        <f>IF($C3836&lt;&gt;"",MATCH($C3836,collection,0),"")</f>
        <v/>
      </c>
      <c r="F3836" s="1">
        <f t="shared" si="295"/>
        <v>0</v>
      </c>
      <c r="G3836" s="1">
        <f t="shared" si="297"/>
        <v>0</v>
      </c>
      <c r="H3836" s="4"/>
      <c r="I3836" s="2">
        <f t="shared" si="298"/>
        <v>0</v>
      </c>
      <c r="K3836" s="5">
        <f t="shared" ca="1" si="299"/>
        <v>0</v>
      </c>
      <c r="L3836" s="1">
        <f t="shared" si="296"/>
        <v>0</v>
      </c>
    </row>
    <row r="3837" spans="2:12">
      <c r="B3837" s="1" t="str">
        <f>IF($C3837&lt;&gt;"",MATCH($C3837,collection,0),"")</f>
        <v/>
      </c>
      <c r="F3837" s="1">
        <f t="shared" si="295"/>
        <v>0</v>
      </c>
      <c r="G3837" s="1">
        <f t="shared" si="297"/>
        <v>0</v>
      </c>
      <c r="H3837" s="4"/>
      <c r="I3837" s="2">
        <f t="shared" si="298"/>
        <v>0</v>
      </c>
      <c r="K3837" s="5">
        <f t="shared" ca="1" si="299"/>
        <v>0</v>
      </c>
      <c r="L3837" s="1">
        <f t="shared" si="296"/>
        <v>0</v>
      </c>
    </row>
    <row r="3838" spans="2:12">
      <c r="B3838" s="1" t="str">
        <f>IF($C3838&lt;&gt;"",MATCH($C3838,collection,0),"")</f>
        <v/>
      </c>
      <c r="F3838" s="1">
        <f t="shared" si="295"/>
        <v>0</v>
      </c>
      <c r="G3838" s="1">
        <f t="shared" si="297"/>
        <v>0</v>
      </c>
      <c r="H3838" s="4"/>
      <c r="I3838" s="2">
        <f t="shared" si="298"/>
        <v>0</v>
      </c>
      <c r="K3838" s="5">
        <f t="shared" ca="1" si="299"/>
        <v>0</v>
      </c>
      <c r="L3838" s="1">
        <f t="shared" si="296"/>
        <v>0</v>
      </c>
    </row>
    <row r="3839" spans="2:12">
      <c r="B3839" s="1" t="str">
        <f>IF($C3839&lt;&gt;"",MATCH($C3839,collection,0),"")</f>
        <v/>
      </c>
      <c r="F3839" s="1">
        <f t="shared" si="295"/>
        <v>0</v>
      </c>
      <c r="G3839" s="1">
        <f t="shared" si="297"/>
        <v>0</v>
      </c>
      <c r="H3839" s="4"/>
      <c r="I3839" s="2">
        <f t="shared" si="298"/>
        <v>0</v>
      </c>
      <c r="K3839" s="5">
        <f t="shared" ca="1" si="299"/>
        <v>0</v>
      </c>
      <c r="L3839" s="1">
        <f t="shared" si="296"/>
        <v>0</v>
      </c>
    </row>
    <row r="3840" spans="2:12">
      <c r="B3840" s="1" t="str">
        <f>IF($C3840&lt;&gt;"",MATCH($C3840,collection,0),"")</f>
        <v/>
      </c>
      <c r="F3840" s="1">
        <f t="shared" si="295"/>
        <v>0</v>
      </c>
      <c r="G3840" s="1">
        <f t="shared" si="297"/>
        <v>0</v>
      </c>
      <c r="H3840" s="4"/>
      <c r="I3840" s="2">
        <f t="shared" si="298"/>
        <v>0</v>
      </c>
      <c r="K3840" s="5">
        <f t="shared" ca="1" si="299"/>
        <v>0</v>
      </c>
      <c r="L3840" s="1">
        <f t="shared" si="296"/>
        <v>0</v>
      </c>
    </row>
    <row r="3841" spans="2:12">
      <c r="B3841" s="1" t="str">
        <f>IF($C3841&lt;&gt;"",MATCH($C3841,collection,0),"")</f>
        <v/>
      </c>
      <c r="F3841" s="1">
        <f t="shared" si="295"/>
        <v>0</v>
      </c>
      <c r="G3841" s="1">
        <f t="shared" si="297"/>
        <v>0</v>
      </c>
      <c r="H3841" s="4"/>
      <c r="I3841" s="2">
        <f t="shared" si="298"/>
        <v>0</v>
      </c>
      <c r="K3841" s="5">
        <f t="shared" ca="1" si="299"/>
        <v>0</v>
      </c>
      <c r="L3841" s="1">
        <f t="shared" si="296"/>
        <v>0</v>
      </c>
    </row>
    <row r="3842" spans="2:12">
      <c r="B3842" s="1" t="str">
        <f>IF($C3842&lt;&gt;"",MATCH($C3842,collection,0),"")</f>
        <v/>
      </c>
      <c r="F3842" s="1">
        <f t="shared" si="295"/>
        <v>0</v>
      </c>
      <c r="G3842" s="1">
        <f t="shared" si="297"/>
        <v>0</v>
      </c>
      <c r="H3842" s="4"/>
      <c r="I3842" s="2">
        <f t="shared" si="298"/>
        <v>0</v>
      </c>
      <c r="K3842" s="5">
        <f t="shared" ca="1" si="299"/>
        <v>0</v>
      </c>
      <c r="L3842" s="1">
        <f t="shared" si="296"/>
        <v>0</v>
      </c>
    </row>
    <row r="3843" spans="2:12">
      <c r="B3843" s="1" t="str">
        <f>IF($C3843&lt;&gt;"",MATCH($C3843,collection,0),"")</f>
        <v/>
      </c>
      <c r="F3843" s="1">
        <f t="shared" si="295"/>
        <v>0</v>
      </c>
      <c r="G3843" s="1">
        <f t="shared" si="297"/>
        <v>0</v>
      </c>
      <c r="H3843" s="4"/>
      <c r="I3843" s="2">
        <f t="shared" si="298"/>
        <v>0</v>
      </c>
      <c r="K3843" s="5">
        <f t="shared" ca="1" si="299"/>
        <v>0</v>
      </c>
      <c r="L3843" s="1">
        <f t="shared" si="296"/>
        <v>0</v>
      </c>
    </row>
    <row r="3844" spans="2:12">
      <c r="B3844" s="1" t="str">
        <f>IF($C3844&lt;&gt;"",MATCH($C3844,collection,0),"")</f>
        <v/>
      </c>
      <c r="F3844" s="1">
        <f t="shared" ref="F3844:F3907" si="300">D3844*3000</f>
        <v>0</v>
      </c>
      <c r="G3844" s="1">
        <f t="shared" si="297"/>
        <v>0</v>
      </c>
      <c r="H3844" s="4"/>
      <c r="I3844" s="2">
        <f t="shared" si="298"/>
        <v>0</v>
      </c>
      <c r="K3844" s="5">
        <f t="shared" ca="1" si="299"/>
        <v>0</v>
      </c>
      <c r="L3844" s="1">
        <f t="shared" ref="L3844:L3907" si="301">SUMIFS(G$4:G$5000,I$4:I$5000,"مستحق",C$4:C$5000,C3844)</f>
        <v>0</v>
      </c>
    </row>
    <row r="3845" spans="2:12">
      <c r="B3845" s="1" t="str">
        <f>IF($C3845&lt;&gt;"",MATCH($C3845,collection,0),"")</f>
        <v/>
      </c>
      <c r="F3845" s="1">
        <f t="shared" si="300"/>
        <v>0</v>
      </c>
      <c r="G3845" s="1">
        <f t="shared" ref="G3845:G3908" si="302">F3845/12</f>
        <v>0</v>
      </c>
      <c r="H3845" s="4"/>
      <c r="I3845" s="2">
        <f t="shared" ref="I3845:I3908" si="303">IF((OR(J3845="لم يتم السداد",J3845="متعثر")),"مستحق",(IF(J3845="تم السداد","تم السداد",0)))</f>
        <v>0</v>
      </c>
      <c r="K3845" s="5">
        <f t="shared" ref="K3845:K3908" ca="1" si="304">IF(F3845&gt;0,MONTH(TODAY()-H3845),0)</f>
        <v>0</v>
      </c>
      <c r="L3845" s="1">
        <f t="shared" si="301"/>
        <v>0</v>
      </c>
    </row>
    <row r="3846" spans="2:12">
      <c r="B3846" s="1" t="str">
        <f>IF($C3846&lt;&gt;"",MATCH($C3846,collection,0),"")</f>
        <v/>
      </c>
      <c r="F3846" s="1">
        <f t="shared" si="300"/>
        <v>0</v>
      </c>
      <c r="G3846" s="1">
        <f t="shared" si="302"/>
        <v>0</v>
      </c>
      <c r="H3846" s="4"/>
      <c r="I3846" s="2">
        <f t="shared" si="303"/>
        <v>0</v>
      </c>
      <c r="K3846" s="5">
        <f t="shared" ca="1" si="304"/>
        <v>0</v>
      </c>
      <c r="L3846" s="1">
        <f t="shared" si="301"/>
        <v>0</v>
      </c>
    </row>
    <row r="3847" spans="2:12">
      <c r="B3847" s="1" t="str">
        <f>IF($C3847&lt;&gt;"",MATCH($C3847,collection,0),"")</f>
        <v/>
      </c>
      <c r="F3847" s="1">
        <f t="shared" si="300"/>
        <v>0</v>
      </c>
      <c r="G3847" s="1">
        <f t="shared" si="302"/>
        <v>0</v>
      </c>
      <c r="H3847" s="4"/>
      <c r="I3847" s="2">
        <f t="shared" si="303"/>
        <v>0</v>
      </c>
      <c r="K3847" s="5">
        <f t="shared" ca="1" si="304"/>
        <v>0</v>
      </c>
      <c r="L3847" s="1">
        <f t="shared" si="301"/>
        <v>0</v>
      </c>
    </row>
    <row r="3848" spans="2:12">
      <c r="B3848" s="1" t="str">
        <f>IF($C3848&lt;&gt;"",MATCH($C3848,collection,0),"")</f>
        <v/>
      </c>
      <c r="F3848" s="1">
        <f t="shared" si="300"/>
        <v>0</v>
      </c>
      <c r="G3848" s="1">
        <f t="shared" si="302"/>
        <v>0</v>
      </c>
      <c r="H3848" s="4"/>
      <c r="I3848" s="2">
        <f t="shared" si="303"/>
        <v>0</v>
      </c>
      <c r="K3848" s="5">
        <f t="shared" ca="1" si="304"/>
        <v>0</v>
      </c>
      <c r="L3848" s="1">
        <f t="shared" si="301"/>
        <v>0</v>
      </c>
    </row>
    <row r="3849" spans="2:12">
      <c r="B3849" s="1" t="str">
        <f>IF($C3849&lt;&gt;"",MATCH($C3849,collection,0),"")</f>
        <v/>
      </c>
      <c r="F3849" s="1">
        <f t="shared" si="300"/>
        <v>0</v>
      </c>
      <c r="G3849" s="1">
        <f t="shared" si="302"/>
        <v>0</v>
      </c>
      <c r="H3849" s="4"/>
      <c r="I3849" s="2">
        <f t="shared" si="303"/>
        <v>0</v>
      </c>
      <c r="K3849" s="5">
        <f t="shared" ca="1" si="304"/>
        <v>0</v>
      </c>
      <c r="L3849" s="1">
        <f t="shared" si="301"/>
        <v>0</v>
      </c>
    </row>
    <row r="3850" spans="2:12">
      <c r="B3850" s="1" t="str">
        <f>IF($C3850&lt;&gt;"",MATCH($C3850,collection,0),"")</f>
        <v/>
      </c>
      <c r="F3850" s="1">
        <f t="shared" si="300"/>
        <v>0</v>
      </c>
      <c r="G3850" s="1">
        <f t="shared" si="302"/>
        <v>0</v>
      </c>
      <c r="H3850" s="4"/>
      <c r="I3850" s="2">
        <f t="shared" si="303"/>
        <v>0</v>
      </c>
      <c r="K3850" s="5">
        <f t="shared" ca="1" si="304"/>
        <v>0</v>
      </c>
      <c r="L3850" s="1">
        <f t="shared" si="301"/>
        <v>0</v>
      </c>
    </row>
    <row r="3851" spans="2:12">
      <c r="B3851" s="1" t="str">
        <f>IF($C3851&lt;&gt;"",MATCH($C3851,collection,0),"")</f>
        <v/>
      </c>
      <c r="F3851" s="1">
        <f t="shared" si="300"/>
        <v>0</v>
      </c>
      <c r="G3851" s="1">
        <f t="shared" si="302"/>
        <v>0</v>
      </c>
      <c r="H3851" s="4"/>
      <c r="I3851" s="2">
        <f t="shared" si="303"/>
        <v>0</v>
      </c>
      <c r="K3851" s="5">
        <f t="shared" ca="1" si="304"/>
        <v>0</v>
      </c>
      <c r="L3851" s="1">
        <f t="shared" si="301"/>
        <v>0</v>
      </c>
    </row>
    <row r="3852" spans="2:12">
      <c r="B3852" s="1" t="str">
        <f>IF($C3852&lt;&gt;"",MATCH($C3852,collection,0),"")</f>
        <v/>
      </c>
      <c r="F3852" s="1">
        <f t="shared" si="300"/>
        <v>0</v>
      </c>
      <c r="G3852" s="1">
        <f t="shared" si="302"/>
        <v>0</v>
      </c>
      <c r="H3852" s="4"/>
      <c r="I3852" s="2">
        <f t="shared" si="303"/>
        <v>0</v>
      </c>
      <c r="K3852" s="5">
        <f t="shared" ca="1" si="304"/>
        <v>0</v>
      </c>
      <c r="L3852" s="1">
        <f t="shared" si="301"/>
        <v>0</v>
      </c>
    </row>
    <row r="3853" spans="2:12">
      <c r="B3853" s="1" t="str">
        <f>IF($C3853&lt;&gt;"",MATCH($C3853,collection,0),"")</f>
        <v/>
      </c>
      <c r="F3853" s="1">
        <f t="shared" si="300"/>
        <v>0</v>
      </c>
      <c r="G3853" s="1">
        <f t="shared" si="302"/>
        <v>0</v>
      </c>
      <c r="H3853" s="4"/>
      <c r="I3853" s="2">
        <f t="shared" si="303"/>
        <v>0</v>
      </c>
      <c r="K3853" s="5">
        <f t="shared" ca="1" si="304"/>
        <v>0</v>
      </c>
      <c r="L3853" s="1">
        <f t="shared" si="301"/>
        <v>0</v>
      </c>
    </row>
    <row r="3854" spans="2:12">
      <c r="B3854" s="1" t="str">
        <f>IF($C3854&lt;&gt;"",MATCH($C3854,collection,0),"")</f>
        <v/>
      </c>
      <c r="F3854" s="1">
        <f t="shared" si="300"/>
        <v>0</v>
      </c>
      <c r="G3854" s="1">
        <f t="shared" si="302"/>
        <v>0</v>
      </c>
      <c r="H3854" s="4"/>
      <c r="I3854" s="2">
        <f t="shared" si="303"/>
        <v>0</v>
      </c>
      <c r="K3854" s="5">
        <f t="shared" ca="1" si="304"/>
        <v>0</v>
      </c>
      <c r="L3854" s="1">
        <f t="shared" si="301"/>
        <v>0</v>
      </c>
    </row>
    <row r="3855" spans="2:12">
      <c r="B3855" s="1" t="str">
        <f>IF($C3855&lt;&gt;"",MATCH($C3855,collection,0),"")</f>
        <v/>
      </c>
      <c r="F3855" s="1">
        <f t="shared" si="300"/>
        <v>0</v>
      </c>
      <c r="G3855" s="1">
        <f t="shared" si="302"/>
        <v>0</v>
      </c>
      <c r="H3855" s="4"/>
      <c r="I3855" s="2">
        <f t="shared" si="303"/>
        <v>0</v>
      </c>
      <c r="K3855" s="5">
        <f t="shared" ca="1" si="304"/>
        <v>0</v>
      </c>
      <c r="L3855" s="1">
        <f t="shared" si="301"/>
        <v>0</v>
      </c>
    </row>
    <row r="3856" spans="2:12">
      <c r="B3856" s="1" t="str">
        <f>IF($C3856&lt;&gt;"",MATCH($C3856,collection,0),"")</f>
        <v/>
      </c>
      <c r="F3856" s="1">
        <f t="shared" si="300"/>
        <v>0</v>
      </c>
      <c r="G3856" s="1">
        <f t="shared" si="302"/>
        <v>0</v>
      </c>
      <c r="H3856" s="4"/>
      <c r="I3856" s="2">
        <f t="shared" si="303"/>
        <v>0</v>
      </c>
      <c r="K3856" s="5">
        <f t="shared" ca="1" si="304"/>
        <v>0</v>
      </c>
      <c r="L3856" s="1">
        <f t="shared" si="301"/>
        <v>0</v>
      </c>
    </row>
    <row r="3857" spans="2:12">
      <c r="B3857" s="1" t="str">
        <f>IF($C3857&lt;&gt;"",MATCH($C3857,collection,0),"")</f>
        <v/>
      </c>
      <c r="F3857" s="1">
        <f t="shared" si="300"/>
        <v>0</v>
      </c>
      <c r="G3857" s="1">
        <f t="shared" si="302"/>
        <v>0</v>
      </c>
      <c r="H3857" s="4"/>
      <c r="I3857" s="2">
        <f t="shared" si="303"/>
        <v>0</v>
      </c>
      <c r="K3857" s="5">
        <f t="shared" ca="1" si="304"/>
        <v>0</v>
      </c>
      <c r="L3857" s="1">
        <f t="shared" si="301"/>
        <v>0</v>
      </c>
    </row>
    <row r="3858" spans="2:12">
      <c r="B3858" s="1" t="str">
        <f>IF($C3858&lt;&gt;"",MATCH($C3858,collection,0),"")</f>
        <v/>
      </c>
      <c r="F3858" s="1">
        <f t="shared" si="300"/>
        <v>0</v>
      </c>
      <c r="G3858" s="1">
        <f t="shared" si="302"/>
        <v>0</v>
      </c>
      <c r="H3858" s="4"/>
      <c r="I3858" s="2">
        <f t="shared" si="303"/>
        <v>0</v>
      </c>
      <c r="K3858" s="5">
        <f t="shared" ca="1" si="304"/>
        <v>0</v>
      </c>
      <c r="L3858" s="1">
        <f t="shared" si="301"/>
        <v>0</v>
      </c>
    </row>
    <row r="3859" spans="2:12">
      <c r="B3859" s="1" t="str">
        <f>IF($C3859&lt;&gt;"",MATCH($C3859,collection,0),"")</f>
        <v/>
      </c>
      <c r="F3859" s="1">
        <f t="shared" si="300"/>
        <v>0</v>
      </c>
      <c r="G3859" s="1">
        <f t="shared" si="302"/>
        <v>0</v>
      </c>
      <c r="H3859" s="4"/>
      <c r="I3859" s="2">
        <f t="shared" si="303"/>
        <v>0</v>
      </c>
      <c r="K3859" s="5">
        <f t="shared" ca="1" si="304"/>
        <v>0</v>
      </c>
      <c r="L3859" s="1">
        <f t="shared" si="301"/>
        <v>0</v>
      </c>
    </row>
    <row r="3860" spans="2:12">
      <c r="B3860" s="1" t="str">
        <f>IF($C3860&lt;&gt;"",MATCH($C3860,collection,0),"")</f>
        <v/>
      </c>
      <c r="F3860" s="1">
        <f t="shared" si="300"/>
        <v>0</v>
      </c>
      <c r="G3860" s="1">
        <f t="shared" si="302"/>
        <v>0</v>
      </c>
      <c r="H3860" s="4"/>
      <c r="I3860" s="2">
        <f t="shared" si="303"/>
        <v>0</v>
      </c>
      <c r="K3860" s="5">
        <f t="shared" ca="1" si="304"/>
        <v>0</v>
      </c>
      <c r="L3860" s="1">
        <f t="shared" si="301"/>
        <v>0</v>
      </c>
    </row>
    <row r="3861" spans="2:12">
      <c r="B3861" s="1" t="str">
        <f>IF($C3861&lt;&gt;"",MATCH($C3861,collection,0),"")</f>
        <v/>
      </c>
      <c r="F3861" s="1">
        <f t="shared" si="300"/>
        <v>0</v>
      </c>
      <c r="G3861" s="1">
        <f t="shared" si="302"/>
        <v>0</v>
      </c>
      <c r="H3861" s="4"/>
      <c r="I3861" s="2">
        <f t="shared" si="303"/>
        <v>0</v>
      </c>
      <c r="K3861" s="5">
        <f t="shared" ca="1" si="304"/>
        <v>0</v>
      </c>
      <c r="L3861" s="1">
        <f t="shared" si="301"/>
        <v>0</v>
      </c>
    </row>
    <row r="3862" spans="2:12">
      <c r="B3862" s="1" t="str">
        <f>IF($C3862&lt;&gt;"",MATCH($C3862,collection,0),"")</f>
        <v/>
      </c>
      <c r="F3862" s="1">
        <f t="shared" si="300"/>
        <v>0</v>
      </c>
      <c r="G3862" s="1">
        <f t="shared" si="302"/>
        <v>0</v>
      </c>
      <c r="H3862" s="4"/>
      <c r="I3862" s="2">
        <f t="shared" si="303"/>
        <v>0</v>
      </c>
      <c r="K3862" s="5">
        <f t="shared" ca="1" si="304"/>
        <v>0</v>
      </c>
      <c r="L3862" s="1">
        <f t="shared" si="301"/>
        <v>0</v>
      </c>
    </row>
    <row r="3863" spans="2:12">
      <c r="B3863" s="1" t="str">
        <f>IF($C3863&lt;&gt;"",MATCH($C3863,collection,0),"")</f>
        <v/>
      </c>
      <c r="F3863" s="1">
        <f t="shared" si="300"/>
        <v>0</v>
      </c>
      <c r="G3863" s="1">
        <f t="shared" si="302"/>
        <v>0</v>
      </c>
      <c r="H3863" s="4"/>
      <c r="I3863" s="2">
        <f t="shared" si="303"/>
        <v>0</v>
      </c>
      <c r="K3863" s="5">
        <f t="shared" ca="1" si="304"/>
        <v>0</v>
      </c>
      <c r="L3863" s="1">
        <f t="shared" si="301"/>
        <v>0</v>
      </c>
    </row>
    <row r="3864" spans="2:12">
      <c r="B3864" s="1" t="str">
        <f>IF($C3864&lt;&gt;"",MATCH($C3864,collection,0),"")</f>
        <v/>
      </c>
      <c r="F3864" s="1">
        <f t="shared" si="300"/>
        <v>0</v>
      </c>
      <c r="G3864" s="1">
        <f t="shared" si="302"/>
        <v>0</v>
      </c>
      <c r="H3864" s="4"/>
      <c r="I3864" s="2">
        <f t="shared" si="303"/>
        <v>0</v>
      </c>
      <c r="K3864" s="5">
        <f t="shared" ca="1" si="304"/>
        <v>0</v>
      </c>
      <c r="L3864" s="1">
        <f t="shared" si="301"/>
        <v>0</v>
      </c>
    </row>
    <row r="3865" spans="2:12">
      <c r="B3865" s="1" t="str">
        <f>IF($C3865&lt;&gt;"",MATCH($C3865,collection,0),"")</f>
        <v/>
      </c>
      <c r="F3865" s="1">
        <f t="shared" si="300"/>
        <v>0</v>
      </c>
      <c r="G3865" s="1">
        <f t="shared" si="302"/>
        <v>0</v>
      </c>
      <c r="H3865" s="4"/>
      <c r="I3865" s="2">
        <f t="shared" si="303"/>
        <v>0</v>
      </c>
      <c r="K3865" s="5">
        <f t="shared" ca="1" si="304"/>
        <v>0</v>
      </c>
      <c r="L3865" s="1">
        <f t="shared" si="301"/>
        <v>0</v>
      </c>
    </row>
    <row r="3866" spans="2:12">
      <c r="B3866" s="1" t="str">
        <f>IF($C3866&lt;&gt;"",MATCH($C3866,collection,0),"")</f>
        <v/>
      </c>
      <c r="F3866" s="1">
        <f t="shared" si="300"/>
        <v>0</v>
      </c>
      <c r="G3866" s="1">
        <f t="shared" si="302"/>
        <v>0</v>
      </c>
      <c r="H3866" s="4"/>
      <c r="I3866" s="2">
        <f t="shared" si="303"/>
        <v>0</v>
      </c>
      <c r="K3866" s="5">
        <f t="shared" ca="1" si="304"/>
        <v>0</v>
      </c>
      <c r="L3866" s="1">
        <f t="shared" si="301"/>
        <v>0</v>
      </c>
    </row>
    <row r="3867" spans="2:12">
      <c r="B3867" s="1" t="str">
        <f>IF($C3867&lt;&gt;"",MATCH($C3867,collection,0),"")</f>
        <v/>
      </c>
      <c r="F3867" s="1">
        <f t="shared" si="300"/>
        <v>0</v>
      </c>
      <c r="G3867" s="1">
        <f t="shared" si="302"/>
        <v>0</v>
      </c>
      <c r="H3867" s="4"/>
      <c r="I3867" s="2">
        <f t="shared" si="303"/>
        <v>0</v>
      </c>
      <c r="K3867" s="5">
        <f t="shared" ca="1" si="304"/>
        <v>0</v>
      </c>
      <c r="L3867" s="1">
        <f t="shared" si="301"/>
        <v>0</v>
      </c>
    </row>
    <row r="3868" spans="2:12">
      <c r="B3868" s="1" t="str">
        <f>IF($C3868&lt;&gt;"",MATCH($C3868,collection,0),"")</f>
        <v/>
      </c>
      <c r="F3868" s="1">
        <f t="shared" si="300"/>
        <v>0</v>
      </c>
      <c r="G3868" s="1">
        <f t="shared" si="302"/>
        <v>0</v>
      </c>
      <c r="H3868" s="4"/>
      <c r="I3868" s="2">
        <f t="shared" si="303"/>
        <v>0</v>
      </c>
      <c r="K3868" s="5">
        <f t="shared" ca="1" si="304"/>
        <v>0</v>
      </c>
      <c r="L3868" s="1">
        <f t="shared" si="301"/>
        <v>0</v>
      </c>
    </row>
    <row r="3869" spans="2:12">
      <c r="B3869" s="1" t="str">
        <f>IF($C3869&lt;&gt;"",MATCH($C3869,collection,0),"")</f>
        <v/>
      </c>
      <c r="F3869" s="1">
        <f t="shared" si="300"/>
        <v>0</v>
      </c>
      <c r="G3869" s="1">
        <f t="shared" si="302"/>
        <v>0</v>
      </c>
      <c r="H3869" s="4"/>
      <c r="I3869" s="2">
        <f t="shared" si="303"/>
        <v>0</v>
      </c>
      <c r="K3869" s="5">
        <f t="shared" ca="1" si="304"/>
        <v>0</v>
      </c>
      <c r="L3869" s="1">
        <f t="shared" si="301"/>
        <v>0</v>
      </c>
    </row>
    <row r="3870" spans="2:12">
      <c r="B3870" s="1" t="str">
        <f>IF($C3870&lt;&gt;"",MATCH($C3870,collection,0),"")</f>
        <v/>
      </c>
      <c r="F3870" s="1">
        <f t="shared" si="300"/>
        <v>0</v>
      </c>
      <c r="G3870" s="1">
        <f t="shared" si="302"/>
        <v>0</v>
      </c>
      <c r="H3870" s="4"/>
      <c r="I3870" s="2">
        <f t="shared" si="303"/>
        <v>0</v>
      </c>
      <c r="K3870" s="5">
        <f t="shared" ca="1" si="304"/>
        <v>0</v>
      </c>
      <c r="L3870" s="1">
        <f t="shared" si="301"/>
        <v>0</v>
      </c>
    </row>
    <row r="3871" spans="2:12">
      <c r="B3871" s="1" t="str">
        <f>IF($C3871&lt;&gt;"",MATCH($C3871,collection,0),"")</f>
        <v/>
      </c>
      <c r="F3871" s="1">
        <f t="shared" si="300"/>
        <v>0</v>
      </c>
      <c r="G3871" s="1">
        <f t="shared" si="302"/>
        <v>0</v>
      </c>
      <c r="H3871" s="4"/>
      <c r="I3871" s="2">
        <f t="shared" si="303"/>
        <v>0</v>
      </c>
      <c r="K3871" s="5">
        <f t="shared" ca="1" si="304"/>
        <v>0</v>
      </c>
      <c r="L3871" s="1">
        <f t="shared" si="301"/>
        <v>0</v>
      </c>
    </row>
    <row r="3872" spans="2:12">
      <c r="B3872" s="1" t="str">
        <f>IF($C3872&lt;&gt;"",MATCH($C3872,collection,0),"")</f>
        <v/>
      </c>
      <c r="F3872" s="1">
        <f t="shared" si="300"/>
        <v>0</v>
      </c>
      <c r="G3872" s="1">
        <f t="shared" si="302"/>
        <v>0</v>
      </c>
      <c r="H3872" s="4"/>
      <c r="I3872" s="2">
        <f t="shared" si="303"/>
        <v>0</v>
      </c>
      <c r="K3872" s="5">
        <f t="shared" ca="1" si="304"/>
        <v>0</v>
      </c>
      <c r="L3872" s="1">
        <f t="shared" si="301"/>
        <v>0</v>
      </c>
    </row>
    <row r="3873" spans="2:12">
      <c r="B3873" s="1" t="str">
        <f>IF($C3873&lt;&gt;"",MATCH($C3873,collection,0),"")</f>
        <v/>
      </c>
      <c r="F3873" s="1">
        <f t="shared" si="300"/>
        <v>0</v>
      </c>
      <c r="G3873" s="1">
        <f t="shared" si="302"/>
        <v>0</v>
      </c>
      <c r="H3873" s="4"/>
      <c r="I3873" s="2">
        <f t="shared" si="303"/>
        <v>0</v>
      </c>
      <c r="K3873" s="5">
        <f t="shared" ca="1" si="304"/>
        <v>0</v>
      </c>
      <c r="L3873" s="1">
        <f t="shared" si="301"/>
        <v>0</v>
      </c>
    </row>
    <row r="3874" spans="2:12">
      <c r="B3874" s="1" t="str">
        <f>IF($C3874&lt;&gt;"",MATCH($C3874,collection,0),"")</f>
        <v/>
      </c>
      <c r="F3874" s="1">
        <f t="shared" si="300"/>
        <v>0</v>
      </c>
      <c r="G3874" s="1">
        <f t="shared" si="302"/>
        <v>0</v>
      </c>
      <c r="H3874" s="4"/>
      <c r="I3874" s="2">
        <f t="shared" si="303"/>
        <v>0</v>
      </c>
      <c r="K3874" s="5">
        <f t="shared" ca="1" si="304"/>
        <v>0</v>
      </c>
      <c r="L3874" s="1">
        <f t="shared" si="301"/>
        <v>0</v>
      </c>
    </row>
    <row r="3875" spans="2:12">
      <c r="B3875" s="1" t="str">
        <f>IF($C3875&lt;&gt;"",MATCH($C3875,collection,0),"")</f>
        <v/>
      </c>
      <c r="F3875" s="1">
        <f t="shared" si="300"/>
        <v>0</v>
      </c>
      <c r="G3875" s="1">
        <f t="shared" si="302"/>
        <v>0</v>
      </c>
      <c r="H3875" s="4"/>
      <c r="I3875" s="2">
        <f t="shared" si="303"/>
        <v>0</v>
      </c>
      <c r="K3875" s="5">
        <f t="shared" ca="1" si="304"/>
        <v>0</v>
      </c>
      <c r="L3875" s="1">
        <f t="shared" si="301"/>
        <v>0</v>
      </c>
    </row>
    <row r="3876" spans="2:12">
      <c r="B3876" s="1" t="str">
        <f>IF($C3876&lt;&gt;"",MATCH($C3876,collection,0),"")</f>
        <v/>
      </c>
      <c r="F3876" s="1">
        <f t="shared" si="300"/>
        <v>0</v>
      </c>
      <c r="G3876" s="1">
        <f t="shared" si="302"/>
        <v>0</v>
      </c>
      <c r="H3876" s="4"/>
      <c r="I3876" s="2">
        <f t="shared" si="303"/>
        <v>0</v>
      </c>
      <c r="K3876" s="5">
        <f t="shared" ca="1" si="304"/>
        <v>0</v>
      </c>
      <c r="L3876" s="1">
        <f t="shared" si="301"/>
        <v>0</v>
      </c>
    </row>
    <row r="3877" spans="2:12">
      <c r="B3877" s="1" t="str">
        <f>IF($C3877&lt;&gt;"",MATCH($C3877,collection,0),"")</f>
        <v/>
      </c>
      <c r="F3877" s="1">
        <f t="shared" si="300"/>
        <v>0</v>
      </c>
      <c r="G3877" s="1">
        <f t="shared" si="302"/>
        <v>0</v>
      </c>
      <c r="H3877" s="4"/>
      <c r="I3877" s="2">
        <f t="shared" si="303"/>
        <v>0</v>
      </c>
      <c r="K3877" s="5">
        <f t="shared" ca="1" si="304"/>
        <v>0</v>
      </c>
      <c r="L3877" s="1">
        <f t="shared" si="301"/>
        <v>0</v>
      </c>
    </row>
    <row r="3878" spans="2:12">
      <c r="B3878" s="1" t="str">
        <f>IF($C3878&lt;&gt;"",MATCH($C3878,collection,0),"")</f>
        <v/>
      </c>
      <c r="F3878" s="1">
        <f t="shared" si="300"/>
        <v>0</v>
      </c>
      <c r="G3878" s="1">
        <f t="shared" si="302"/>
        <v>0</v>
      </c>
      <c r="H3878" s="4"/>
      <c r="I3878" s="2">
        <f t="shared" si="303"/>
        <v>0</v>
      </c>
      <c r="K3878" s="5">
        <f t="shared" ca="1" si="304"/>
        <v>0</v>
      </c>
      <c r="L3878" s="1">
        <f t="shared" si="301"/>
        <v>0</v>
      </c>
    </row>
    <row r="3879" spans="2:12">
      <c r="B3879" s="1" t="str">
        <f>IF($C3879&lt;&gt;"",MATCH($C3879,collection,0),"")</f>
        <v/>
      </c>
      <c r="F3879" s="1">
        <f t="shared" si="300"/>
        <v>0</v>
      </c>
      <c r="G3879" s="1">
        <f t="shared" si="302"/>
        <v>0</v>
      </c>
      <c r="H3879" s="4"/>
      <c r="I3879" s="2">
        <f t="shared" si="303"/>
        <v>0</v>
      </c>
      <c r="K3879" s="5">
        <f t="shared" ca="1" si="304"/>
        <v>0</v>
      </c>
      <c r="L3879" s="1">
        <f t="shared" si="301"/>
        <v>0</v>
      </c>
    </row>
    <row r="3880" spans="2:12">
      <c r="B3880" s="1" t="str">
        <f>IF($C3880&lt;&gt;"",MATCH($C3880,collection,0),"")</f>
        <v/>
      </c>
      <c r="F3880" s="1">
        <f t="shared" si="300"/>
        <v>0</v>
      </c>
      <c r="G3880" s="1">
        <f t="shared" si="302"/>
        <v>0</v>
      </c>
      <c r="H3880" s="4"/>
      <c r="I3880" s="2">
        <f t="shared" si="303"/>
        <v>0</v>
      </c>
      <c r="K3880" s="5">
        <f t="shared" ca="1" si="304"/>
        <v>0</v>
      </c>
      <c r="L3880" s="1">
        <f t="shared" si="301"/>
        <v>0</v>
      </c>
    </row>
    <row r="3881" spans="2:12">
      <c r="B3881" s="1" t="str">
        <f>IF($C3881&lt;&gt;"",MATCH($C3881,collection,0),"")</f>
        <v/>
      </c>
      <c r="F3881" s="1">
        <f t="shared" si="300"/>
        <v>0</v>
      </c>
      <c r="G3881" s="1">
        <f t="shared" si="302"/>
        <v>0</v>
      </c>
      <c r="H3881" s="4"/>
      <c r="I3881" s="2">
        <f t="shared" si="303"/>
        <v>0</v>
      </c>
      <c r="K3881" s="5">
        <f t="shared" ca="1" si="304"/>
        <v>0</v>
      </c>
      <c r="L3881" s="1">
        <f t="shared" si="301"/>
        <v>0</v>
      </c>
    </row>
    <row r="3882" spans="2:12">
      <c r="B3882" s="1" t="str">
        <f>IF($C3882&lt;&gt;"",MATCH($C3882,collection,0),"")</f>
        <v/>
      </c>
      <c r="F3882" s="1">
        <f t="shared" si="300"/>
        <v>0</v>
      </c>
      <c r="G3882" s="1">
        <f t="shared" si="302"/>
        <v>0</v>
      </c>
      <c r="H3882" s="4"/>
      <c r="I3882" s="2">
        <f t="shared" si="303"/>
        <v>0</v>
      </c>
      <c r="K3882" s="5">
        <f t="shared" ca="1" si="304"/>
        <v>0</v>
      </c>
      <c r="L3882" s="1">
        <f t="shared" si="301"/>
        <v>0</v>
      </c>
    </row>
    <row r="3883" spans="2:12">
      <c r="B3883" s="1" t="str">
        <f>IF($C3883&lt;&gt;"",MATCH($C3883,collection,0),"")</f>
        <v/>
      </c>
      <c r="F3883" s="1">
        <f t="shared" si="300"/>
        <v>0</v>
      </c>
      <c r="G3883" s="1">
        <f t="shared" si="302"/>
        <v>0</v>
      </c>
      <c r="H3883" s="4"/>
      <c r="I3883" s="2">
        <f t="shared" si="303"/>
        <v>0</v>
      </c>
      <c r="K3883" s="5">
        <f t="shared" ca="1" si="304"/>
        <v>0</v>
      </c>
      <c r="L3883" s="1">
        <f t="shared" si="301"/>
        <v>0</v>
      </c>
    </row>
    <row r="3884" spans="2:12">
      <c r="B3884" s="1" t="str">
        <f>IF($C3884&lt;&gt;"",MATCH($C3884,collection,0),"")</f>
        <v/>
      </c>
      <c r="F3884" s="1">
        <f t="shared" si="300"/>
        <v>0</v>
      </c>
      <c r="G3884" s="1">
        <f t="shared" si="302"/>
        <v>0</v>
      </c>
      <c r="H3884" s="4"/>
      <c r="I3884" s="2">
        <f t="shared" si="303"/>
        <v>0</v>
      </c>
      <c r="K3884" s="5">
        <f t="shared" ca="1" si="304"/>
        <v>0</v>
      </c>
      <c r="L3884" s="1">
        <f t="shared" si="301"/>
        <v>0</v>
      </c>
    </row>
    <row r="3885" spans="2:12">
      <c r="B3885" s="1" t="str">
        <f>IF($C3885&lt;&gt;"",MATCH($C3885,collection,0),"")</f>
        <v/>
      </c>
      <c r="F3885" s="1">
        <f t="shared" si="300"/>
        <v>0</v>
      </c>
      <c r="G3885" s="1">
        <f t="shared" si="302"/>
        <v>0</v>
      </c>
      <c r="H3885" s="4"/>
      <c r="I3885" s="2">
        <f t="shared" si="303"/>
        <v>0</v>
      </c>
      <c r="K3885" s="5">
        <f t="shared" ca="1" si="304"/>
        <v>0</v>
      </c>
      <c r="L3885" s="1">
        <f t="shared" si="301"/>
        <v>0</v>
      </c>
    </row>
    <row r="3886" spans="2:12">
      <c r="B3886" s="1" t="str">
        <f>IF($C3886&lt;&gt;"",MATCH($C3886,collection,0),"")</f>
        <v/>
      </c>
      <c r="F3886" s="1">
        <f t="shared" si="300"/>
        <v>0</v>
      </c>
      <c r="G3886" s="1">
        <f t="shared" si="302"/>
        <v>0</v>
      </c>
      <c r="H3886" s="4"/>
      <c r="I3886" s="2">
        <f t="shared" si="303"/>
        <v>0</v>
      </c>
      <c r="K3886" s="5">
        <f t="shared" ca="1" si="304"/>
        <v>0</v>
      </c>
      <c r="L3886" s="1">
        <f t="shared" si="301"/>
        <v>0</v>
      </c>
    </row>
    <row r="3887" spans="2:12">
      <c r="B3887" s="1" t="str">
        <f>IF($C3887&lt;&gt;"",MATCH($C3887,collection,0),"")</f>
        <v/>
      </c>
      <c r="F3887" s="1">
        <f t="shared" si="300"/>
        <v>0</v>
      </c>
      <c r="G3887" s="1">
        <f t="shared" si="302"/>
        <v>0</v>
      </c>
      <c r="H3887" s="4"/>
      <c r="I3887" s="2">
        <f t="shared" si="303"/>
        <v>0</v>
      </c>
      <c r="K3887" s="5">
        <f t="shared" ca="1" si="304"/>
        <v>0</v>
      </c>
      <c r="L3887" s="1">
        <f t="shared" si="301"/>
        <v>0</v>
      </c>
    </row>
    <row r="3888" spans="2:12">
      <c r="B3888" s="1" t="str">
        <f>IF($C3888&lt;&gt;"",MATCH($C3888,collection,0),"")</f>
        <v/>
      </c>
      <c r="F3888" s="1">
        <f t="shared" si="300"/>
        <v>0</v>
      </c>
      <c r="G3888" s="1">
        <f t="shared" si="302"/>
        <v>0</v>
      </c>
      <c r="H3888" s="4"/>
      <c r="I3888" s="2">
        <f t="shared" si="303"/>
        <v>0</v>
      </c>
      <c r="K3888" s="5">
        <f t="shared" ca="1" si="304"/>
        <v>0</v>
      </c>
      <c r="L3888" s="1">
        <f t="shared" si="301"/>
        <v>0</v>
      </c>
    </row>
    <row r="3889" spans="2:12">
      <c r="B3889" s="1" t="str">
        <f>IF($C3889&lt;&gt;"",MATCH($C3889,collection,0),"")</f>
        <v/>
      </c>
      <c r="F3889" s="1">
        <f t="shared" si="300"/>
        <v>0</v>
      </c>
      <c r="G3889" s="1">
        <f t="shared" si="302"/>
        <v>0</v>
      </c>
      <c r="H3889" s="4"/>
      <c r="I3889" s="2">
        <f t="shared" si="303"/>
        <v>0</v>
      </c>
      <c r="K3889" s="5">
        <f t="shared" ca="1" si="304"/>
        <v>0</v>
      </c>
      <c r="L3889" s="1">
        <f t="shared" si="301"/>
        <v>0</v>
      </c>
    </row>
    <row r="3890" spans="2:12">
      <c r="B3890" s="1" t="str">
        <f>IF($C3890&lt;&gt;"",MATCH($C3890,collection,0),"")</f>
        <v/>
      </c>
      <c r="F3890" s="1">
        <f t="shared" si="300"/>
        <v>0</v>
      </c>
      <c r="G3890" s="1">
        <f t="shared" si="302"/>
        <v>0</v>
      </c>
      <c r="H3890" s="4"/>
      <c r="I3890" s="2">
        <f t="shared" si="303"/>
        <v>0</v>
      </c>
      <c r="K3890" s="5">
        <f t="shared" ca="1" si="304"/>
        <v>0</v>
      </c>
      <c r="L3890" s="1">
        <f t="shared" si="301"/>
        <v>0</v>
      </c>
    </row>
    <row r="3891" spans="2:12">
      <c r="B3891" s="1" t="str">
        <f>IF($C3891&lt;&gt;"",MATCH($C3891,collection,0),"")</f>
        <v/>
      </c>
      <c r="F3891" s="1">
        <f t="shared" si="300"/>
        <v>0</v>
      </c>
      <c r="G3891" s="1">
        <f t="shared" si="302"/>
        <v>0</v>
      </c>
      <c r="H3891" s="4"/>
      <c r="I3891" s="2">
        <f t="shared" si="303"/>
        <v>0</v>
      </c>
      <c r="K3891" s="5">
        <f t="shared" ca="1" si="304"/>
        <v>0</v>
      </c>
      <c r="L3891" s="1">
        <f t="shared" si="301"/>
        <v>0</v>
      </c>
    </row>
    <row r="3892" spans="2:12">
      <c r="B3892" s="1" t="str">
        <f>IF($C3892&lt;&gt;"",MATCH($C3892,collection,0),"")</f>
        <v/>
      </c>
      <c r="F3892" s="1">
        <f t="shared" si="300"/>
        <v>0</v>
      </c>
      <c r="G3892" s="1">
        <f t="shared" si="302"/>
        <v>0</v>
      </c>
      <c r="H3892" s="4"/>
      <c r="I3892" s="2">
        <f t="shared" si="303"/>
        <v>0</v>
      </c>
      <c r="K3892" s="5">
        <f t="shared" ca="1" si="304"/>
        <v>0</v>
      </c>
      <c r="L3892" s="1">
        <f t="shared" si="301"/>
        <v>0</v>
      </c>
    </row>
    <row r="3893" spans="2:12">
      <c r="B3893" s="1" t="str">
        <f>IF($C3893&lt;&gt;"",MATCH($C3893,collection,0),"")</f>
        <v/>
      </c>
      <c r="F3893" s="1">
        <f t="shared" si="300"/>
        <v>0</v>
      </c>
      <c r="G3893" s="1">
        <f t="shared" si="302"/>
        <v>0</v>
      </c>
      <c r="H3893" s="4"/>
      <c r="I3893" s="2">
        <f t="shared" si="303"/>
        <v>0</v>
      </c>
      <c r="K3893" s="5">
        <f t="shared" ca="1" si="304"/>
        <v>0</v>
      </c>
      <c r="L3893" s="1">
        <f t="shared" si="301"/>
        <v>0</v>
      </c>
    </row>
    <row r="3894" spans="2:12">
      <c r="B3894" s="1" t="str">
        <f>IF($C3894&lt;&gt;"",MATCH($C3894,collection,0),"")</f>
        <v/>
      </c>
      <c r="F3894" s="1">
        <f t="shared" si="300"/>
        <v>0</v>
      </c>
      <c r="G3894" s="1">
        <f t="shared" si="302"/>
        <v>0</v>
      </c>
      <c r="H3894" s="4"/>
      <c r="I3894" s="2">
        <f t="shared" si="303"/>
        <v>0</v>
      </c>
      <c r="K3894" s="5">
        <f t="shared" ca="1" si="304"/>
        <v>0</v>
      </c>
      <c r="L3894" s="1">
        <f t="shared" si="301"/>
        <v>0</v>
      </c>
    </row>
    <row r="3895" spans="2:12">
      <c r="B3895" s="1" t="str">
        <f>IF($C3895&lt;&gt;"",MATCH($C3895,collection,0),"")</f>
        <v/>
      </c>
      <c r="F3895" s="1">
        <f t="shared" si="300"/>
        <v>0</v>
      </c>
      <c r="G3895" s="1">
        <f t="shared" si="302"/>
        <v>0</v>
      </c>
      <c r="H3895" s="4"/>
      <c r="I3895" s="2">
        <f t="shared" si="303"/>
        <v>0</v>
      </c>
      <c r="K3895" s="5">
        <f t="shared" ca="1" si="304"/>
        <v>0</v>
      </c>
      <c r="L3895" s="1">
        <f t="shared" si="301"/>
        <v>0</v>
      </c>
    </row>
    <row r="3896" spans="2:12">
      <c r="B3896" s="1" t="str">
        <f>IF($C3896&lt;&gt;"",MATCH($C3896,collection,0),"")</f>
        <v/>
      </c>
      <c r="F3896" s="1">
        <f t="shared" si="300"/>
        <v>0</v>
      </c>
      <c r="G3896" s="1">
        <f t="shared" si="302"/>
        <v>0</v>
      </c>
      <c r="H3896" s="4"/>
      <c r="I3896" s="2">
        <f t="shared" si="303"/>
        <v>0</v>
      </c>
      <c r="K3896" s="5">
        <f t="shared" ca="1" si="304"/>
        <v>0</v>
      </c>
      <c r="L3896" s="1">
        <f t="shared" si="301"/>
        <v>0</v>
      </c>
    </row>
    <row r="3897" spans="2:12">
      <c r="B3897" s="1" t="str">
        <f>IF($C3897&lt;&gt;"",MATCH($C3897,collection,0),"")</f>
        <v/>
      </c>
      <c r="F3897" s="1">
        <f t="shared" si="300"/>
        <v>0</v>
      </c>
      <c r="G3897" s="1">
        <f t="shared" si="302"/>
        <v>0</v>
      </c>
      <c r="H3897" s="4"/>
      <c r="I3897" s="2">
        <f t="shared" si="303"/>
        <v>0</v>
      </c>
      <c r="K3897" s="5">
        <f t="shared" ca="1" si="304"/>
        <v>0</v>
      </c>
      <c r="L3897" s="1">
        <f t="shared" si="301"/>
        <v>0</v>
      </c>
    </row>
    <row r="3898" spans="2:12">
      <c r="B3898" s="1" t="str">
        <f>IF($C3898&lt;&gt;"",MATCH($C3898,collection,0),"")</f>
        <v/>
      </c>
      <c r="F3898" s="1">
        <f t="shared" si="300"/>
        <v>0</v>
      </c>
      <c r="G3898" s="1">
        <f t="shared" si="302"/>
        <v>0</v>
      </c>
      <c r="H3898" s="4"/>
      <c r="I3898" s="2">
        <f t="shared" si="303"/>
        <v>0</v>
      </c>
      <c r="K3898" s="5">
        <f t="shared" ca="1" si="304"/>
        <v>0</v>
      </c>
      <c r="L3898" s="1">
        <f t="shared" si="301"/>
        <v>0</v>
      </c>
    </row>
    <row r="3899" spans="2:12">
      <c r="B3899" s="1" t="str">
        <f>IF($C3899&lt;&gt;"",MATCH($C3899,collection,0),"")</f>
        <v/>
      </c>
      <c r="F3899" s="1">
        <f t="shared" si="300"/>
        <v>0</v>
      </c>
      <c r="G3899" s="1">
        <f t="shared" si="302"/>
        <v>0</v>
      </c>
      <c r="H3899" s="4"/>
      <c r="I3899" s="2">
        <f t="shared" si="303"/>
        <v>0</v>
      </c>
      <c r="K3899" s="5">
        <f t="shared" ca="1" si="304"/>
        <v>0</v>
      </c>
      <c r="L3899" s="1">
        <f t="shared" si="301"/>
        <v>0</v>
      </c>
    </row>
    <row r="3900" spans="2:12">
      <c r="B3900" s="1" t="str">
        <f>IF($C3900&lt;&gt;"",MATCH($C3900,collection,0),"")</f>
        <v/>
      </c>
      <c r="F3900" s="1">
        <f t="shared" si="300"/>
        <v>0</v>
      </c>
      <c r="G3900" s="1">
        <f t="shared" si="302"/>
        <v>0</v>
      </c>
      <c r="H3900" s="4"/>
      <c r="I3900" s="2">
        <f t="shared" si="303"/>
        <v>0</v>
      </c>
      <c r="K3900" s="5">
        <f t="shared" ca="1" si="304"/>
        <v>0</v>
      </c>
      <c r="L3900" s="1">
        <f t="shared" si="301"/>
        <v>0</v>
      </c>
    </row>
    <row r="3901" spans="2:12">
      <c r="B3901" s="1" t="str">
        <f>IF($C3901&lt;&gt;"",MATCH($C3901,collection,0),"")</f>
        <v/>
      </c>
      <c r="F3901" s="1">
        <f t="shared" si="300"/>
        <v>0</v>
      </c>
      <c r="G3901" s="1">
        <f t="shared" si="302"/>
        <v>0</v>
      </c>
      <c r="H3901" s="4"/>
      <c r="I3901" s="2">
        <f t="shared" si="303"/>
        <v>0</v>
      </c>
      <c r="K3901" s="5">
        <f t="shared" ca="1" si="304"/>
        <v>0</v>
      </c>
      <c r="L3901" s="1">
        <f t="shared" si="301"/>
        <v>0</v>
      </c>
    </row>
    <row r="3902" spans="2:12">
      <c r="B3902" s="1" t="str">
        <f>IF($C3902&lt;&gt;"",MATCH($C3902,collection,0),"")</f>
        <v/>
      </c>
      <c r="F3902" s="1">
        <f t="shared" si="300"/>
        <v>0</v>
      </c>
      <c r="G3902" s="1">
        <f t="shared" si="302"/>
        <v>0</v>
      </c>
      <c r="H3902" s="4"/>
      <c r="I3902" s="2">
        <f t="shared" si="303"/>
        <v>0</v>
      </c>
      <c r="K3902" s="5">
        <f t="shared" ca="1" si="304"/>
        <v>0</v>
      </c>
      <c r="L3902" s="1">
        <f t="shared" si="301"/>
        <v>0</v>
      </c>
    </row>
    <row r="3903" spans="2:12">
      <c r="B3903" s="1" t="str">
        <f>IF($C3903&lt;&gt;"",MATCH($C3903,collection,0),"")</f>
        <v/>
      </c>
      <c r="F3903" s="1">
        <f t="shared" si="300"/>
        <v>0</v>
      </c>
      <c r="G3903" s="1">
        <f t="shared" si="302"/>
        <v>0</v>
      </c>
      <c r="H3903" s="4"/>
      <c r="I3903" s="2">
        <f t="shared" si="303"/>
        <v>0</v>
      </c>
      <c r="K3903" s="5">
        <f t="shared" ca="1" si="304"/>
        <v>0</v>
      </c>
      <c r="L3903" s="1">
        <f t="shared" si="301"/>
        <v>0</v>
      </c>
    </row>
    <row r="3904" spans="2:12">
      <c r="B3904" s="1" t="str">
        <f>IF($C3904&lt;&gt;"",MATCH($C3904,collection,0),"")</f>
        <v/>
      </c>
      <c r="F3904" s="1">
        <f t="shared" si="300"/>
        <v>0</v>
      </c>
      <c r="G3904" s="1">
        <f t="shared" si="302"/>
        <v>0</v>
      </c>
      <c r="H3904" s="4"/>
      <c r="I3904" s="2">
        <f t="shared" si="303"/>
        <v>0</v>
      </c>
      <c r="K3904" s="5">
        <f t="shared" ca="1" si="304"/>
        <v>0</v>
      </c>
      <c r="L3904" s="1">
        <f t="shared" si="301"/>
        <v>0</v>
      </c>
    </row>
    <row r="3905" spans="2:12">
      <c r="B3905" s="1" t="str">
        <f>IF($C3905&lt;&gt;"",MATCH($C3905,collection,0),"")</f>
        <v/>
      </c>
      <c r="F3905" s="1">
        <f t="shared" si="300"/>
        <v>0</v>
      </c>
      <c r="G3905" s="1">
        <f t="shared" si="302"/>
        <v>0</v>
      </c>
      <c r="H3905" s="4"/>
      <c r="I3905" s="2">
        <f t="shared" si="303"/>
        <v>0</v>
      </c>
      <c r="K3905" s="5">
        <f t="shared" ca="1" si="304"/>
        <v>0</v>
      </c>
      <c r="L3905" s="1">
        <f t="shared" si="301"/>
        <v>0</v>
      </c>
    </row>
    <row r="3906" spans="2:12">
      <c r="B3906" s="1" t="str">
        <f>IF($C3906&lt;&gt;"",MATCH($C3906,collection,0),"")</f>
        <v/>
      </c>
      <c r="F3906" s="1">
        <f t="shared" si="300"/>
        <v>0</v>
      </c>
      <c r="G3906" s="1">
        <f t="shared" si="302"/>
        <v>0</v>
      </c>
      <c r="H3906" s="4"/>
      <c r="I3906" s="2">
        <f t="shared" si="303"/>
        <v>0</v>
      </c>
      <c r="K3906" s="5">
        <f t="shared" ca="1" si="304"/>
        <v>0</v>
      </c>
      <c r="L3906" s="1">
        <f t="shared" si="301"/>
        <v>0</v>
      </c>
    </row>
    <row r="3907" spans="2:12">
      <c r="B3907" s="1" t="str">
        <f>IF($C3907&lt;&gt;"",MATCH($C3907,collection,0),"")</f>
        <v/>
      </c>
      <c r="F3907" s="1">
        <f t="shared" si="300"/>
        <v>0</v>
      </c>
      <c r="G3907" s="1">
        <f t="shared" si="302"/>
        <v>0</v>
      </c>
      <c r="H3907" s="4"/>
      <c r="I3907" s="2">
        <f t="shared" si="303"/>
        <v>0</v>
      </c>
      <c r="K3907" s="5">
        <f t="shared" ca="1" si="304"/>
        <v>0</v>
      </c>
      <c r="L3907" s="1">
        <f t="shared" si="301"/>
        <v>0</v>
      </c>
    </row>
    <row r="3908" spans="2:12">
      <c r="B3908" s="1" t="str">
        <f>IF($C3908&lt;&gt;"",MATCH($C3908,collection,0),"")</f>
        <v/>
      </c>
      <c r="F3908" s="1">
        <f t="shared" ref="F3908:F3971" si="305">D3908*3000</f>
        <v>0</v>
      </c>
      <c r="G3908" s="1">
        <f t="shared" si="302"/>
        <v>0</v>
      </c>
      <c r="H3908" s="4"/>
      <c r="I3908" s="2">
        <f t="shared" si="303"/>
        <v>0</v>
      </c>
      <c r="K3908" s="5">
        <f t="shared" ca="1" si="304"/>
        <v>0</v>
      </c>
      <c r="L3908" s="1">
        <f t="shared" ref="L3908:L3971" si="306">SUMIFS(G$4:G$5000,I$4:I$5000,"مستحق",C$4:C$5000,C3908)</f>
        <v>0</v>
      </c>
    </row>
    <row r="3909" spans="2:12">
      <c r="B3909" s="1" t="str">
        <f>IF($C3909&lt;&gt;"",MATCH($C3909,collection,0),"")</f>
        <v/>
      </c>
      <c r="F3909" s="1">
        <f t="shared" si="305"/>
        <v>0</v>
      </c>
      <c r="G3909" s="1">
        <f t="shared" ref="G3909:G3972" si="307">F3909/12</f>
        <v>0</v>
      </c>
      <c r="H3909" s="4"/>
      <c r="I3909" s="2">
        <f t="shared" ref="I3909:I3972" si="308">IF((OR(J3909="لم يتم السداد",J3909="متعثر")),"مستحق",(IF(J3909="تم السداد","تم السداد",0)))</f>
        <v>0</v>
      </c>
      <c r="K3909" s="5">
        <f t="shared" ref="K3909:K3972" ca="1" si="309">IF(F3909&gt;0,MONTH(TODAY()-H3909),0)</f>
        <v>0</v>
      </c>
      <c r="L3909" s="1">
        <f t="shared" si="306"/>
        <v>0</v>
      </c>
    </row>
    <row r="3910" spans="2:12">
      <c r="B3910" s="1" t="str">
        <f>IF($C3910&lt;&gt;"",MATCH($C3910,collection,0),"")</f>
        <v/>
      </c>
      <c r="F3910" s="1">
        <f t="shared" si="305"/>
        <v>0</v>
      </c>
      <c r="G3910" s="1">
        <f t="shared" si="307"/>
        <v>0</v>
      </c>
      <c r="H3910" s="4"/>
      <c r="I3910" s="2">
        <f t="shared" si="308"/>
        <v>0</v>
      </c>
      <c r="K3910" s="5">
        <f t="shared" ca="1" si="309"/>
        <v>0</v>
      </c>
      <c r="L3910" s="1">
        <f t="shared" si="306"/>
        <v>0</v>
      </c>
    </row>
    <row r="3911" spans="2:12">
      <c r="B3911" s="1" t="str">
        <f>IF($C3911&lt;&gt;"",MATCH($C3911,collection,0),"")</f>
        <v/>
      </c>
      <c r="F3911" s="1">
        <f t="shared" si="305"/>
        <v>0</v>
      </c>
      <c r="G3911" s="1">
        <f t="shared" si="307"/>
        <v>0</v>
      </c>
      <c r="H3911" s="4"/>
      <c r="I3911" s="2">
        <f t="shared" si="308"/>
        <v>0</v>
      </c>
      <c r="K3911" s="5">
        <f t="shared" ca="1" si="309"/>
        <v>0</v>
      </c>
      <c r="L3911" s="1">
        <f t="shared" si="306"/>
        <v>0</v>
      </c>
    </row>
    <row r="3912" spans="2:12">
      <c r="B3912" s="1" t="str">
        <f>IF($C3912&lt;&gt;"",MATCH($C3912,collection,0),"")</f>
        <v/>
      </c>
      <c r="F3912" s="1">
        <f t="shared" si="305"/>
        <v>0</v>
      </c>
      <c r="G3912" s="1">
        <f t="shared" si="307"/>
        <v>0</v>
      </c>
      <c r="H3912" s="4"/>
      <c r="I3912" s="2">
        <f t="shared" si="308"/>
        <v>0</v>
      </c>
      <c r="K3912" s="5">
        <f t="shared" ca="1" si="309"/>
        <v>0</v>
      </c>
      <c r="L3912" s="1">
        <f t="shared" si="306"/>
        <v>0</v>
      </c>
    </row>
    <row r="3913" spans="2:12">
      <c r="B3913" s="1" t="str">
        <f>IF($C3913&lt;&gt;"",MATCH($C3913,collection,0),"")</f>
        <v/>
      </c>
      <c r="F3913" s="1">
        <f t="shared" si="305"/>
        <v>0</v>
      </c>
      <c r="G3913" s="1">
        <f t="shared" si="307"/>
        <v>0</v>
      </c>
      <c r="H3913" s="4"/>
      <c r="I3913" s="2">
        <f t="shared" si="308"/>
        <v>0</v>
      </c>
      <c r="K3913" s="5">
        <f t="shared" ca="1" si="309"/>
        <v>0</v>
      </c>
      <c r="L3913" s="1">
        <f t="shared" si="306"/>
        <v>0</v>
      </c>
    </row>
    <row r="3914" spans="2:12">
      <c r="B3914" s="1" t="str">
        <f>IF($C3914&lt;&gt;"",MATCH($C3914,collection,0),"")</f>
        <v/>
      </c>
      <c r="F3914" s="1">
        <f t="shared" si="305"/>
        <v>0</v>
      </c>
      <c r="G3914" s="1">
        <f t="shared" si="307"/>
        <v>0</v>
      </c>
      <c r="H3914" s="4"/>
      <c r="I3914" s="2">
        <f t="shared" si="308"/>
        <v>0</v>
      </c>
      <c r="K3914" s="5">
        <f t="shared" ca="1" si="309"/>
        <v>0</v>
      </c>
      <c r="L3914" s="1">
        <f t="shared" si="306"/>
        <v>0</v>
      </c>
    </row>
    <row r="3915" spans="2:12">
      <c r="B3915" s="1" t="str">
        <f>IF($C3915&lt;&gt;"",MATCH($C3915,collection,0),"")</f>
        <v/>
      </c>
      <c r="F3915" s="1">
        <f t="shared" si="305"/>
        <v>0</v>
      </c>
      <c r="G3915" s="1">
        <f t="shared" si="307"/>
        <v>0</v>
      </c>
      <c r="H3915" s="4"/>
      <c r="I3915" s="2">
        <f t="shared" si="308"/>
        <v>0</v>
      </c>
      <c r="K3915" s="5">
        <f t="shared" ca="1" si="309"/>
        <v>0</v>
      </c>
      <c r="L3915" s="1">
        <f t="shared" si="306"/>
        <v>0</v>
      </c>
    </row>
    <row r="3916" spans="2:12">
      <c r="B3916" s="1" t="str">
        <f>IF($C3916&lt;&gt;"",MATCH($C3916,collection,0),"")</f>
        <v/>
      </c>
      <c r="F3916" s="1">
        <f t="shared" si="305"/>
        <v>0</v>
      </c>
      <c r="G3916" s="1">
        <f t="shared" si="307"/>
        <v>0</v>
      </c>
      <c r="H3916" s="4"/>
      <c r="I3916" s="2">
        <f t="shared" si="308"/>
        <v>0</v>
      </c>
      <c r="K3916" s="5">
        <f t="shared" ca="1" si="309"/>
        <v>0</v>
      </c>
      <c r="L3916" s="1">
        <f t="shared" si="306"/>
        <v>0</v>
      </c>
    </row>
    <row r="3917" spans="2:12">
      <c r="B3917" s="1" t="str">
        <f>IF($C3917&lt;&gt;"",MATCH($C3917,collection,0),"")</f>
        <v/>
      </c>
      <c r="F3917" s="1">
        <f t="shared" si="305"/>
        <v>0</v>
      </c>
      <c r="G3917" s="1">
        <f t="shared" si="307"/>
        <v>0</v>
      </c>
      <c r="H3917" s="4"/>
      <c r="I3917" s="2">
        <f t="shared" si="308"/>
        <v>0</v>
      </c>
      <c r="K3917" s="5">
        <f t="shared" ca="1" si="309"/>
        <v>0</v>
      </c>
      <c r="L3917" s="1">
        <f t="shared" si="306"/>
        <v>0</v>
      </c>
    </row>
    <row r="3918" spans="2:12">
      <c r="B3918" s="1" t="str">
        <f>IF($C3918&lt;&gt;"",MATCH($C3918,collection,0),"")</f>
        <v/>
      </c>
      <c r="F3918" s="1">
        <f t="shared" si="305"/>
        <v>0</v>
      </c>
      <c r="G3918" s="1">
        <f t="shared" si="307"/>
        <v>0</v>
      </c>
      <c r="H3918" s="4"/>
      <c r="I3918" s="2">
        <f t="shared" si="308"/>
        <v>0</v>
      </c>
      <c r="K3918" s="5">
        <f t="shared" ca="1" si="309"/>
        <v>0</v>
      </c>
      <c r="L3918" s="1">
        <f t="shared" si="306"/>
        <v>0</v>
      </c>
    </row>
    <row r="3919" spans="2:12">
      <c r="B3919" s="1" t="str">
        <f>IF($C3919&lt;&gt;"",MATCH($C3919,collection,0),"")</f>
        <v/>
      </c>
      <c r="F3919" s="1">
        <f t="shared" si="305"/>
        <v>0</v>
      </c>
      <c r="G3919" s="1">
        <f t="shared" si="307"/>
        <v>0</v>
      </c>
      <c r="H3919" s="4"/>
      <c r="I3919" s="2">
        <f t="shared" si="308"/>
        <v>0</v>
      </c>
      <c r="K3919" s="5">
        <f t="shared" ca="1" si="309"/>
        <v>0</v>
      </c>
      <c r="L3919" s="1">
        <f t="shared" si="306"/>
        <v>0</v>
      </c>
    </row>
    <row r="3920" spans="2:12">
      <c r="B3920" s="1" t="str">
        <f>IF($C3920&lt;&gt;"",MATCH($C3920,collection,0),"")</f>
        <v/>
      </c>
      <c r="F3920" s="1">
        <f t="shared" si="305"/>
        <v>0</v>
      </c>
      <c r="G3920" s="1">
        <f t="shared" si="307"/>
        <v>0</v>
      </c>
      <c r="H3920" s="4"/>
      <c r="I3920" s="2">
        <f t="shared" si="308"/>
        <v>0</v>
      </c>
      <c r="K3920" s="5">
        <f t="shared" ca="1" si="309"/>
        <v>0</v>
      </c>
      <c r="L3920" s="1">
        <f t="shared" si="306"/>
        <v>0</v>
      </c>
    </row>
    <row r="3921" spans="2:12">
      <c r="B3921" s="1" t="str">
        <f>IF($C3921&lt;&gt;"",MATCH($C3921,collection,0),"")</f>
        <v/>
      </c>
      <c r="F3921" s="1">
        <f t="shared" si="305"/>
        <v>0</v>
      </c>
      <c r="G3921" s="1">
        <f t="shared" si="307"/>
        <v>0</v>
      </c>
      <c r="H3921" s="4"/>
      <c r="I3921" s="2">
        <f t="shared" si="308"/>
        <v>0</v>
      </c>
      <c r="K3921" s="5">
        <f t="shared" ca="1" si="309"/>
        <v>0</v>
      </c>
      <c r="L3921" s="1">
        <f t="shared" si="306"/>
        <v>0</v>
      </c>
    </row>
    <row r="3922" spans="2:12">
      <c r="B3922" s="1" t="str">
        <f>IF($C3922&lt;&gt;"",MATCH($C3922,collection,0),"")</f>
        <v/>
      </c>
      <c r="F3922" s="1">
        <f t="shared" si="305"/>
        <v>0</v>
      </c>
      <c r="G3922" s="1">
        <f t="shared" si="307"/>
        <v>0</v>
      </c>
      <c r="H3922" s="4"/>
      <c r="I3922" s="2">
        <f t="shared" si="308"/>
        <v>0</v>
      </c>
      <c r="K3922" s="5">
        <f t="shared" ca="1" si="309"/>
        <v>0</v>
      </c>
      <c r="L3922" s="1">
        <f t="shared" si="306"/>
        <v>0</v>
      </c>
    </row>
    <row r="3923" spans="2:12">
      <c r="B3923" s="1" t="str">
        <f>IF($C3923&lt;&gt;"",MATCH($C3923,collection,0),"")</f>
        <v/>
      </c>
      <c r="F3923" s="1">
        <f t="shared" si="305"/>
        <v>0</v>
      </c>
      <c r="G3923" s="1">
        <f t="shared" si="307"/>
        <v>0</v>
      </c>
      <c r="H3923" s="4"/>
      <c r="I3923" s="2">
        <f t="shared" si="308"/>
        <v>0</v>
      </c>
      <c r="K3923" s="5">
        <f t="shared" ca="1" si="309"/>
        <v>0</v>
      </c>
      <c r="L3923" s="1">
        <f t="shared" si="306"/>
        <v>0</v>
      </c>
    </row>
    <row r="3924" spans="2:12">
      <c r="B3924" s="1" t="str">
        <f>IF($C3924&lt;&gt;"",MATCH($C3924,collection,0),"")</f>
        <v/>
      </c>
      <c r="F3924" s="1">
        <f t="shared" si="305"/>
        <v>0</v>
      </c>
      <c r="G3924" s="1">
        <f t="shared" si="307"/>
        <v>0</v>
      </c>
      <c r="H3924" s="4"/>
      <c r="I3924" s="2">
        <f t="shared" si="308"/>
        <v>0</v>
      </c>
      <c r="K3924" s="5">
        <f t="shared" ca="1" si="309"/>
        <v>0</v>
      </c>
      <c r="L3924" s="1">
        <f t="shared" si="306"/>
        <v>0</v>
      </c>
    </row>
    <row r="3925" spans="2:12">
      <c r="B3925" s="1" t="str">
        <f>IF($C3925&lt;&gt;"",MATCH($C3925,collection,0),"")</f>
        <v/>
      </c>
      <c r="F3925" s="1">
        <f t="shared" si="305"/>
        <v>0</v>
      </c>
      <c r="G3925" s="1">
        <f t="shared" si="307"/>
        <v>0</v>
      </c>
      <c r="H3925" s="4"/>
      <c r="I3925" s="2">
        <f t="shared" si="308"/>
        <v>0</v>
      </c>
      <c r="K3925" s="5">
        <f t="shared" ca="1" si="309"/>
        <v>0</v>
      </c>
      <c r="L3925" s="1">
        <f t="shared" si="306"/>
        <v>0</v>
      </c>
    </row>
    <row r="3926" spans="2:12">
      <c r="B3926" s="1" t="str">
        <f>IF($C3926&lt;&gt;"",MATCH($C3926,collection,0),"")</f>
        <v/>
      </c>
      <c r="F3926" s="1">
        <f t="shared" si="305"/>
        <v>0</v>
      </c>
      <c r="G3926" s="1">
        <f t="shared" si="307"/>
        <v>0</v>
      </c>
      <c r="H3926" s="4"/>
      <c r="I3926" s="2">
        <f t="shared" si="308"/>
        <v>0</v>
      </c>
      <c r="K3926" s="5">
        <f t="shared" ca="1" si="309"/>
        <v>0</v>
      </c>
      <c r="L3926" s="1">
        <f t="shared" si="306"/>
        <v>0</v>
      </c>
    </row>
    <row r="3927" spans="2:12">
      <c r="B3927" s="1" t="str">
        <f>IF($C3927&lt;&gt;"",MATCH($C3927,collection,0),"")</f>
        <v/>
      </c>
      <c r="F3927" s="1">
        <f t="shared" si="305"/>
        <v>0</v>
      </c>
      <c r="G3927" s="1">
        <f t="shared" si="307"/>
        <v>0</v>
      </c>
      <c r="H3927" s="4"/>
      <c r="I3927" s="2">
        <f t="shared" si="308"/>
        <v>0</v>
      </c>
      <c r="K3927" s="5">
        <f t="shared" ca="1" si="309"/>
        <v>0</v>
      </c>
      <c r="L3927" s="1">
        <f t="shared" si="306"/>
        <v>0</v>
      </c>
    </row>
    <row r="3928" spans="2:12">
      <c r="B3928" s="1" t="str">
        <f>IF($C3928&lt;&gt;"",MATCH($C3928,collection,0),"")</f>
        <v/>
      </c>
      <c r="F3928" s="1">
        <f t="shared" si="305"/>
        <v>0</v>
      </c>
      <c r="G3928" s="1">
        <f t="shared" si="307"/>
        <v>0</v>
      </c>
      <c r="H3928" s="4"/>
      <c r="I3928" s="2">
        <f t="shared" si="308"/>
        <v>0</v>
      </c>
      <c r="K3928" s="5">
        <f t="shared" ca="1" si="309"/>
        <v>0</v>
      </c>
      <c r="L3928" s="1">
        <f t="shared" si="306"/>
        <v>0</v>
      </c>
    </row>
    <row r="3929" spans="2:12">
      <c r="B3929" s="1" t="str">
        <f>IF($C3929&lt;&gt;"",MATCH($C3929,collection,0),"")</f>
        <v/>
      </c>
      <c r="F3929" s="1">
        <f t="shared" si="305"/>
        <v>0</v>
      </c>
      <c r="G3929" s="1">
        <f t="shared" si="307"/>
        <v>0</v>
      </c>
      <c r="H3929" s="4"/>
      <c r="I3929" s="2">
        <f t="shared" si="308"/>
        <v>0</v>
      </c>
      <c r="K3929" s="5">
        <f t="shared" ca="1" si="309"/>
        <v>0</v>
      </c>
      <c r="L3929" s="1">
        <f t="shared" si="306"/>
        <v>0</v>
      </c>
    </row>
    <row r="3930" spans="2:12">
      <c r="B3930" s="1" t="str">
        <f>IF($C3930&lt;&gt;"",MATCH($C3930,collection,0),"")</f>
        <v/>
      </c>
      <c r="F3930" s="1">
        <f t="shared" si="305"/>
        <v>0</v>
      </c>
      <c r="G3930" s="1">
        <f t="shared" si="307"/>
        <v>0</v>
      </c>
      <c r="H3930" s="4"/>
      <c r="I3930" s="2">
        <f t="shared" si="308"/>
        <v>0</v>
      </c>
      <c r="K3930" s="5">
        <f t="shared" ca="1" si="309"/>
        <v>0</v>
      </c>
      <c r="L3930" s="1">
        <f t="shared" si="306"/>
        <v>0</v>
      </c>
    </row>
    <row r="3931" spans="2:12">
      <c r="B3931" s="1" t="str">
        <f>IF($C3931&lt;&gt;"",MATCH($C3931,collection,0),"")</f>
        <v/>
      </c>
      <c r="F3931" s="1">
        <f t="shared" si="305"/>
        <v>0</v>
      </c>
      <c r="G3931" s="1">
        <f t="shared" si="307"/>
        <v>0</v>
      </c>
      <c r="H3931" s="4"/>
      <c r="I3931" s="2">
        <f t="shared" si="308"/>
        <v>0</v>
      </c>
      <c r="K3931" s="5">
        <f t="shared" ca="1" si="309"/>
        <v>0</v>
      </c>
      <c r="L3931" s="1">
        <f t="shared" si="306"/>
        <v>0</v>
      </c>
    </row>
    <row r="3932" spans="2:12">
      <c r="B3932" s="1" t="str">
        <f>IF($C3932&lt;&gt;"",MATCH($C3932,collection,0),"")</f>
        <v/>
      </c>
      <c r="F3932" s="1">
        <f t="shared" si="305"/>
        <v>0</v>
      </c>
      <c r="G3932" s="1">
        <f t="shared" si="307"/>
        <v>0</v>
      </c>
      <c r="H3932" s="4"/>
      <c r="I3932" s="2">
        <f t="shared" si="308"/>
        <v>0</v>
      </c>
      <c r="K3932" s="5">
        <f t="shared" ca="1" si="309"/>
        <v>0</v>
      </c>
      <c r="L3932" s="1">
        <f t="shared" si="306"/>
        <v>0</v>
      </c>
    </row>
    <row r="3933" spans="2:12">
      <c r="B3933" s="1" t="str">
        <f>IF($C3933&lt;&gt;"",MATCH($C3933,collection,0),"")</f>
        <v/>
      </c>
      <c r="F3933" s="1">
        <f t="shared" si="305"/>
        <v>0</v>
      </c>
      <c r="G3933" s="1">
        <f t="shared" si="307"/>
        <v>0</v>
      </c>
      <c r="H3933" s="4"/>
      <c r="I3933" s="2">
        <f t="shared" si="308"/>
        <v>0</v>
      </c>
      <c r="K3933" s="5">
        <f t="shared" ca="1" si="309"/>
        <v>0</v>
      </c>
      <c r="L3933" s="1">
        <f t="shared" si="306"/>
        <v>0</v>
      </c>
    </row>
    <row r="3934" spans="2:12">
      <c r="B3934" s="1" t="str">
        <f>IF($C3934&lt;&gt;"",MATCH($C3934,collection,0),"")</f>
        <v/>
      </c>
      <c r="F3934" s="1">
        <f t="shared" si="305"/>
        <v>0</v>
      </c>
      <c r="G3934" s="1">
        <f t="shared" si="307"/>
        <v>0</v>
      </c>
      <c r="H3934" s="4"/>
      <c r="I3934" s="2">
        <f t="shared" si="308"/>
        <v>0</v>
      </c>
      <c r="K3934" s="5">
        <f t="shared" ca="1" si="309"/>
        <v>0</v>
      </c>
      <c r="L3934" s="1">
        <f t="shared" si="306"/>
        <v>0</v>
      </c>
    </row>
    <row r="3935" spans="2:12">
      <c r="B3935" s="1" t="str">
        <f>IF($C3935&lt;&gt;"",MATCH($C3935,collection,0),"")</f>
        <v/>
      </c>
      <c r="F3935" s="1">
        <f t="shared" si="305"/>
        <v>0</v>
      </c>
      <c r="G3935" s="1">
        <f t="shared" si="307"/>
        <v>0</v>
      </c>
      <c r="H3935" s="4"/>
      <c r="I3935" s="2">
        <f t="shared" si="308"/>
        <v>0</v>
      </c>
      <c r="K3935" s="5">
        <f t="shared" ca="1" si="309"/>
        <v>0</v>
      </c>
      <c r="L3935" s="1">
        <f t="shared" si="306"/>
        <v>0</v>
      </c>
    </row>
    <row r="3936" spans="2:12">
      <c r="B3936" s="1" t="str">
        <f>IF($C3936&lt;&gt;"",MATCH($C3936,collection,0),"")</f>
        <v/>
      </c>
      <c r="F3936" s="1">
        <f t="shared" si="305"/>
        <v>0</v>
      </c>
      <c r="G3936" s="1">
        <f t="shared" si="307"/>
        <v>0</v>
      </c>
      <c r="H3936" s="4"/>
      <c r="I3936" s="2">
        <f t="shared" si="308"/>
        <v>0</v>
      </c>
      <c r="K3936" s="5">
        <f t="shared" ca="1" si="309"/>
        <v>0</v>
      </c>
      <c r="L3936" s="1">
        <f t="shared" si="306"/>
        <v>0</v>
      </c>
    </row>
    <row r="3937" spans="2:12">
      <c r="B3937" s="1" t="str">
        <f>IF($C3937&lt;&gt;"",MATCH($C3937,collection,0),"")</f>
        <v/>
      </c>
      <c r="F3937" s="1">
        <f t="shared" si="305"/>
        <v>0</v>
      </c>
      <c r="G3937" s="1">
        <f t="shared" si="307"/>
        <v>0</v>
      </c>
      <c r="H3937" s="4"/>
      <c r="I3937" s="2">
        <f t="shared" si="308"/>
        <v>0</v>
      </c>
      <c r="K3937" s="5">
        <f t="shared" ca="1" si="309"/>
        <v>0</v>
      </c>
      <c r="L3937" s="1">
        <f t="shared" si="306"/>
        <v>0</v>
      </c>
    </row>
    <row r="3938" spans="2:12">
      <c r="B3938" s="1" t="str">
        <f>IF($C3938&lt;&gt;"",MATCH($C3938,collection,0),"")</f>
        <v/>
      </c>
      <c r="F3938" s="1">
        <f t="shared" si="305"/>
        <v>0</v>
      </c>
      <c r="G3938" s="1">
        <f t="shared" si="307"/>
        <v>0</v>
      </c>
      <c r="H3938" s="4"/>
      <c r="I3938" s="2">
        <f t="shared" si="308"/>
        <v>0</v>
      </c>
      <c r="K3938" s="5">
        <f t="shared" ca="1" si="309"/>
        <v>0</v>
      </c>
      <c r="L3938" s="1">
        <f t="shared" si="306"/>
        <v>0</v>
      </c>
    </row>
    <row r="3939" spans="2:12">
      <c r="B3939" s="1" t="str">
        <f>IF($C3939&lt;&gt;"",MATCH($C3939,collection,0),"")</f>
        <v/>
      </c>
      <c r="F3939" s="1">
        <f t="shared" si="305"/>
        <v>0</v>
      </c>
      <c r="G3939" s="1">
        <f t="shared" si="307"/>
        <v>0</v>
      </c>
      <c r="H3939" s="4"/>
      <c r="I3939" s="2">
        <f t="shared" si="308"/>
        <v>0</v>
      </c>
      <c r="K3939" s="5">
        <f t="shared" ca="1" si="309"/>
        <v>0</v>
      </c>
      <c r="L3939" s="1">
        <f t="shared" si="306"/>
        <v>0</v>
      </c>
    </row>
    <row r="3940" spans="2:12">
      <c r="B3940" s="1" t="str">
        <f>IF($C3940&lt;&gt;"",MATCH($C3940,collection,0),"")</f>
        <v/>
      </c>
      <c r="F3940" s="1">
        <f t="shared" si="305"/>
        <v>0</v>
      </c>
      <c r="G3940" s="1">
        <f t="shared" si="307"/>
        <v>0</v>
      </c>
      <c r="H3940" s="4"/>
      <c r="I3940" s="2">
        <f t="shared" si="308"/>
        <v>0</v>
      </c>
      <c r="K3940" s="5">
        <f t="shared" ca="1" si="309"/>
        <v>0</v>
      </c>
      <c r="L3940" s="1">
        <f t="shared" si="306"/>
        <v>0</v>
      </c>
    </row>
    <row r="3941" spans="2:12">
      <c r="B3941" s="1" t="str">
        <f>IF($C3941&lt;&gt;"",MATCH($C3941,collection,0),"")</f>
        <v/>
      </c>
      <c r="F3941" s="1">
        <f t="shared" si="305"/>
        <v>0</v>
      </c>
      <c r="G3941" s="1">
        <f t="shared" si="307"/>
        <v>0</v>
      </c>
      <c r="H3941" s="4"/>
      <c r="I3941" s="2">
        <f t="shared" si="308"/>
        <v>0</v>
      </c>
      <c r="K3941" s="5">
        <f t="shared" ca="1" si="309"/>
        <v>0</v>
      </c>
      <c r="L3941" s="1">
        <f t="shared" si="306"/>
        <v>0</v>
      </c>
    </row>
    <row r="3942" spans="2:12">
      <c r="B3942" s="1" t="str">
        <f>IF($C3942&lt;&gt;"",MATCH($C3942,collection,0),"")</f>
        <v/>
      </c>
      <c r="F3942" s="1">
        <f t="shared" si="305"/>
        <v>0</v>
      </c>
      <c r="G3942" s="1">
        <f t="shared" si="307"/>
        <v>0</v>
      </c>
      <c r="H3942" s="4"/>
      <c r="I3942" s="2">
        <f t="shared" si="308"/>
        <v>0</v>
      </c>
      <c r="K3942" s="5">
        <f t="shared" ca="1" si="309"/>
        <v>0</v>
      </c>
      <c r="L3942" s="1">
        <f t="shared" si="306"/>
        <v>0</v>
      </c>
    </row>
    <row r="3943" spans="2:12">
      <c r="B3943" s="1" t="str">
        <f>IF($C3943&lt;&gt;"",MATCH($C3943,collection,0),"")</f>
        <v/>
      </c>
      <c r="F3943" s="1">
        <f t="shared" si="305"/>
        <v>0</v>
      </c>
      <c r="G3943" s="1">
        <f t="shared" si="307"/>
        <v>0</v>
      </c>
      <c r="H3943" s="4"/>
      <c r="I3943" s="2">
        <f t="shared" si="308"/>
        <v>0</v>
      </c>
      <c r="K3943" s="5">
        <f t="shared" ca="1" si="309"/>
        <v>0</v>
      </c>
      <c r="L3943" s="1">
        <f t="shared" si="306"/>
        <v>0</v>
      </c>
    </row>
    <row r="3944" spans="2:12">
      <c r="B3944" s="1" t="str">
        <f>IF($C3944&lt;&gt;"",MATCH($C3944,collection,0),"")</f>
        <v/>
      </c>
      <c r="F3944" s="1">
        <f t="shared" si="305"/>
        <v>0</v>
      </c>
      <c r="G3944" s="1">
        <f t="shared" si="307"/>
        <v>0</v>
      </c>
      <c r="H3944" s="4"/>
      <c r="I3944" s="2">
        <f t="shared" si="308"/>
        <v>0</v>
      </c>
      <c r="K3944" s="5">
        <f t="shared" ca="1" si="309"/>
        <v>0</v>
      </c>
      <c r="L3944" s="1">
        <f t="shared" si="306"/>
        <v>0</v>
      </c>
    </row>
    <row r="3945" spans="2:12">
      <c r="B3945" s="1" t="str">
        <f>IF($C3945&lt;&gt;"",MATCH($C3945,collection,0),"")</f>
        <v/>
      </c>
      <c r="F3945" s="1">
        <f t="shared" si="305"/>
        <v>0</v>
      </c>
      <c r="G3945" s="1">
        <f t="shared" si="307"/>
        <v>0</v>
      </c>
      <c r="H3945" s="4"/>
      <c r="I3945" s="2">
        <f t="shared" si="308"/>
        <v>0</v>
      </c>
      <c r="K3945" s="5">
        <f t="shared" ca="1" si="309"/>
        <v>0</v>
      </c>
      <c r="L3945" s="1">
        <f t="shared" si="306"/>
        <v>0</v>
      </c>
    </row>
    <row r="3946" spans="2:12">
      <c r="B3946" s="1" t="str">
        <f>IF($C3946&lt;&gt;"",MATCH($C3946,collection,0),"")</f>
        <v/>
      </c>
      <c r="F3946" s="1">
        <f t="shared" si="305"/>
        <v>0</v>
      </c>
      <c r="G3946" s="1">
        <f t="shared" si="307"/>
        <v>0</v>
      </c>
      <c r="H3946" s="4"/>
      <c r="I3946" s="2">
        <f t="shared" si="308"/>
        <v>0</v>
      </c>
      <c r="K3946" s="5">
        <f t="shared" ca="1" si="309"/>
        <v>0</v>
      </c>
      <c r="L3946" s="1">
        <f t="shared" si="306"/>
        <v>0</v>
      </c>
    </row>
    <row r="3947" spans="2:12">
      <c r="B3947" s="1" t="str">
        <f>IF($C3947&lt;&gt;"",MATCH($C3947,collection,0),"")</f>
        <v/>
      </c>
      <c r="F3947" s="1">
        <f t="shared" si="305"/>
        <v>0</v>
      </c>
      <c r="G3947" s="1">
        <f t="shared" si="307"/>
        <v>0</v>
      </c>
      <c r="H3947" s="4"/>
      <c r="I3947" s="2">
        <f t="shared" si="308"/>
        <v>0</v>
      </c>
      <c r="K3947" s="5">
        <f t="shared" ca="1" si="309"/>
        <v>0</v>
      </c>
      <c r="L3947" s="1">
        <f t="shared" si="306"/>
        <v>0</v>
      </c>
    </row>
    <row r="3948" spans="2:12">
      <c r="B3948" s="1" t="str">
        <f>IF($C3948&lt;&gt;"",MATCH($C3948,collection,0),"")</f>
        <v/>
      </c>
      <c r="F3948" s="1">
        <f t="shared" si="305"/>
        <v>0</v>
      </c>
      <c r="G3948" s="1">
        <f t="shared" si="307"/>
        <v>0</v>
      </c>
      <c r="H3948" s="4"/>
      <c r="I3948" s="2">
        <f t="shared" si="308"/>
        <v>0</v>
      </c>
      <c r="K3948" s="5">
        <f t="shared" ca="1" si="309"/>
        <v>0</v>
      </c>
      <c r="L3948" s="1">
        <f t="shared" si="306"/>
        <v>0</v>
      </c>
    </row>
    <row r="3949" spans="2:12">
      <c r="B3949" s="1" t="str">
        <f>IF($C3949&lt;&gt;"",MATCH($C3949,collection,0),"")</f>
        <v/>
      </c>
      <c r="F3949" s="1">
        <f t="shared" si="305"/>
        <v>0</v>
      </c>
      <c r="G3949" s="1">
        <f t="shared" si="307"/>
        <v>0</v>
      </c>
      <c r="H3949" s="4"/>
      <c r="I3949" s="2">
        <f t="shared" si="308"/>
        <v>0</v>
      </c>
      <c r="K3949" s="5">
        <f t="shared" ca="1" si="309"/>
        <v>0</v>
      </c>
      <c r="L3949" s="1">
        <f t="shared" si="306"/>
        <v>0</v>
      </c>
    </row>
    <row r="3950" spans="2:12">
      <c r="B3950" s="1" t="str">
        <f>IF($C3950&lt;&gt;"",MATCH($C3950,collection,0),"")</f>
        <v/>
      </c>
      <c r="F3950" s="1">
        <f t="shared" si="305"/>
        <v>0</v>
      </c>
      <c r="G3950" s="1">
        <f t="shared" si="307"/>
        <v>0</v>
      </c>
      <c r="H3950" s="4"/>
      <c r="I3950" s="2">
        <f t="shared" si="308"/>
        <v>0</v>
      </c>
      <c r="K3950" s="5">
        <f t="shared" ca="1" si="309"/>
        <v>0</v>
      </c>
      <c r="L3950" s="1">
        <f t="shared" si="306"/>
        <v>0</v>
      </c>
    </row>
    <row r="3951" spans="2:12">
      <c r="B3951" s="1" t="str">
        <f>IF($C3951&lt;&gt;"",MATCH($C3951,collection,0),"")</f>
        <v/>
      </c>
      <c r="F3951" s="1">
        <f t="shared" si="305"/>
        <v>0</v>
      </c>
      <c r="G3951" s="1">
        <f t="shared" si="307"/>
        <v>0</v>
      </c>
      <c r="H3951" s="4"/>
      <c r="I3951" s="2">
        <f t="shared" si="308"/>
        <v>0</v>
      </c>
      <c r="K3951" s="5">
        <f t="shared" ca="1" si="309"/>
        <v>0</v>
      </c>
      <c r="L3951" s="1">
        <f t="shared" si="306"/>
        <v>0</v>
      </c>
    </row>
    <row r="3952" spans="2:12">
      <c r="B3952" s="1" t="str">
        <f>IF($C3952&lt;&gt;"",MATCH($C3952,collection,0),"")</f>
        <v/>
      </c>
      <c r="F3952" s="1">
        <f t="shared" si="305"/>
        <v>0</v>
      </c>
      <c r="G3952" s="1">
        <f t="shared" si="307"/>
        <v>0</v>
      </c>
      <c r="H3952" s="4"/>
      <c r="I3952" s="2">
        <f t="shared" si="308"/>
        <v>0</v>
      </c>
      <c r="K3952" s="5">
        <f t="shared" ca="1" si="309"/>
        <v>0</v>
      </c>
      <c r="L3952" s="1">
        <f t="shared" si="306"/>
        <v>0</v>
      </c>
    </row>
    <row r="3953" spans="2:12">
      <c r="B3953" s="1" t="str">
        <f>IF($C3953&lt;&gt;"",MATCH($C3953,collection,0),"")</f>
        <v/>
      </c>
      <c r="F3953" s="1">
        <f t="shared" si="305"/>
        <v>0</v>
      </c>
      <c r="G3953" s="1">
        <f t="shared" si="307"/>
        <v>0</v>
      </c>
      <c r="H3953" s="4"/>
      <c r="I3953" s="2">
        <f t="shared" si="308"/>
        <v>0</v>
      </c>
      <c r="K3953" s="5">
        <f t="shared" ca="1" si="309"/>
        <v>0</v>
      </c>
      <c r="L3953" s="1">
        <f t="shared" si="306"/>
        <v>0</v>
      </c>
    </row>
    <row r="3954" spans="2:12">
      <c r="B3954" s="1" t="str">
        <f>IF($C3954&lt;&gt;"",MATCH($C3954,collection,0),"")</f>
        <v/>
      </c>
      <c r="F3954" s="1">
        <f t="shared" si="305"/>
        <v>0</v>
      </c>
      <c r="G3954" s="1">
        <f t="shared" si="307"/>
        <v>0</v>
      </c>
      <c r="H3954" s="4"/>
      <c r="I3954" s="2">
        <f t="shared" si="308"/>
        <v>0</v>
      </c>
      <c r="K3954" s="5">
        <f t="shared" ca="1" si="309"/>
        <v>0</v>
      </c>
      <c r="L3954" s="1">
        <f t="shared" si="306"/>
        <v>0</v>
      </c>
    </row>
    <row r="3955" spans="2:12">
      <c r="B3955" s="1" t="str">
        <f>IF($C3955&lt;&gt;"",MATCH($C3955,collection,0),"")</f>
        <v/>
      </c>
      <c r="F3955" s="1">
        <f t="shared" si="305"/>
        <v>0</v>
      </c>
      <c r="G3955" s="1">
        <f t="shared" si="307"/>
        <v>0</v>
      </c>
      <c r="H3955" s="4"/>
      <c r="I3955" s="2">
        <f t="shared" si="308"/>
        <v>0</v>
      </c>
      <c r="K3955" s="5">
        <f t="shared" ca="1" si="309"/>
        <v>0</v>
      </c>
      <c r="L3955" s="1">
        <f t="shared" si="306"/>
        <v>0</v>
      </c>
    </row>
    <row r="3956" spans="2:12">
      <c r="B3956" s="1" t="str">
        <f>IF($C3956&lt;&gt;"",MATCH($C3956,collection,0),"")</f>
        <v/>
      </c>
      <c r="F3956" s="1">
        <f t="shared" si="305"/>
        <v>0</v>
      </c>
      <c r="G3956" s="1">
        <f t="shared" si="307"/>
        <v>0</v>
      </c>
      <c r="H3956" s="4"/>
      <c r="I3956" s="2">
        <f t="shared" si="308"/>
        <v>0</v>
      </c>
      <c r="K3956" s="5">
        <f t="shared" ca="1" si="309"/>
        <v>0</v>
      </c>
      <c r="L3956" s="1">
        <f t="shared" si="306"/>
        <v>0</v>
      </c>
    </row>
    <row r="3957" spans="2:12">
      <c r="B3957" s="1" t="str">
        <f>IF($C3957&lt;&gt;"",MATCH($C3957,collection,0),"")</f>
        <v/>
      </c>
      <c r="F3957" s="1">
        <f t="shared" si="305"/>
        <v>0</v>
      </c>
      <c r="G3957" s="1">
        <f t="shared" si="307"/>
        <v>0</v>
      </c>
      <c r="H3957" s="4"/>
      <c r="I3957" s="2">
        <f t="shared" si="308"/>
        <v>0</v>
      </c>
      <c r="K3957" s="5">
        <f t="shared" ca="1" si="309"/>
        <v>0</v>
      </c>
      <c r="L3957" s="1">
        <f t="shared" si="306"/>
        <v>0</v>
      </c>
    </row>
    <row r="3958" spans="2:12">
      <c r="B3958" s="1" t="str">
        <f>IF($C3958&lt;&gt;"",MATCH($C3958,collection,0),"")</f>
        <v/>
      </c>
      <c r="F3958" s="1">
        <f t="shared" si="305"/>
        <v>0</v>
      </c>
      <c r="G3958" s="1">
        <f t="shared" si="307"/>
        <v>0</v>
      </c>
      <c r="H3958" s="4"/>
      <c r="I3958" s="2">
        <f t="shared" si="308"/>
        <v>0</v>
      </c>
      <c r="K3958" s="5">
        <f t="shared" ca="1" si="309"/>
        <v>0</v>
      </c>
      <c r="L3958" s="1">
        <f t="shared" si="306"/>
        <v>0</v>
      </c>
    </row>
    <row r="3959" spans="2:12">
      <c r="B3959" s="1" t="str">
        <f>IF($C3959&lt;&gt;"",MATCH($C3959,collection,0),"")</f>
        <v/>
      </c>
      <c r="F3959" s="1">
        <f t="shared" si="305"/>
        <v>0</v>
      </c>
      <c r="G3959" s="1">
        <f t="shared" si="307"/>
        <v>0</v>
      </c>
      <c r="H3959" s="4"/>
      <c r="I3959" s="2">
        <f t="shared" si="308"/>
        <v>0</v>
      </c>
      <c r="K3959" s="5">
        <f t="shared" ca="1" si="309"/>
        <v>0</v>
      </c>
      <c r="L3959" s="1">
        <f t="shared" si="306"/>
        <v>0</v>
      </c>
    </row>
    <row r="3960" spans="2:12">
      <c r="B3960" s="1" t="str">
        <f>IF($C3960&lt;&gt;"",MATCH($C3960,collection,0),"")</f>
        <v/>
      </c>
      <c r="F3960" s="1">
        <f t="shared" si="305"/>
        <v>0</v>
      </c>
      <c r="G3960" s="1">
        <f t="shared" si="307"/>
        <v>0</v>
      </c>
      <c r="H3960" s="4"/>
      <c r="I3960" s="2">
        <f t="shared" si="308"/>
        <v>0</v>
      </c>
      <c r="K3960" s="5">
        <f t="shared" ca="1" si="309"/>
        <v>0</v>
      </c>
      <c r="L3960" s="1">
        <f t="shared" si="306"/>
        <v>0</v>
      </c>
    </row>
    <row r="3961" spans="2:12">
      <c r="B3961" s="1" t="str">
        <f>IF($C3961&lt;&gt;"",MATCH($C3961,collection,0),"")</f>
        <v/>
      </c>
      <c r="F3961" s="1">
        <f t="shared" si="305"/>
        <v>0</v>
      </c>
      <c r="G3961" s="1">
        <f t="shared" si="307"/>
        <v>0</v>
      </c>
      <c r="H3961" s="4"/>
      <c r="I3961" s="2">
        <f t="shared" si="308"/>
        <v>0</v>
      </c>
      <c r="K3961" s="5">
        <f t="shared" ca="1" si="309"/>
        <v>0</v>
      </c>
      <c r="L3961" s="1">
        <f t="shared" si="306"/>
        <v>0</v>
      </c>
    </row>
    <row r="3962" spans="2:12">
      <c r="B3962" s="1" t="str">
        <f>IF($C3962&lt;&gt;"",MATCH($C3962,collection,0),"")</f>
        <v/>
      </c>
      <c r="F3962" s="1">
        <f t="shared" si="305"/>
        <v>0</v>
      </c>
      <c r="G3962" s="1">
        <f t="shared" si="307"/>
        <v>0</v>
      </c>
      <c r="H3962" s="4"/>
      <c r="I3962" s="2">
        <f t="shared" si="308"/>
        <v>0</v>
      </c>
      <c r="K3962" s="5">
        <f t="shared" ca="1" si="309"/>
        <v>0</v>
      </c>
      <c r="L3962" s="1">
        <f t="shared" si="306"/>
        <v>0</v>
      </c>
    </row>
    <row r="3963" spans="2:12">
      <c r="B3963" s="1" t="str">
        <f>IF($C3963&lt;&gt;"",MATCH($C3963,collection,0),"")</f>
        <v/>
      </c>
      <c r="F3963" s="1">
        <f t="shared" si="305"/>
        <v>0</v>
      </c>
      <c r="G3963" s="1">
        <f t="shared" si="307"/>
        <v>0</v>
      </c>
      <c r="H3963" s="4"/>
      <c r="I3963" s="2">
        <f t="shared" si="308"/>
        <v>0</v>
      </c>
      <c r="K3963" s="5">
        <f t="shared" ca="1" si="309"/>
        <v>0</v>
      </c>
      <c r="L3963" s="1">
        <f t="shared" si="306"/>
        <v>0</v>
      </c>
    </row>
    <row r="3964" spans="2:12">
      <c r="B3964" s="1" t="str">
        <f>IF($C3964&lt;&gt;"",MATCH($C3964,collection,0),"")</f>
        <v/>
      </c>
      <c r="F3964" s="1">
        <f t="shared" si="305"/>
        <v>0</v>
      </c>
      <c r="G3964" s="1">
        <f t="shared" si="307"/>
        <v>0</v>
      </c>
      <c r="H3964" s="4"/>
      <c r="I3964" s="2">
        <f t="shared" si="308"/>
        <v>0</v>
      </c>
      <c r="K3964" s="5">
        <f t="shared" ca="1" si="309"/>
        <v>0</v>
      </c>
      <c r="L3964" s="1">
        <f t="shared" si="306"/>
        <v>0</v>
      </c>
    </row>
    <row r="3965" spans="2:12">
      <c r="B3965" s="1" t="str">
        <f>IF($C3965&lt;&gt;"",MATCH($C3965,collection,0),"")</f>
        <v/>
      </c>
      <c r="F3965" s="1">
        <f t="shared" si="305"/>
        <v>0</v>
      </c>
      <c r="G3965" s="1">
        <f t="shared" si="307"/>
        <v>0</v>
      </c>
      <c r="H3965" s="4"/>
      <c r="I3965" s="2">
        <f t="shared" si="308"/>
        <v>0</v>
      </c>
      <c r="K3965" s="5">
        <f t="shared" ca="1" si="309"/>
        <v>0</v>
      </c>
      <c r="L3965" s="1">
        <f t="shared" si="306"/>
        <v>0</v>
      </c>
    </row>
    <row r="3966" spans="2:12">
      <c r="B3966" s="1" t="str">
        <f>IF($C3966&lt;&gt;"",MATCH($C3966,collection,0),"")</f>
        <v/>
      </c>
      <c r="F3966" s="1">
        <f t="shared" si="305"/>
        <v>0</v>
      </c>
      <c r="G3966" s="1">
        <f t="shared" si="307"/>
        <v>0</v>
      </c>
      <c r="H3966" s="4"/>
      <c r="I3966" s="2">
        <f t="shared" si="308"/>
        <v>0</v>
      </c>
      <c r="K3966" s="5">
        <f t="shared" ca="1" si="309"/>
        <v>0</v>
      </c>
      <c r="L3966" s="1">
        <f t="shared" si="306"/>
        <v>0</v>
      </c>
    </row>
    <row r="3967" spans="2:12">
      <c r="B3967" s="1" t="str">
        <f>IF($C3967&lt;&gt;"",MATCH($C3967,collection,0),"")</f>
        <v/>
      </c>
      <c r="F3967" s="1">
        <f t="shared" si="305"/>
        <v>0</v>
      </c>
      <c r="G3967" s="1">
        <f t="shared" si="307"/>
        <v>0</v>
      </c>
      <c r="H3967" s="4"/>
      <c r="I3967" s="2">
        <f t="shared" si="308"/>
        <v>0</v>
      </c>
      <c r="K3967" s="5">
        <f t="shared" ca="1" si="309"/>
        <v>0</v>
      </c>
      <c r="L3967" s="1">
        <f t="shared" si="306"/>
        <v>0</v>
      </c>
    </row>
    <row r="3968" spans="2:12">
      <c r="B3968" s="1" t="str">
        <f>IF($C3968&lt;&gt;"",MATCH($C3968,collection,0),"")</f>
        <v/>
      </c>
      <c r="F3968" s="1">
        <f t="shared" si="305"/>
        <v>0</v>
      </c>
      <c r="G3968" s="1">
        <f t="shared" si="307"/>
        <v>0</v>
      </c>
      <c r="H3968" s="4"/>
      <c r="I3968" s="2">
        <f t="shared" si="308"/>
        <v>0</v>
      </c>
      <c r="K3968" s="5">
        <f t="shared" ca="1" si="309"/>
        <v>0</v>
      </c>
      <c r="L3968" s="1">
        <f t="shared" si="306"/>
        <v>0</v>
      </c>
    </row>
    <row r="3969" spans="2:12">
      <c r="B3969" s="1" t="str">
        <f>IF($C3969&lt;&gt;"",MATCH($C3969,collection,0),"")</f>
        <v/>
      </c>
      <c r="F3969" s="1">
        <f t="shared" si="305"/>
        <v>0</v>
      </c>
      <c r="G3969" s="1">
        <f t="shared" si="307"/>
        <v>0</v>
      </c>
      <c r="H3969" s="4"/>
      <c r="I3969" s="2">
        <f t="shared" si="308"/>
        <v>0</v>
      </c>
      <c r="K3969" s="5">
        <f t="shared" ca="1" si="309"/>
        <v>0</v>
      </c>
      <c r="L3969" s="1">
        <f t="shared" si="306"/>
        <v>0</v>
      </c>
    </row>
    <row r="3970" spans="2:12">
      <c r="B3970" s="1" t="str">
        <f>IF($C3970&lt;&gt;"",MATCH($C3970,collection,0),"")</f>
        <v/>
      </c>
      <c r="F3970" s="1">
        <f t="shared" si="305"/>
        <v>0</v>
      </c>
      <c r="G3970" s="1">
        <f t="shared" si="307"/>
        <v>0</v>
      </c>
      <c r="H3970" s="4"/>
      <c r="I3970" s="2">
        <f t="shared" si="308"/>
        <v>0</v>
      </c>
      <c r="K3970" s="5">
        <f t="shared" ca="1" si="309"/>
        <v>0</v>
      </c>
      <c r="L3970" s="1">
        <f t="shared" si="306"/>
        <v>0</v>
      </c>
    </row>
    <row r="3971" spans="2:12">
      <c r="B3971" s="1" t="str">
        <f>IF($C3971&lt;&gt;"",MATCH($C3971,collection,0),"")</f>
        <v/>
      </c>
      <c r="F3971" s="1">
        <f t="shared" si="305"/>
        <v>0</v>
      </c>
      <c r="G3971" s="1">
        <f t="shared" si="307"/>
        <v>0</v>
      </c>
      <c r="H3971" s="4"/>
      <c r="I3971" s="2">
        <f t="shared" si="308"/>
        <v>0</v>
      </c>
      <c r="K3971" s="5">
        <f t="shared" ca="1" si="309"/>
        <v>0</v>
      </c>
      <c r="L3971" s="1">
        <f t="shared" si="306"/>
        <v>0</v>
      </c>
    </row>
    <row r="3972" spans="2:12">
      <c r="B3972" s="1" t="str">
        <f>IF($C3972&lt;&gt;"",MATCH($C3972,collection,0),"")</f>
        <v/>
      </c>
      <c r="F3972" s="1">
        <f t="shared" ref="F3972:F4035" si="310">D3972*3000</f>
        <v>0</v>
      </c>
      <c r="G3972" s="1">
        <f t="shared" si="307"/>
        <v>0</v>
      </c>
      <c r="H3972" s="4"/>
      <c r="I3972" s="2">
        <f t="shared" si="308"/>
        <v>0</v>
      </c>
      <c r="K3972" s="5">
        <f t="shared" ca="1" si="309"/>
        <v>0</v>
      </c>
      <c r="L3972" s="1">
        <f t="shared" ref="L3972:L4035" si="311">SUMIFS(G$4:G$5000,I$4:I$5000,"مستحق",C$4:C$5000,C3972)</f>
        <v>0</v>
      </c>
    </row>
    <row r="3973" spans="2:12">
      <c r="B3973" s="1" t="str">
        <f>IF($C3973&lt;&gt;"",MATCH($C3973,collection,0),"")</f>
        <v/>
      </c>
      <c r="F3973" s="1">
        <f t="shared" si="310"/>
        <v>0</v>
      </c>
      <c r="G3973" s="1">
        <f t="shared" ref="G3973:G4036" si="312">F3973/12</f>
        <v>0</v>
      </c>
      <c r="H3973" s="4"/>
      <c r="I3973" s="2">
        <f t="shared" ref="I3973:I4036" si="313">IF((OR(J3973="لم يتم السداد",J3973="متعثر")),"مستحق",(IF(J3973="تم السداد","تم السداد",0)))</f>
        <v>0</v>
      </c>
      <c r="K3973" s="5">
        <f t="shared" ref="K3973:K4036" ca="1" si="314">IF(F3973&gt;0,MONTH(TODAY()-H3973),0)</f>
        <v>0</v>
      </c>
      <c r="L3973" s="1">
        <f t="shared" si="311"/>
        <v>0</v>
      </c>
    </row>
    <row r="3974" spans="2:12">
      <c r="B3974" s="1" t="str">
        <f>IF($C3974&lt;&gt;"",MATCH($C3974,collection,0),"")</f>
        <v/>
      </c>
      <c r="F3974" s="1">
        <f t="shared" si="310"/>
        <v>0</v>
      </c>
      <c r="G3974" s="1">
        <f t="shared" si="312"/>
        <v>0</v>
      </c>
      <c r="H3974" s="4"/>
      <c r="I3974" s="2">
        <f t="shared" si="313"/>
        <v>0</v>
      </c>
      <c r="K3974" s="5">
        <f t="shared" ca="1" si="314"/>
        <v>0</v>
      </c>
      <c r="L3974" s="1">
        <f t="shared" si="311"/>
        <v>0</v>
      </c>
    </row>
    <row r="3975" spans="2:12">
      <c r="B3975" s="1" t="str">
        <f>IF($C3975&lt;&gt;"",MATCH($C3975,collection,0),"")</f>
        <v/>
      </c>
      <c r="F3975" s="1">
        <f t="shared" si="310"/>
        <v>0</v>
      </c>
      <c r="G3975" s="1">
        <f t="shared" si="312"/>
        <v>0</v>
      </c>
      <c r="H3975" s="4"/>
      <c r="I3975" s="2">
        <f t="shared" si="313"/>
        <v>0</v>
      </c>
      <c r="K3975" s="5">
        <f t="shared" ca="1" si="314"/>
        <v>0</v>
      </c>
      <c r="L3975" s="1">
        <f t="shared" si="311"/>
        <v>0</v>
      </c>
    </row>
    <row r="3976" spans="2:12">
      <c r="B3976" s="1" t="str">
        <f>IF($C3976&lt;&gt;"",MATCH($C3976,collection,0),"")</f>
        <v/>
      </c>
      <c r="F3976" s="1">
        <f t="shared" si="310"/>
        <v>0</v>
      </c>
      <c r="G3976" s="1">
        <f t="shared" si="312"/>
        <v>0</v>
      </c>
      <c r="H3976" s="4"/>
      <c r="I3976" s="2">
        <f t="shared" si="313"/>
        <v>0</v>
      </c>
      <c r="K3976" s="5">
        <f t="shared" ca="1" si="314"/>
        <v>0</v>
      </c>
      <c r="L3976" s="1">
        <f t="shared" si="311"/>
        <v>0</v>
      </c>
    </row>
    <row r="3977" spans="2:12">
      <c r="B3977" s="1" t="str">
        <f>IF($C3977&lt;&gt;"",MATCH($C3977,collection,0),"")</f>
        <v/>
      </c>
      <c r="F3977" s="1">
        <f t="shared" si="310"/>
        <v>0</v>
      </c>
      <c r="G3977" s="1">
        <f t="shared" si="312"/>
        <v>0</v>
      </c>
      <c r="H3977" s="4"/>
      <c r="I3977" s="2">
        <f t="shared" si="313"/>
        <v>0</v>
      </c>
      <c r="K3977" s="5">
        <f t="shared" ca="1" si="314"/>
        <v>0</v>
      </c>
      <c r="L3977" s="1">
        <f t="shared" si="311"/>
        <v>0</v>
      </c>
    </row>
    <row r="3978" spans="2:12">
      <c r="B3978" s="1" t="str">
        <f>IF($C3978&lt;&gt;"",MATCH($C3978,collection,0),"")</f>
        <v/>
      </c>
      <c r="F3978" s="1">
        <f t="shared" si="310"/>
        <v>0</v>
      </c>
      <c r="G3978" s="1">
        <f t="shared" si="312"/>
        <v>0</v>
      </c>
      <c r="H3978" s="4"/>
      <c r="I3978" s="2">
        <f t="shared" si="313"/>
        <v>0</v>
      </c>
      <c r="K3978" s="5">
        <f t="shared" ca="1" si="314"/>
        <v>0</v>
      </c>
      <c r="L3978" s="1">
        <f t="shared" si="311"/>
        <v>0</v>
      </c>
    </row>
    <row r="3979" spans="2:12">
      <c r="B3979" s="1" t="str">
        <f>IF($C3979&lt;&gt;"",MATCH($C3979,collection,0),"")</f>
        <v/>
      </c>
      <c r="F3979" s="1">
        <f t="shared" si="310"/>
        <v>0</v>
      </c>
      <c r="G3979" s="1">
        <f t="shared" si="312"/>
        <v>0</v>
      </c>
      <c r="H3979" s="4"/>
      <c r="I3979" s="2">
        <f t="shared" si="313"/>
        <v>0</v>
      </c>
      <c r="K3979" s="5">
        <f t="shared" ca="1" si="314"/>
        <v>0</v>
      </c>
      <c r="L3979" s="1">
        <f t="shared" si="311"/>
        <v>0</v>
      </c>
    </row>
    <row r="3980" spans="2:12">
      <c r="B3980" s="1" t="str">
        <f>IF($C3980&lt;&gt;"",MATCH($C3980,collection,0),"")</f>
        <v/>
      </c>
      <c r="F3980" s="1">
        <f t="shared" si="310"/>
        <v>0</v>
      </c>
      <c r="G3980" s="1">
        <f t="shared" si="312"/>
        <v>0</v>
      </c>
      <c r="H3980" s="4"/>
      <c r="I3980" s="2">
        <f t="shared" si="313"/>
        <v>0</v>
      </c>
      <c r="K3980" s="5">
        <f t="shared" ca="1" si="314"/>
        <v>0</v>
      </c>
      <c r="L3980" s="1">
        <f t="shared" si="311"/>
        <v>0</v>
      </c>
    </row>
    <row r="3981" spans="2:12">
      <c r="B3981" s="1" t="str">
        <f>IF($C3981&lt;&gt;"",MATCH($C3981,collection,0),"")</f>
        <v/>
      </c>
      <c r="F3981" s="1">
        <f t="shared" si="310"/>
        <v>0</v>
      </c>
      <c r="G3981" s="1">
        <f t="shared" si="312"/>
        <v>0</v>
      </c>
      <c r="H3981" s="4"/>
      <c r="I3981" s="2">
        <f t="shared" si="313"/>
        <v>0</v>
      </c>
      <c r="K3981" s="5">
        <f t="shared" ca="1" si="314"/>
        <v>0</v>
      </c>
      <c r="L3981" s="1">
        <f t="shared" si="311"/>
        <v>0</v>
      </c>
    </row>
    <row r="3982" spans="2:12">
      <c r="B3982" s="1" t="str">
        <f>IF($C3982&lt;&gt;"",MATCH($C3982,collection,0),"")</f>
        <v/>
      </c>
      <c r="F3982" s="1">
        <f t="shared" si="310"/>
        <v>0</v>
      </c>
      <c r="G3982" s="1">
        <f t="shared" si="312"/>
        <v>0</v>
      </c>
      <c r="H3982" s="4"/>
      <c r="I3982" s="2">
        <f t="shared" si="313"/>
        <v>0</v>
      </c>
      <c r="K3982" s="5">
        <f t="shared" ca="1" si="314"/>
        <v>0</v>
      </c>
      <c r="L3982" s="1">
        <f t="shared" si="311"/>
        <v>0</v>
      </c>
    </row>
    <row r="3983" spans="2:12">
      <c r="B3983" s="1" t="str">
        <f>IF($C3983&lt;&gt;"",MATCH($C3983,collection,0),"")</f>
        <v/>
      </c>
      <c r="F3983" s="1">
        <f t="shared" si="310"/>
        <v>0</v>
      </c>
      <c r="G3983" s="1">
        <f t="shared" si="312"/>
        <v>0</v>
      </c>
      <c r="H3983" s="4"/>
      <c r="I3983" s="2">
        <f t="shared" si="313"/>
        <v>0</v>
      </c>
      <c r="K3983" s="5">
        <f t="shared" ca="1" si="314"/>
        <v>0</v>
      </c>
      <c r="L3983" s="1">
        <f t="shared" si="311"/>
        <v>0</v>
      </c>
    </row>
    <row r="3984" spans="2:12">
      <c r="B3984" s="1" t="str">
        <f>IF($C3984&lt;&gt;"",MATCH($C3984,collection,0),"")</f>
        <v/>
      </c>
      <c r="F3984" s="1">
        <f t="shared" si="310"/>
        <v>0</v>
      </c>
      <c r="G3984" s="1">
        <f t="shared" si="312"/>
        <v>0</v>
      </c>
      <c r="H3984" s="4"/>
      <c r="I3984" s="2">
        <f t="shared" si="313"/>
        <v>0</v>
      </c>
      <c r="K3984" s="5">
        <f t="shared" ca="1" si="314"/>
        <v>0</v>
      </c>
      <c r="L3984" s="1">
        <f t="shared" si="311"/>
        <v>0</v>
      </c>
    </row>
    <row r="3985" spans="2:12">
      <c r="B3985" s="1" t="str">
        <f>IF($C3985&lt;&gt;"",MATCH($C3985,collection,0),"")</f>
        <v/>
      </c>
      <c r="F3985" s="1">
        <f t="shared" si="310"/>
        <v>0</v>
      </c>
      <c r="G3985" s="1">
        <f t="shared" si="312"/>
        <v>0</v>
      </c>
      <c r="H3985" s="4"/>
      <c r="I3985" s="2">
        <f t="shared" si="313"/>
        <v>0</v>
      </c>
      <c r="K3985" s="5">
        <f t="shared" ca="1" si="314"/>
        <v>0</v>
      </c>
      <c r="L3985" s="1">
        <f t="shared" si="311"/>
        <v>0</v>
      </c>
    </row>
    <row r="3986" spans="2:12">
      <c r="B3986" s="1" t="str">
        <f>IF($C3986&lt;&gt;"",MATCH($C3986,collection,0),"")</f>
        <v/>
      </c>
      <c r="F3986" s="1">
        <f t="shared" si="310"/>
        <v>0</v>
      </c>
      <c r="G3986" s="1">
        <f t="shared" si="312"/>
        <v>0</v>
      </c>
      <c r="H3986" s="4"/>
      <c r="I3986" s="2">
        <f t="shared" si="313"/>
        <v>0</v>
      </c>
      <c r="K3986" s="5">
        <f t="shared" ca="1" si="314"/>
        <v>0</v>
      </c>
      <c r="L3986" s="1">
        <f t="shared" si="311"/>
        <v>0</v>
      </c>
    </row>
    <row r="3987" spans="2:12">
      <c r="B3987" s="1" t="str">
        <f>IF($C3987&lt;&gt;"",MATCH($C3987,collection,0),"")</f>
        <v/>
      </c>
      <c r="F3987" s="1">
        <f t="shared" si="310"/>
        <v>0</v>
      </c>
      <c r="G3987" s="1">
        <f t="shared" si="312"/>
        <v>0</v>
      </c>
      <c r="H3987" s="4"/>
      <c r="I3987" s="2">
        <f t="shared" si="313"/>
        <v>0</v>
      </c>
      <c r="K3987" s="5">
        <f t="shared" ca="1" si="314"/>
        <v>0</v>
      </c>
      <c r="L3987" s="1">
        <f t="shared" si="311"/>
        <v>0</v>
      </c>
    </row>
    <row r="3988" spans="2:12">
      <c r="B3988" s="1" t="str">
        <f>IF($C3988&lt;&gt;"",MATCH($C3988,collection,0),"")</f>
        <v/>
      </c>
      <c r="F3988" s="1">
        <f t="shared" si="310"/>
        <v>0</v>
      </c>
      <c r="G3988" s="1">
        <f t="shared" si="312"/>
        <v>0</v>
      </c>
      <c r="H3988" s="4"/>
      <c r="I3988" s="2">
        <f t="shared" si="313"/>
        <v>0</v>
      </c>
      <c r="K3988" s="5">
        <f t="shared" ca="1" si="314"/>
        <v>0</v>
      </c>
      <c r="L3988" s="1">
        <f t="shared" si="311"/>
        <v>0</v>
      </c>
    </row>
    <row r="3989" spans="2:12">
      <c r="B3989" s="1" t="str">
        <f>IF($C3989&lt;&gt;"",MATCH($C3989,collection,0),"")</f>
        <v/>
      </c>
      <c r="F3989" s="1">
        <f t="shared" si="310"/>
        <v>0</v>
      </c>
      <c r="G3989" s="1">
        <f t="shared" si="312"/>
        <v>0</v>
      </c>
      <c r="H3989" s="4"/>
      <c r="I3989" s="2">
        <f t="shared" si="313"/>
        <v>0</v>
      </c>
      <c r="K3989" s="5">
        <f t="shared" ca="1" si="314"/>
        <v>0</v>
      </c>
      <c r="L3989" s="1">
        <f t="shared" si="311"/>
        <v>0</v>
      </c>
    </row>
    <row r="3990" spans="2:12">
      <c r="B3990" s="1" t="str">
        <f>IF($C3990&lt;&gt;"",MATCH($C3990,collection,0),"")</f>
        <v/>
      </c>
      <c r="F3990" s="1">
        <f t="shared" si="310"/>
        <v>0</v>
      </c>
      <c r="G3990" s="1">
        <f t="shared" si="312"/>
        <v>0</v>
      </c>
      <c r="H3990" s="4"/>
      <c r="I3990" s="2">
        <f t="shared" si="313"/>
        <v>0</v>
      </c>
      <c r="K3990" s="5">
        <f t="shared" ca="1" si="314"/>
        <v>0</v>
      </c>
      <c r="L3990" s="1">
        <f t="shared" si="311"/>
        <v>0</v>
      </c>
    </row>
    <row r="3991" spans="2:12">
      <c r="B3991" s="1" t="str">
        <f>IF($C3991&lt;&gt;"",MATCH($C3991,collection,0),"")</f>
        <v/>
      </c>
      <c r="F3991" s="1">
        <f t="shared" si="310"/>
        <v>0</v>
      </c>
      <c r="G3991" s="1">
        <f t="shared" si="312"/>
        <v>0</v>
      </c>
      <c r="H3991" s="4"/>
      <c r="I3991" s="2">
        <f t="shared" si="313"/>
        <v>0</v>
      </c>
      <c r="K3991" s="5">
        <f t="shared" ca="1" si="314"/>
        <v>0</v>
      </c>
      <c r="L3991" s="1">
        <f t="shared" si="311"/>
        <v>0</v>
      </c>
    </row>
    <row r="3992" spans="2:12">
      <c r="B3992" s="1" t="str">
        <f>IF($C3992&lt;&gt;"",MATCH($C3992,collection,0),"")</f>
        <v/>
      </c>
      <c r="F3992" s="1">
        <f t="shared" si="310"/>
        <v>0</v>
      </c>
      <c r="G3992" s="1">
        <f t="shared" si="312"/>
        <v>0</v>
      </c>
      <c r="H3992" s="4"/>
      <c r="I3992" s="2">
        <f t="shared" si="313"/>
        <v>0</v>
      </c>
      <c r="K3992" s="5">
        <f t="shared" ca="1" si="314"/>
        <v>0</v>
      </c>
      <c r="L3992" s="1">
        <f t="shared" si="311"/>
        <v>0</v>
      </c>
    </row>
    <row r="3993" spans="2:12">
      <c r="B3993" s="1" t="str">
        <f>IF($C3993&lt;&gt;"",MATCH($C3993,collection,0),"")</f>
        <v/>
      </c>
      <c r="F3993" s="1">
        <f t="shared" si="310"/>
        <v>0</v>
      </c>
      <c r="G3993" s="1">
        <f t="shared" si="312"/>
        <v>0</v>
      </c>
      <c r="H3993" s="4"/>
      <c r="I3993" s="2">
        <f t="shared" si="313"/>
        <v>0</v>
      </c>
      <c r="K3993" s="5">
        <f t="shared" ca="1" si="314"/>
        <v>0</v>
      </c>
      <c r="L3993" s="1">
        <f t="shared" si="311"/>
        <v>0</v>
      </c>
    </row>
    <row r="3994" spans="2:12">
      <c r="B3994" s="1" t="str">
        <f>IF($C3994&lt;&gt;"",MATCH($C3994,collection,0),"")</f>
        <v/>
      </c>
      <c r="F3994" s="1">
        <f t="shared" si="310"/>
        <v>0</v>
      </c>
      <c r="G3994" s="1">
        <f t="shared" si="312"/>
        <v>0</v>
      </c>
      <c r="H3994" s="4"/>
      <c r="I3994" s="2">
        <f t="shared" si="313"/>
        <v>0</v>
      </c>
      <c r="K3994" s="5">
        <f t="shared" ca="1" si="314"/>
        <v>0</v>
      </c>
      <c r="L3994" s="1">
        <f t="shared" si="311"/>
        <v>0</v>
      </c>
    </row>
    <row r="3995" spans="2:12">
      <c r="B3995" s="1" t="str">
        <f>IF($C3995&lt;&gt;"",MATCH($C3995,collection,0),"")</f>
        <v/>
      </c>
      <c r="F3995" s="1">
        <f t="shared" si="310"/>
        <v>0</v>
      </c>
      <c r="G3995" s="1">
        <f t="shared" si="312"/>
        <v>0</v>
      </c>
      <c r="H3995" s="4"/>
      <c r="I3995" s="2">
        <f t="shared" si="313"/>
        <v>0</v>
      </c>
      <c r="K3995" s="5">
        <f t="shared" ca="1" si="314"/>
        <v>0</v>
      </c>
      <c r="L3995" s="1">
        <f t="shared" si="311"/>
        <v>0</v>
      </c>
    </row>
    <row r="3996" spans="2:12">
      <c r="B3996" s="1" t="str">
        <f>IF($C3996&lt;&gt;"",MATCH($C3996,collection,0),"")</f>
        <v/>
      </c>
      <c r="F3996" s="1">
        <f t="shared" si="310"/>
        <v>0</v>
      </c>
      <c r="G3996" s="1">
        <f t="shared" si="312"/>
        <v>0</v>
      </c>
      <c r="H3996" s="4"/>
      <c r="I3996" s="2">
        <f t="shared" si="313"/>
        <v>0</v>
      </c>
      <c r="K3996" s="5">
        <f t="shared" ca="1" si="314"/>
        <v>0</v>
      </c>
      <c r="L3996" s="1">
        <f t="shared" si="311"/>
        <v>0</v>
      </c>
    </row>
    <row r="3997" spans="2:12">
      <c r="B3997" s="1" t="str">
        <f>IF($C3997&lt;&gt;"",MATCH($C3997,collection,0),"")</f>
        <v/>
      </c>
      <c r="F3997" s="1">
        <f t="shared" si="310"/>
        <v>0</v>
      </c>
      <c r="G3997" s="1">
        <f t="shared" si="312"/>
        <v>0</v>
      </c>
      <c r="H3997" s="4"/>
      <c r="I3997" s="2">
        <f t="shared" si="313"/>
        <v>0</v>
      </c>
      <c r="K3997" s="5">
        <f t="shared" ca="1" si="314"/>
        <v>0</v>
      </c>
      <c r="L3997" s="1">
        <f t="shared" si="311"/>
        <v>0</v>
      </c>
    </row>
    <row r="3998" spans="2:12">
      <c r="B3998" s="1" t="str">
        <f>IF($C3998&lt;&gt;"",MATCH($C3998,collection,0),"")</f>
        <v/>
      </c>
      <c r="F3998" s="1">
        <f t="shared" si="310"/>
        <v>0</v>
      </c>
      <c r="G3998" s="1">
        <f t="shared" si="312"/>
        <v>0</v>
      </c>
      <c r="H3998" s="4"/>
      <c r="I3998" s="2">
        <f t="shared" si="313"/>
        <v>0</v>
      </c>
      <c r="K3998" s="5">
        <f t="shared" ca="1" si="314"/>
        <v>0</v>
      </c>
      <c r="L3998" s="1">
        <f t="shared" si="311"/>
        <v>0</v>
      </c>
    </row>
    <row r="3999" spans="2:12">
      <c r="B3999" s="1" t="str">
        <f>IF($C3999&lt;&gt;"",MATCH($C3999,collection,0),"")</f>
        <v/>
      </c>
      <c r="F3999" s="1">
        <f t="shared" si="310"/>
        <v>0</v>
      </c>
      <c r="G3999" s="1">
        <f t="shared" si="312"/>
        <v>0</v>
      </c>
      <c r="H3999" s="4"/>
      <c r="I3999" s="2">
        <f t="shared" si="313"/>
        <v>0</v>
      </c>
      <c r="K3999" s="5">
        <f t="shared" ca="1" si="314"/>
        <v>0</v>
      </c>
      <c r="L3999" s="1">
        <f t="shared" si="311"/>
        <v>0</v>
      </c>
    </row>
    <row r="4000" spans="2:12">
      <c r="B4000" s="1" t="str">
        <f>IF($C4000&lt;&gt;"",MATCH($C4000,collection,0),"")</f>
        <v/>
      </c>
      <c r="F4000" s="1">
        <f t="shared" si="310"/>
        <v>0</v>
      </c>
      <c r="G4000" s="1">
        <f t="shared" si="312"/>
        <v>0</v>
      </c>
      <c r="H4000" s="4"/>
      <c r="I4000" s="2">
        <f t="shared" si="313"/>
        <v>0</v>
      </c>
      <c r="K4000" s="5">
        <f t="shared" ca="1" si="314"/>
        <v>0</v>
      </c>
      <c r="L4000" s="1">
        <f t="shared" si="311"/>
        <v>0</v>
      </c>
    </row>
    <row r="4001" spans="2:12">
      <c r="B4001" s="1" t="str">
        <f>IF($C4001&lt;&gt;"",MATCH($C4001,collection,0),"")</f>
        <v/>
      </c>
      <c r="F4001" s="1">
        <f t="shared" si="310"/>
        <v>0</v>
      </c>
      <c r="G4001" s="1">
        <f t="shared" si="312"/>
        <v>0</v>
      </c>
      <c r="H4001" s="4"/>
      <c r="I4001" s="2">
        <f t="shared" si="313"/>
        <v>0</v>
      </c>
      <c r="K4001" s="5">
        <f t="shared" ca="1" si="314"/>
        <v>0</v>
      </c>
      <c r="L4001" s="1">
        <f t="shared" si="311"/>
        <v>0</v>
      </c>
    </row>
    <row r="4002" spans="2:12">
      <c r="B4002" s="1" t="str">
        <f>IF($C4002&lt;&gt;"",MATCH($C4002,collection,0),"")</f>
        <v/>
      </c>
      <c r="F4002" s="1">
        <f t="shared" si="310"/>
        <v>0</v>
      </c>
      <c r="G4002" s="1">
        <f t="shared" si="312"/>
        <v>0</v>
      </c>
      <c r="H4002" s="4"/>
      <c r="I4002" s="2">
        <f t="shared" si="313"/>
        <v>0</v>
      </c>
      <c r="K4002" s="5">
        <f t="shared" ca="1" si="314"/>
        <v>0</v>
      </c>
      <c r="L4002" s="1">
        <f t="shared" si="311"/>
        <v>0</v>
      </c>
    </row>
    <row r="4003" spans="2:12">
      <c r="B4003" s="1" t="str">
        <f>IF($C4003&lt;&gt;"",MATCH($C4003,collection,0),"")</f>
        <v/>
      </c>
      <c r="F4003" s="1">
        <f t="shared" si="310"/>
        <v>0</v>
      </c>
      <c r="G4003" s="1">
        <f t="shared" si="312"/>
        <v>0</v>
      </c>
      <c r="H4003" s="4"/>
      <c r="I4003" s="2">
        <f t="shared" si="313"/>
        <v>0</v>
      </c>
      <c r="K4003" s="5">
        <f t="shared" ca="1" si="314"/>
        <v>0</v>
      </c>
      <c r="L4003" s="1">
        <f t="shared" si="311"/>
        <v>0</v>
      </c>
    </row>
    <row r="4004" spans="2:12">
      <c r="B4004" s="1" t="str">
        <f>IF($C4004&lt;&gt;"",MATCH($C4004,collection,0),"")</f>
        <v/>
      </c>
      <c r="F4004" s="1">
        <f t="shared" si="310"/>
        <v>0</v>
      </c>
      <c r="G4004" s="1">
        <f t="shared" si="312"/>
        <v>0</v>
      </c>
      <c r="H4004" s="4"/>
      <c r="I4004" s="2">
        <f t="shared" si="313"/>
        <v>0</v>
      </c>
      <c r="K4004" s="5">
        <f t="shared" ca="1" si="314"/>
        <v>0</v>
      </c>
      <c r="L4004" s="1">
        <f t="shared" si="311"/>
        <v>0</v>
      </c>
    </row>
    <row r="4005" spans="2:12">
      <c r="B4005" s="1" t="str">
        <f>IF($C4005&lt;&gt;"",MATCH($C4005,collection,0),"")</f>
        <v/>
      </c>
      <c r="F4005" s="1">
        <f t="shared" si="310"/>
        <v>0</v>
      </c>
      <c r="G4005" s="1">
        <f t="shared" si="312"/>
        <v>0</v>
      </c>
      <c r="H4005" s="4"/>
      <c r="I4005" s="2">
        <f t="shared" si="313"/>
        <v>0</v>
      </c>
      <c r="K4005" s="5">
        <f t="shared" ca="1" si="314"/>
        <v>0</v>
      </c>
      <c r="L4005" s="1">
        <f t="shared" si="311"/>
        <v>0</v>
      </c>
    </row>
    <row r="4006" spans="2:12">
      <c r="B4006" s="1" t="str">
        <f>IF($C4006&lt;&gt;"",MATCH($C4006,collection,0),"")</f>
        <v/>
      </c>
      <c r="F4006" s="1">
        <f t="shared" si="310"/>
        <v>0</v>
      </c>
      <c r="G4006" s="1">
        <f t="shared" si="312"/>
        <v>0</v>
      </c>
      <c r="H4006" s="4"/>
      <c r="I4006" s="2">
        <f t="shared" si="313"/>
        <v>0</v>
      </c>
      <c r="K4006" s="5">
        <f t="shared" ca="1" si="314"/>
        <v>0</v>
      </c>
      <c r="L4006" s="1">
        <f t="shared" si="311"/>
        <v>0</v>
      </c>
    </row>
    <row r="4007" spans="2:12">
      <c r="B4007" s="1" t="str">
        <f>IF($C4007&lt;&gt;"",MATCH($C4007,collection,0),"")</f>
        <v/>
      </c>
      <c r="F4007" s="1">
        <f t="shared" si="310"/>
        <v>0</v>
      </c>
      <c r="G4007" s="1">
        <f t="shared" si="312"/>
        <v>0</v>
      </c>
      <c r="H4007" s="4"/>
      <c r="I4007" s="2">
        <f t="shared" si="313"/>
        <v>0</v>
      </c>
      <c r="K4007" s="5">
        <f t="shared" ca="1" si="314"/>
        <v>0</v>
      </c>
      <c r="L4007" s="1">
        <f t="shared" si="311"/>
        <v>0</v>
      </c>
    </row>
    <row r="4008" spans="2:12">
      <c r="B4008" s="1" t="str">
        <f>IF($C4008&lt;&gt;"",MATCH($C4008,collection,0),"")</f>
        <v/>
      </c>
      <c r="F4008" s="1">
        <f t="shared" si="310"/>
        <v>0</v>
      </c>
      <c r="G4008" s="1">
        <f t="shared" si="312"/>
        <v>0</v>
      </c>
      <c r="H4008" s="4"/>
      <c r="I4008" s="2">
        <f t="shared" si="313"/>
        <v>0</v>
      </c>
      <c r="K4008" s="5">
        <f t="shared" ca="1" si="314"/>
        <v>0</v>
      </c>
      <c r="L4008" s="1">
        <f t="shared" si="311"/>
        <v>0</v>
      </c>
    </row>
    <row r="4009" spans="2:12">
      <c r="B4009" s="1" t="str">
        <f>IF($C4009&lt;&gt;"",MATCH($C4009,collection,0),"")</f>
        <v/>
      </c>
      <c r="F4009" s="1">
        <f t="shared" si="310"/>
        <v>0</v>
      </c>
      <c r="G4009" s="1">
        <f t="shared" si="312"/>
        <v>0</v>
      </c>
      <c r="H4009" s="4"/>
      <c r="I4009" s="2">
        <f t="shared" si="313"/>
        <v>0</v>
      </c>
      <c r="K4009" s="5">
        <f t="shared" ca="1" si="314"/>
        <v>0</v>
      </c>
      <c r="L4009" s="1">
        <f t="shared" si="311"/>
        <v>0</v>
      </c>
    </row>
    <row r="4010" spans="2:12">
      <c r="B4010" s="1" t="str">
        <f>IF($C4010&lt;&gt;"",MATCH($C4010,collection,0),"")</f>
        <v/>
      </c>
      <c r="F4010" s="1">
        <f t="shared" si="310"/>
        <v>0</v>
      </c>
      <c r="G4010" s="1">
        <f t="shared" si="312"/>
        <v>0</v>
      </c>
      <c r="H4010" s="4"/>
      <c r="I4010" s="2">
        <f t="shared" si="313"/>
        <v>0</v>
      </c>
      <c r="K4010" s="5">
        <f t="shared" ca="1" si="314"/>
        <v>0</v>
      </c>
      <c r="L4010" s="1">
        <f t="shared" si="311"/>
        <v>0</v>
      </c>
    </row>
    <row r="4011" spans="2:12">
      <c r="B4011" s="1" t="str">
        <f>IF($C4011&lt;&gt;"",MATCH($C4011,collection,0),"")</f>
        <v/>
      </c>
      <c r="F4011" s="1">
        <f t="shared" si="310"/>
        <v>0</v>
      </c>
      <c r="G4011" s="1">
        <f t="shared" si="312"/>
        <v>0</v>
      </c>
      <c r="H4011" s="4"/>
      <c r="I4011" s="2">
        <f t="shared" si="313"/>
        <v>0</v>
      </c>
      <c r="K4011" s="5">
        <f t="shared" ca="1" si="314"/>
        <v>0</v>
      </c>
      <c r="L4011" s="1">
        <f t="shared" si="311"/>
        <v>0</v>
      </c>
    </row>
    <row r="4012" spans="2:12">
      <c r="B4012" s="1" t="str">
        <f>IF($C4012&lt;&gt;"",MATCH($C4012,collection,0),"")</f>
        <v/>
      </c>
      <c r="F4012" s="1">
        <f t="shared" si="310"/>
        <v>0</v>
      </c>
      <c r="G4012" s="1">
        <f t="shared" si="312"/>
        <v>0</v>
      </c>
      <c r="H4012" s="4"/>
      <c r="I4012" s="2">
        <f t="shared" si="313"/>
        <v>0</v>
      </c>
      <c r="K4012" s="5">
        <f t="shared" ca="1" si="314"/>
        <v>0</v>
      </c>
      <c r="L4012" s="1">
        <f t="shared" si="311"/>
        <v>0</v>
      </c>
    </row>
    <row r="4013" spans="2:12">
      <c r="B4013" s="1" t="str">
        <f>IF($C4013&lt;&gt;"",MATCH($C4013,collection,0),"")</f>
        <v/>
      </c>
      <c r="F4013" s="1">
        <f t="shared" si="310"/>
        <v>0</v>
      </c>
      <c r="G4013" s="1">
        <f t="shared" si="312"/>
        <v>0</v>
      </c>
      <c r="H4013" s="4"/>
      <c r="I4013" s="2">
        <f t="shared" si="313"/>
        <v>0</v>
      </c>
      <c r="K4013" s="5">
        <f t="shared" ca="1" si="314"/>
        <v>0</v>
      </c>
      <c r="L4013" s="1">
        <f t="shared" si="311"/>
        <v>0</v>
      </c>
    </row>
    <row r="4014" spans="2:12">
      <c r="B4014" s="1" t="str">
        <f>IF($C4014&lt;&gt;"",MATCH($C4014,collection,0),"")</f>
        <v/>
      </c>
      <c r="F4014" s="1">
        <f t="shared" si="310"/>
        <v>0</v>
      </c>
      <c r="G4014" s="1">
        <f t="shared" si="312"/>
        <v>0</v>
      </c>
      <c r="H4014" s="4"/>
      <c r="I4014" s="2">
        <f t="shared" si="313"/>
        <v>0</v>
      </c>
      <c r="K4014" s="5">
        <f t="shared" ca="1" si="314"/>
        <v>0</v>
      </c>
      <c r="L4014" s="1">
        <f t="shared" si="311"/>
        <v>0</v>
      </c>
    </row>
    <row r="4015" spans="2:12">
      <c r="B4015" s="1" t="str">
        <f>IF($C4015&lt;&gt;"",MATCH($C4015,collection,0),"")</f>
        <v/>
      </c>
      <c r="F4015" s="1">
        <f t="shared" si="310"/>
        <v>0</v>
      </c>
      <c r="G4015" s="1">
        <f t="shared" si="312"/>
        <v>0</v>
      </c>
      <c r="H4015" s="4"/>
      <c r="I4015" s="2">
        <f t="shared" si="313"/>
        <v>0</v>
      </c>
      <c r="K4015" s="5">
        <f t="shared" ca="1" si="314"/>
        <v>0</v>
      </c>
      <c r="L4015" s="1">
        <f t="shared" si="311"/>
        <v>0</v>
      </c>
    </row>
    <row r="4016" spans="2:12">
      <c r="B4016" s="1" t="str">
        <f>IF($C4016&lt;&gt;"",MATCH($C4016,collection,0),"")</f>
        <v/>
      </c>
      <c r="F4016" s="1">
        <f t="shared" si="310"/>
        <v>0</v>
      </c>
      <c r="G4016" s="1">
        <f t="shared" si="312"/>
        <v>0</v>
      </c>
      <c r="H4016" s="4"/>
      <c r="I4016" s="2">
        <f t="shared" si="313"/>
        <v>0</v>
      </c>
      <c r="K4016" s="5">
        <f t="shared" ca="1" si="314"/>
        <v>0</v>
      </c>
      <c r="L4016" s="1">
        <f t="shared" si="311"/>
        <v>0</v>
      </c>
    </row>
    <row r="4017" spans="2:12">
      <c r="B4017" s="1" t="str">
        <f>IF($C4017&lt;&gt;"",MATCH($C4017,collection,0),"")</f>
        <v/>
      </c>
      <c r="F4017" s="1">
        <f t="shared" si="310"/>
        <v>0</v>
      </c>
      <c r="G4017" s="1">
        <f t="shared" si="312"/>
        <v>0</v>
      </c>
      <c r="H4017" s="4"/>
      <c r="I4017" s="2">
        <f t="shared" si="313"/>
        <v>0</v>
      </c>
      <c r="K4017" s="5">
        <f t="shared" ca="1" si="314"/>
        <v>0</v>
      </c>
      <c r="L4017" s="1">
        <f t="shared" si="311"/>
        <v>0</v>
      </c>
    </row>
    <row r="4018" spans="2:12">
      <c r="B4018" s="1" t="str">
        <f>IF($C4018&lt;&gt;"",MATCH($C4018,collection,0),"")</f>
        <v/>
      </c>
      <c r="F4018" s="1">
        <f t="shared" si="310"/>
        <v>0</v>
      </c>
      <c r="G4018" s="1">
        <f t="shared" si="312"/>
        <v>0</v>
      </c>
      <c r="H4018" s="4"/>
      <c r="I4018" s="2">
        <f t="shared" si="313"/>
        <v>0</v>
      </c>
      <c r="K4018" s="5">
        <f t="shared" ca="1" si="314"/>
        <v>0</v>
      </c>
      <c r="L4018" s="1">
        <f t="shared" si="311"/>
        <v>0</v>
      </c>
    </row>
    <row r="4019" spans="2:12">
      <c r="B4019" s="1" t="str">
        <f>IF($C4019&lt;&gt;"",MATCH($C4019,collection,0),"")</f>
        <v/>
      </c>
      <c r="F4019" s="1">
        <f t="shared" si="310"/>
        <v>0</v>
      </c>
      <c r="G4019" s="1">
        <f t="shared" si="312"/>
        <v>0</v>
      </c>
      <c r="H4019" s="4"/>
      <c r="I4019" s="2">
        <f t="shared" si="313"/>
        <v>0</v>
      </c>
      <c r="K4019" s="5">
        <f t="shared" ca="1" si="314"/>
        <v>0</v>
      </c>
      <c r="L4019" s="1">
        <f t="shared" si="311"/>
        <v>0</v>
      </c>
    </row>
    <row r="4020" spans="2:12">
      <c r="B4020" s="1" t="str">
        <f>IF($C4020&lt;&gt;"",MATCH($C4020,collection,0),"")</f>
        <v/>
      </c>
      <c r="F4020" s="1">
        <f t="shared" si="310"/>
        <v>0</v>
      </c>
      <c r="G4020" s="1">
        <f t="shared" si="312"/>
        <v>0</v>
      </c>
      <c r="H4020" s="4"/>
      <c r="I4020" s="2">
        <f t="shared" si="313"/>
        <v>0</v>
      </c>
      <c r="K4020" s="5">
        <f t="shared" ca="1" si="314"/>
        <v>0</v>
      </c>
      <c r="L4020" s="1">
        <f t="shared" si="311"/>
        <v>0</v>
      </c>
    </row>
    <row r="4021" spans="2:12">
      <c r="B4021" s="1" t="str">
        <f>IF($C4021&lt;&gt;"",MATCH($C4021,collection,0),"")</f>
        <v/>
      </c>
      <c r="F4021" s="1">
        <f t="shared" si="310"/>
        <v>0</v>
      </c>
      <c r="G4021" s="1">
        <f t="shared" si="312"/>
        <v>0</v>
      </c>
      <c r="H4021" s="4"/>
      <c r="I4021" s="2">
        <f t="shared" si="313"/>
        <v>0</v>
      </c>
      <c r="K4021" s="5">
        <f t="shared" ca="1" si="314"/>
        <v>0</v>
      </c>
      <c r="L4021" s="1">
        <f t="shared" si="311"/>
        <v>0</v>
      </c>
    </row>
    <row r="4022" spans="2:12">
      <c r="B4022" s="1" t="str">
        <f>IF($C4022&lt;&gt;"",MATCH($C4022,collection,0),"")</f>
        <v/>
      </c>
      <c r="F4022" s="1">
        <f t="shared" si="310"/>
        <v>0</v>
      </c>
      <c r="G4022" s="1">
        <f t="shared" si="312"/>
        <v>0</v>
      </c>
      <c r="H4022" s="4"/>
      <c r="I4022" s="2">
        <f t="shared" si="313"/>
        <v>0</v>
      </c>
      <c r="K4022" s="5">
        <f t="shared" ca="1" si="314"/>
        <v>0</v>
      </c>
      <c r="L4022" s="1">
        <f t="shared" si="311"/>
        <v>0</v>
      </c>
    </row>
    <row r="4023" spans="2:12">
      <c r="B4023" s="1" t="str">
        <f>IF($C4023&lt;&gt;"",MATCH($C4023,collection,0),"")</f>
        <v/>
      </c>
      <c r="F4023" s="1">
        <f t="shared" si="310"/>
        <v>0</v>
      </c>
      <c r="G4023" s="1">
        <f t="shared" si="312"/>
        <v>0</v>
      </c>
      <c r="H4023" s="4"/>
      <c r="I4023" s="2">
        <f t="shared" si="313"/>
        <v>0</v>
      </c>
      <c r="K4023" s="5">
        <f t="shared" ca="1" si="314"/>
        <v>0</v>
      </c>
      <c r="L4023" s="1">
        <f t="shared" si="311"/>
        <v>0</v>
      </c>
    </row>
    <row r="4024" spans="2:12">
      <c r="B4024" s="1" t="str">
        <f>IF($C4024&lt;&gt;"",MATCH($C4024,collection,0),"")</f>
        <v/>
      </c>
      <c r="F4024" s="1">
        <f t="shared" si="310"/>
        <v>0</v>
      </c>
      <c r="G4024" s="1">
        <f t="shared" si="312"/>
        <v>0</v>
      </c>
      <c r="H4024" s="4"/>
      <c r="I4024" s="2">
        <f t="shared" si="313"/>
        <v>0</v>
      </c>
      <c r="K4024" s="5">
        <f t="shared" ca="1" si="314"/>
        <v>0</v>
      </c>
      <c r="L4024" s="1">
        <f t="shared" si="311"/>
        <v>0</v>
      </c>
    </row>
    <row r="4025" spans="2:12">
      <c r="B4025" s="1" t="str">
        <f>IF($C4025&lt;&gt;"",MATCH($C4025,collection,0),"")</f>
        <v/>
      </c>
      <c r="F4025" s="1">
        <f t="shared" si="310"/>
        <v>0</v>
      </c>
      <c r="G4025" s="1">
        <f t="shared" si="312"/>
        <v>0</v>
      </c>
      <c r="H4025" s="4"/>
      <c r="I4025" s="2">
        <f t="shared" si="313"/>
        <v>0</v>
      </c>
      <c r="K4025" s="5">
        <f t="shared" ca="1" si="314"/>
        <v>0</v>
      </c>
      <c r="L4025" s="1">
        <f t="shared" si="311"/>
        <v>0</v>
      </c>
    </row>
    <row r="4026" spans="2:12">
      <c r="B4026" s="1" t="str">
        <f>IF($C4026&lt;&gt;"",MATCH($C4026,collection,0),"")</f>
        <v/>
      </c>
      <c r="F4026" s="1">
        <f t="shared" si="310"/>
        <v>0</v>
      </c>
      <c r="G4026" s="1">
        <f t="shared" si="312"/>
        <v>0</v>
      </c>
      <c r="H4026" s="4"/>
      <c r="I4026" s="2">
        <f t="shared" si="313"/>
        <v>0</v>
      </c>
      <c r="K4026" s="5">
        <f t="shared" ca="1" si="314"/>
        <v>0</v>
      </c>
      <c r="L4026" s="1">
        <f t="shared" si="311"/>
        <v>0</v>
      </c>
    </row>
    <row r="4027" spans="2:12">
      <c r="B4027" s="1" t="str">
        <f>IF($C4027&lt;&gt;"",MATCH($C4027,collection,0),"")</f>
        <v/>
      </c>
      <c r="F4027" s="1">
        <f t="shared" si="310"/>
        <v>0</v>
      </c>
      <c r="G4027" s="1">
        <f t="shared" si="312"/>
        <v>0</v>
      </c>
      <c r="H4027" s="4"/>
      <c r="I4027" s="2">
        <f t="shared" si="313"/>
        <v>0</v>
      </c>
      <c r="K4027" s="5">
        <f t="shared" ca="1" si="314"/>
        <v>0</v>
      </c>
      <c r="L4027" s="1">
        <f t="shared" si="311"/>
        <v>0</v>
      </c>
    </row>
    <row r="4028" spans="2:12">
      <c r="B4028" s="1" t="str">
        <f>IF($C4028&lt;&gt;"",MATCH($C4028,collection,0),"")</f>
        <v/>
      </c>
      <c r="F4028" s="1">
        <f t="shared" si="310"/>
        <v>0</v>
      </c>
      <c r="G4028" s="1">
        <f t="shared" si="312"/>
        <v>0</v>
      </c>
      <c r="H4028" s="4"/>
      <c r="I4028" s="2">
        <f t="shared" si="313"/>
        <v>0</v>
      </c>
      <c r="K4028" s="5">
        <f t="shared" ca="1" si="314"/>
        <v>0</v>
      </c>
      <c r="L4028" s="1">
        <f t="shared" si="311"/>
        <v>0</v>
      </c>
    </row>
    <row r="4029" spans="2:12">
      <c r="B4029" s="1" t="str">
        <f>IF($C4029&lt;&gt;"",MATCH($C4029,collection,0),"")</f>
        <v/>
      </c>
      <c r="F4029" s="1">
        <f t="shared" si="310"/>
        <v>0</v>
      </c>
      <c r="G4029" s="1">
        <f t="shared" si="312"/>
        <v>0</v>
      </c>
      <c r="H4029" s="4"/>
      <c r="I4029" s="2">
        <f t="shared" si="313"/>
        <v>0</v>
      </c>
      <c r="K4029" s="5">
        <f t="shared" ca="1" si="314"/>
        <v>0</v>
      </c>
      <c r="L4029" s="1">
        <f t="shared" si="311"/>
        <v>0</v>
      </c>
    </row>
    <row r="4030" spans="2:12">
      <c r="B4030" s="1" t="str">
        <f>IF($C4030&lt;&gt;"",MATCH($C4030,collection,0),"")</f>
        <v/>
      </c>
      <c r="F4030" s="1">
        <f t="shared" si="310"/>
        <v>0</v>
      </c>
      <c r="G4030" s="1">
        <f t="shared" si="312"/>
        <v>0</v>
      </c>
      <c r="H4030" s="4"/>
      <c r="I4030" s="2">
        <f t="shared" si="313"/>
        <v>0</v>
      </c>
      <c r="K4030" s="5">
        <f t="shared" ca="1" si="314"/>
        <v>0</v>
      </c>
      <c r="L4030" s="1">
        <f t="shared" si="311"/>
        <v>0</v>
      </c>
    </row>
    <row r="4031" spans="2:12">
      <c r="B4031" s="1" t="str">
        <f>IF($C4031&lt;&gt;"",MATCH($C4031,collection,0),"")</f>
        <v/>
      </c>
      <c r="F4031" s="1">
        <f t="shared" si="310"/>
        <v>0</v>
      </c>
      <c r="G4031" s="1">
        <f t="shared" si="312"/>
        <v>0</v>
      </c>
      <c r="H4031" s="4"/>
      <c r="I4031" s="2">
        <f t="shared" si="313"/>
        <v>0</v>
      </c>
      <c r="K4031" s="5">
        <f t="shared" ca="1" si="314"/>
        <v>0</v>
      </c>
      <c r="L4031" s="1">
        <f t="shared" si="311"/>
        <v>0</v>
      </c>
    </row>
    <row r="4032" spans="2:12">
      <c r="B4032" s="1" t="str">
        <f>IF($C4032&lt;&gt;"",MATCH($C4032,collection,0),"")</f>
        <v/>
      </c>
      <c r="F4032" s="1">
        <f t="shared" si="310"/>
        <v>0</v>
      </c>
      <c r="G4032" s="1">
        <f t="shared" si="312"/>
        <v>0</v>
      </c>
      <c r="H4032" s="4"/>
      <c r="I4032" s="2">
        <f t="shared" si="313"/>
        <v>0</v>
      </c>
      <c r="K4032" s="5">
        <f t="shared" ca="1" si="314"/>
        <v>0</v>
      </c>
      <c r="L4032" s="1">
        <f t="shared" si="311"/>
        <v>0</v>
      </c>
    </row>
    <row r="4033" spans="2:12">
      <c r="B4033" s="1" t="str">
        <f>IF($C4033&lt;&gt;"",MATCH($C4033,collection,0),"")</f>
        <v/>
      </c>
      <c r="F4033" s="1">
        <f t="shared" si="310"/>
        <v>0</v>
      </c>
      <c r="G4033" s="1">
        <f t="shared" si="312"/>
        <v>0</v>
      </c>
      <c r="H4033" s="4"/>
      <c r="I4033" s="2">
        <f t="shared" si="313"/>
        <v>0</v>
      </c>
      <c r="K4033" s="5">
        <f t="shared" ca="1" si="314"/>
        <v>0</v>
      </c>
      <c r="L4033" s="1">
        <f t="shared" si="311"/>
        <v>0</v>
      </c>
    </row>
    <row r="4034" spans="2:12">
      <c r="B4034" s="1" t="str">
        <f>IF($C4034&lt;&gt;"",MATCH($C4034,collection,0),"")</f>
        <v/>
      </c>
      <c r="F4034" s="1">
        <f t="shared" si="310"/>
        <v>0</v>
      </c>
      <c r="G4034" s="1">
        <f t="shared" si="312"/>
        <v>0</v>
      </c>
      <c r="H4034" s="4"/>
      <c r="I4034" s="2">
        <f t="shared" si="313"/>
        <v>0</v>
      </c>
      <c r="K4034" s="5">
        <f t="shared" ca="1" si="314"/>
        <v>0</v>
      </c>
      <c r="L4034" s="1">
        <f t="shared" si="311"/>
        <v>0</v>
      </c>
    </row>
    <row r="4035" spans="2:12">
      <c r="B4035" s="1" t="str">
        <f>IF($C4035&lt;&gt;"",MATCH($C4035,collection,0),"")</f>
        <v/>
      </c>
      <c r="F4035" s="1">
        <f t="shared" si="310"/>
        <v>0</v>
      </c>
      <c r="G4035" s="1">
        <f t="shared" si="312"/>
        <v>0</v>
      </c>
      <c r="H4035" s="4"/>
      <c r="I4035" s="2">
        <f t="shared" si="313"/>
        <v>0</v>
      </c>
      <c r="K4035" s="5">
        <f t="shared" ca="1" si="314"/>
        <v>0</v>
      </c>
      <c r="L4035" s="1">
        <f t="shared" si="311"/>
        <v>0</v>
      </c>
    </row>
    <row r="4036" spans="2:12">
      <c r="B4036" s="1" t="str">
        <f>IF($C4036&lt;&gt;"",MATCH($C4036,collection,0),"")</f>
        <v/>
      </c>
      <c r="F4036" s="1">
        <f t="shared" ref="F4036:F4099" si="315">D4036*3000</f>
        <v>0</v>
      </c>
      <c r="G4036" s="1">
        <f t="shared" si="312"/>
        <v>0</v>
      </c>
      <c r="H4036" s="4"/>
      <c r="I4036" s="2">
        <f t="shared" si="313"/>
        <v>0</v>
      </c>
      <c r="K4036" s="5">
        <f t="shared" ca="1" si="314"/>
        <v>0</v>
      </c>
      <c r="L4036" s="1">
        <f t="shared" ref="L4036:L4099" si="316">SUMIFS(G$4:G$5000,I$4:I$5000,"مستحق",C$4:C$5000,C4036)</f>
        <v>0</v>
      </c>
    </row>
    <row r="4037" spans="2:12">
      <c r="B4037" s="1" t="str">
        <f>IF($C4037&lt;&gt;"",MATCH($C4037,collection,0),"")</f>
        <v/>
      </c>
      <c r="F4037" s="1">
        <f t="shared" si="315"/>
        <v>0</v>
      </c>
      <c r="G4037" s="1">
        <f t="shared" ref="G4037:G4100" si="317">F4037/12</f>
        <v>0</v>
      </c>
      <c r="H4037" s="4"/>
      <c r="I4037" s="2">
        <f t="shared" ref="I4037:I4100" si="318">IF((OR(J4037="لم يتم السداد",J4037="متعثر")),"مستحق",(IF(J4037="تم السداد","تم السداد",0)))</f>
        <v>0</v>
      </c>
      <c r="K4037" s="5">
        <f t="shared" ref="K4037:K4100" ca="1" si="319">IF(F4037&gt;0,MONTH(TODAY()-H4037),0)</f>
        <v>0</v>
      </c>
      <c r="L4037" s="1">
        <f t="shared" si="316"/>
        <v>0</v>
      </c>
    </row>
    <row r="4038" spans="2:12">
      <c r="B4038" s="1" t="str">
        <f>IF($C4038&lt;&gt;"",MATCH($C4038,collection,0),"")</f>
        <v/>
      </c>
      <c r="F4038" s="1">
        <f t="shared" si="315"/>
        <v>0</v>
      </c>
      <c r="G4038" s="1">
        <f t="shared" si="317"/>
        <v>0</v>
      </c>
      <c r="H4038" s="4"/>
      <c r="I4038" s="2">
        <f t="shared" si="318"/>
        <v>0</v>
      </c>
      <c r="K4038" s="5">
        <f t="shared" ca="1" si="319"/>
        <v>0</v>
      </c>
      <c r="L4038" s="1">
        <f t="shared" si="316"/>
        <v>0</v>
      </c>
    </row>
    <row r="4039" spans="2:12">
      <c r="B4039" s="1" t="str">
        <f>IF($C4039&lt;&gt;"",MATCH($C4039,collection,0),"")</f>
        <v/>
      </c>
      <c r="F4039" s="1">
        <f t="shared" si="315"/>
        <v>0</v>
      </c>
      <c r="G4039" s="1">
        <f t="shared" si="317"/>
        <v>0</v>
      </c>
      <c r="H4039" s="4"/>
      <c r="I4039" s="2">
        <f t="shared" si="318"/>
        <v>0</v>
      </c>
      <c r="K4039" s="5">
        <f t="shared" ca="1" si="319"/>
        <v>0</v>
      </c>
      <c r="L4039" s="1">
        <f t="shared" si="316"/>
        <v>0</v>
      </c>
    </row>
    <row r="4040" spans="2:12">
      <c r="B4040" s="1" t="str">
        <f>IF($C4040&lt;&gt;"",MATCH($C4040,collection,0),"")</f>
        <v/>
      </c>
      <c r="F4040" s="1">
        <f t="shared" si="315"/>
        <v>0</v>
      </c>
      <c r="G4040" s="1">
        <f t="shared" si="317"/>
        <v>0</v>
      </c>
      <c r="H4040" s="4"/>
      <c r="I4040" s="2">
        <f t="shared" si="318"/>
        <v>0</v>
      </c>
      <c r="K4040" s="5">
        <f t="shared" ca="1" si="319"/>
        <v>0</v>
      </c>
      <c r="L4040" s="1">
        <f t="shared" si="316"/>
        <v>0</v>
      </c>
    </row>
    <row r="4041" spans="2:12">
      <c r="B4041" s="1" t="str">
        <f>IF($C4041&lt;&gt;"",MATCH($C4041,collection,0),"")</f>
        <v/>
      </c>
      <c r="F4041" s="1">
        <f t="shared" si="315"/>
        <v>0</v>
      </c>
      <c r="G4041" s="1">
        <f t="shared" si="317"/>
        <v>0</v>
      </c>
      <c r="H4041" s="4"/>
      <c r="I4041" s="2">
        <f t="shared" si="318"/>
        <v>0</v>
      </c>
      <c r="K4041" s="5">
        <f t="shared" ca="1" si="319"/>
        <v>0</v>
      </c>
      <c r="L4041" s="1">
        <f t="shared" si="316"/>
        <v>0</v>
      </c>
    </row>
    <row r="4042" spans="2:12">
      <c r="B4042" s="1" t="str">
        <f>IF($C4042&lt;&gt;"",MATCH($C4042,collection,0),"")</f>
        <v/>
      </c>
      <c r="F4042" s="1">
        <f t="shared" si="315"/>
        <v>0</v>
      </c>
      <c r="G4042" s="1">
        <f t="shared" si="317"/>
        <v>0</v>
      </c>
      <c r="H4042" s="4"/>
      <c r="I4042" s="2">
        <f t="shared" si="318"/>
        <v>0</v>
      </c>
      <c r="K4042" s="5">
        <f t="shared" ca="1" si="319"/>
        <v>0</v>
      </c>
      <c r="L4042" s="1">
        <f t="shared" si="316"/>
        <v>0</v>
      </c>
    </row>
    <row r="4043" spans="2:12">
      <c r="B4043" s="1" t="str">
        <f>IF($C4043&lt;&gt;"",MATCH($C4043,collection,0),"")</f>
        <v/>
      </c>
      <c r="F4043" s="1">
        <f t="shared" si="315"/>
        <v>0</v>
      </c>
      <c r="G4043" s="1">
        <f t="shared" si="317"/>
        <v>0</v>
      </c>
      <c r="H4043" s="4"/>
      <c r="I4043" s="2">
        <f t="shared" si="318"/>
        <v>0</v>
      </c>
      <c r="K4043" s="5">
        <f t="shared" ca="1" si="319"/>
        <v>0</v>
      </c>
      <c r="L4043" s="1">
        <f t="shared" si="316"/>
        <v>0</v>
      </c>
    </row>
    <row r="4044" spans="2:12">
      <c r="B4044" s="1" t="str">
        <f>IF($C4044&lt;&gt;"",MATCH($C4044,collection,0),"")</f>
        <v/>
      </c>
      <c r="F4044" s="1">
        <f t="shared" si="315"/>
        <v>0</v>
      </c>
      <c r="G4044" s="1">
        <f t="shared" si="317"/>
        <v>0</v>
      </c>
      <c r="H4044" s="4"/>
      <c r="I4044" s="2">
        <f t="shared" si="318"/>
        <v>0</v>
      </c>
      <c r="K4044" s="5">
        <f t="shared" ca="1" si="319"/>
        <v>0</v>
      </c>
      <c r="L4044" s="1">
        <f t="shared" si="316"/>
        <v>0</v>
      </c>
    </row>
    <row r="4045" spans="2:12">
      <c r="B4045" s="1" t="str">
        <f>IF($C4045&lt;&gt;"",MATCH($C4045,collection,0),"")</f>
        <v/>
      </c>
      <c r="F4045" s="1">
        <f t="shared" si="315"/>
        <v>0</v>
      </c>
      <c r="G4045" s="1">
        <f t="shared" si="317"/>
        <v>0</v>
      </c>
      <c r="H4045" s="4"/>
      <c r="I4045" s="2">
        <f t="shared" si="318"/>
        <v>0</v>
      </c>
      <c r="K4045" s="5">
        <f t="shared" ca="1" si="319"/>
        <v>0</v>
      </c>
      <c r="L4045" s="1">
        <f t="shared" si="316"/>
        <v>0</v>
      </c>
    </row>
    <row r="4046" spans="2:12">
      <c r="B4046" s="1" t="str">
        <f>IF($C4046&lt;&gt;"",MATCH($C4046,collection,0),"")</f>
        <v/>
      </c>
      <c r="F4046" s="1">
        <f t="shared" si="315"/>
        <v>0</v>
      </c>
      <c r="G4046" s="1">
        <f t="shared" si="317"/>
        <v>0</v>
      </c>
      <c r="H4046" s="4"/>
      <c r="I4046" s="2">
        <f t="shared" si="318"/>
        <v>0</v>
      </c>
      <c r="K4046" s="5">
        <f t="shared" ca="1" si="319"/>
        <v>0</v>
      </c>
      <c r="L4046" s="1">
        <f t="shared" si="316"/>
        <v>0</v>
      </c>
    </row>
    <row r="4047" spans="2:12">
      <c r="B4047" s="1" t="str">
        <f>IF($C4047&lt;&gt;"",MATCH($C4047,collection,0),"")</f>
        <v/>
      </c>
      <c r="F4047" s="1">
        <f t="shared" si="315"/>
        <v>0</v>
      </c>
      <c r="G4047" s="1">
        <f t="shared" si="317"/>
        <v>0</v>
      </c>
      <c r="H4047" s="4"/>
      <c r="I4047" s="2">
        <f t="shared" si="318"/>
        <v>0</v>
      </c>
      <c r="K4047" s="5">
        <f t="shared" ca="1" si="319"/>
        <v>0</v>
      </c>
      <c r="L4047" s="1">
        <f t="shared" si="316"/>
        <v>0</v>
      </c>
    </row>
    <row r="4048" spans="2:12">
      <c r="B4048" s="1" t="str">
        <f>IF($C4048&lt;&gt;"",MATCH($C4048,collection,0),"")</f>
        <v/>
      </c>
      <c r="F4048" s="1">
        <f t="shared" si="315"/>
        <v>0</v>
      </c>
      <c r="G4048" s="1">
        <f t="shared" si="317"/>
        <v>0</v>
      </c>
      <c r="H4048" s="4"/>
      <c r="I4048" s="2">
        <f t="shared" si="318"/>
        <v>0</v>
      </c>
      <c r="K4048" s="5">
        <f t="shared" ca="1" si="319"/>
        <v>0</v>
      </c>
      <c r="L4048" s="1">
        <f t="shared" si="316"/>
        <v>0</v>
      </c>
    </row>
    <row r="4049" spans="2:12">
      <c r="B4049" s="1" t="str">
        <f>IF($C4049&lt;&gt;"",MATCH($C4049,collection,0),"")</f>
        <v/>
      </c>
      <c r="F4049" s="1">
        <f t="shared" si="315"/>
        <v>0</v>
      </c>
      <c r="G4049" s="1">
        <f t="shared" si="317"/>
        <v>0</v>
      </c>
      <c r="H4049" s="4"/>
      <c r="I4049" s="2">
        <f t="shared" si="318"/>
        <v>0</v>
      </c>
      <c r="K4049" s="5">
        <f t="shared" ca="1" si="319"/>
        <v>0</v>
      </c>
      <c r="L4049" s="1">
        <f t="shared" si="316"/>
        <v>0</v>
      </c>
    </row>
    <row r="4050" spans="2:12">
      <c r="B4050" s="1" t="str">
        <f>IF($C4050&lt;&gt;"",MATCH($C4050,collection,0),"")</f>
        <v/>
      </c>
      <c r="F4050" s="1">
        <f t="shared" si="315"/>
        <v>0</v>
      </c>
      <c r="G4050" s="1">
        <f t="shared" si="317"/>
        <v>0</v>
      </c>
      <c r="H4050" s="4"/>
      <c r="I4050" s="2">
        <f t="shared" si="318"/>
        <v>0</v>
      </c>
      <c r="K4050" s="5">
        <f t="shared" ca="1" si="319"/>
        <v>0</v>
      </c>
      <c r="L4050" s="1">
        <f t="shared" si="316"/>
        <v>0</v>
      </c>
    </row>
    <row r="4051" spans="2:12">
      <c r="B4051" s="1" t="str">
        <f>IF($C4051&lt;&gt;"",MATCH($C4051,collection,0),"")</f>
        <v/>
      </c>
      <c r="F4051" s="1">
        <f t="shared" si="315"/>
        <v>0</v>
      </c>
      <c r="G4051" s="1">
        <f t="shared" si="317"/>
        <v>0</v>
      </c>
      <c r="H4051" s="4"/>
      <c r="I4051" s="2">
        <f t="shared" si="318"/>
        <v>0</v>
      </c>
      <c r="K4051" s="5">
        <f t="shared" ca="1" si="319"/>
        <v>0</v>
      </c>
      <c r="L4051" s="1">
        <f t="shared" si="316"/>
        <v>0</v>
      </c>
    </row>
    <row r="4052" spans="2:12">
      <c r="B4052" s="1" t="str">
        <f>IF($C4052&lt;&gt;"",MATCH($C4052,collection,0),"")</f>
        <v/>
      </c>
      <c r="F4052" s="1">
        <f t="shared" si="315"/>
        <v>0</v>
      </c>
      <c r="G4052" s="1">
        <f t="shared" si="317"/>
        <v>0</v>
      </c>
      <c r="H4052" s="4"/>
      <c r="I4052" s="2">
        <f t="shared" si="318"/>
        <v>0</v>
      </c>
      <c r="K4052" s="5">
        <f t="shared" ca="1" si="319"/>
        <v>0</v>
      </c>
      <c r="L4052" s="1">
        <f t="shared" si="316"/>
        <v>0</v>
      </c>
    </row>
    <row r="4053" spans="2:12">
      <c r="B4053" s="1" t="str">
        <f>IF($C4053&lt;&gt;"",MATCH($C4053,collection,0),"")</f>
        <v/>
      </c>
      <c r="F4053" s="1">
        <f t="shared" si="315"/>
        <v>0</v>
      </c>
      <c r="G4053" s="1">
        <f t="shared" si="317"/>
        <v>0</v>
      </c>
      <c r="H4053" s="4"/>
      <c r="I4053" s="2">
        <f t="shared" si="318"/>
        <v>0</v>
      </c>
      <c r="K4053" s="5">
        <f t="shared" ca="1" si="319"/>
        <v>0</v>
      </c>
      <c r="L4053" s="1">
        <f t="shared" si="316"/>
        <v>0</v>
      </c>
    </row>
    <row r="4054" spans="2:12">
      <c r="B4054" s="1" t="str">
        <f>IF($C4054&lt;&gt;"",MATCH($C4054,collection,0),"")</f>
        <v/>
      </c>
      <c r="F4054" s="1">
        <f t="shared" si="315"/>
        <v>0</v>
      </c>
      <c r="G4054" s="1">
        <f t="shared" si="317"/>
        <v>0</v>
      </c>
      <c r="H4054" s="4"/>
      <c r="I4054" s="2">
        <f t="shared" si="318"/>
        <v>0</v>
      </c>
      <c r="K4054" s="5">
        <f t="shared" ca="1" si="319"/>
        <v>0</v>
      </c>
      <c r="L4054" s="1">
        <f t="shared" si="316"/>
        <v>0</v>
      </c>
    </row>
    <row r="4055" spans="2:12">
      <c r="B4055" s="1" t="str">
        <f>IF($C4055&lt;&gt;"",MATCH($C4055,collection,0),"")</f>
        <v/>
      </c>
      <c r="F4055" s="1">
        <f t="shared" si="315"/>
        <v>0</v>
      </c>
      <c r="G4055" s="1">
        <f t="shared" si="317"/>
        <v>0</v>
      </c>
      <c r="H4055" s="4"/>
      <c r="I4055" s="2">
        <f t="shared" si="318"/>
        <v>0</v>
      </c>
      <c r="K4055" s="5">
        <f t="shared" ca="1" si="319"/>
        <v>0</v>
      </c>
      <c r="L4055" s="1">
        <f t="shared" si="316"/>
        <v>0</v>
      </c>
    </row>
    <row r="4056" spans="2:12">
      <c r="B4056" s="1" t="str">
        <f>IF($C4056&lt;&gt;"",MATCH($C4056,collection,0),"")</f>
        <v/>
      </c>
      <c r="F4056" s="1">
        <f t="shared" si="315"/>
        <v>0</v>
      </c>
      <c r="G4056" s="1">
        <f t="shared" si="317"/>
        <v>0</v>
      </c>
      <c r="H4056" s="4"/>
      <c r="I4056" s="2">
        <f t="shared" si="318"/>
        <v>0</v>
      </c>
      <c r="K4056" s="5">
        <f t="shared" ca="1" si="319"/>
        <v>0</v>
      </c>
      <c r="L4056" s="1">
        <f t="shared" si="316"/>
        <v>0</v>
      </c>
    </row>
    <row r="4057" spans="2:12">
      <c r="B4057" s="1" t="str">
        <f>IF($C4057&lt;&gt;"",MATCH($C4057,collection,0),"")</f>
        <v/>
      </c>
      <c r="F4057" s="1">
        <f t="shared" si="315"/>
        <v>0</v>
      </c>
      <c r="G4057" s="1">
        <f t="shared" si="317"/>
        <v>0</v>
      </c>
      <c r="H4057" s="4"/>
      <c r="I4057" s="2">
        <f t="shared" si="318"/>
        <v>0</v>
      </c>
      <c r="K4057" s="5">
        <f t="shared" ca="1" si="319"/>
        <v>0</v>
      </c>
      <c r="L4057" s="1">
        <f t="shared" si="316"/>
        <v>0</v>
      </c>
    </row>
    <row r="4058" spans="2:12">
      <c r="B4058" s="1" t="str">
        <f>IF($C4058&lt;&gt;"",MATCH($C4058,collection,0),"")</f>
        <v/>
      </c>
      <c r="F4058" s="1">
        <f t="shared" si="315"/>
        <v>0</v>
      </c>
      <c r="G4058" s="1">
        <f t="shared" si="317"/>
        <v>0</v>
      </c>
      <c r="H4058" s="4"/>
      <c r="I4058" s="2">
        <f t="shared" si="318"/>
        <v>0</v>
      </c>
      <c r="K4058" s="5">
        <f t="shared" ca="1" si="319"/>
        <v>0</v>
      </c>
      <c r="L4058" s="1">
        <f t="shared" si="316"/>
        <v>0</v>
      </c>
    </row>
    <row r="4059" spans="2:12">
      <c r="B4059" s="1" t="str">
        <f>IF($C4059&lt;&gt;"",MATCH($C4059,collection,0),"")</f>
        <v/>
      </c>
      <c r="F4059" s="1">
        <f t="shared" si="315"/>
        <v>0</v>
      </c>
      <c r="G4059" s="1">
        <f t="shared" si="317"/>
        <v>0</v>
      </c>
      <c r="H4059" s="4"/>
      <c r="I4059" s="2">
        <f t="shared" si="318"/>
        <v>0</v>
      </c>
      <c r="K4059" s="5">
        <f t="shared" ca="1" si="319"/>
        <v>0</v>
      </c>
      <c r="L4059" s="1">
        <f t="shared" si="316"/>
        <v>0</v>
      </c>
    </row>
    <row r="4060" spans="2:12">
      <c r="B4060" s="1" t="str">
        <f>IF($C4060&lt;&gt;"",MATCH($C4060,collection,0),"")</f>
        <v/>
      </c>
      <c r="F4060" s="1">
        <f t="shared" si="315"/>
        <v>0</v>
      </c>
      <c r="G4060" s="1">
        <f t="shared" si="317"/>
        <v>0</v>
      </c>
      <c r="H4060" s="4"/>
      <c r="I4060" s="2">
        <f t="shared" si="318"/>
        <v>0</v>
      </c>
      <c r="K4060" s="5">
        <f t="shared" ca="1" si="319"/>
        <v>0</v>
      </c>
      <c r="L4060" s="1">
        <f t="shared" si="316"/>
        <v>0</v>
      </c>
    </row>
    <row r="4061" spans="2:12">
      <c r="B4061" s="1" t="str">
        <f>IF($C4061&lt;&gt;"",MATCH($C4061,collection,0),"")</f>
        <v/>
      </c>
      <c r="F4061" s="1">
        <f t="shared" si="315"/>
        <v>0</v>
      </c>
      <c r="G4061" s="1">
        <f t="shared" si="317"/>
        <v>0</v>
      </c>
      <c r="H4061" s="4"/>
      <c r="I4061" s="2">
        <f t="shared" si="318"/>
        <v>0</v>
      </c>
      <c r="K4061" s="5">
        <f t="shared" ca="1" si="319"/>
        <v>0</v>
      </c>
      <c r="L4061" s="1">
        <f t="shared" si="316"/>
        <v>0</v>
      </c>
    </row>
    <row r="4062" spans="2:12">
      <c r="B4062" s="1" t="str">
        <f>IF($C4062&lt;&gt;"",MATCH($C4062,collection,0),"")</f>
        <v/>
      </c>
      <c r="F4062" s="1">
        <f t="shared" si="315"/>
        <v>0</v>
      </c>
      <c r="G4062" s="1">
        <f t="shared" si="317"/>
        <v>0</v>
      </c>
      <c r="H4062" s="4"/>
      <c r="I4062" s="2">
        <f t="shared" si="318"/>
        <v>0</v>
      </c>
      <c r="K4062" s="5">
        <f t="shared" ca="1" si="319"/>
        <v>0</v>
      </c>
      <c r="L4062" s="1">
        <f t="shared" si="316"/>
        <v>0</v>
      </c>
    </row>
    <row r="4063" spans="2:12">
      <c r="B4063" s="1" t="str">
        <f>IF($C4063&lt;&gt;"",MATCH($C4063,collection,0),"")</f>
        <v/>
      </c>
      <c r="F4063" s="1">
        <f t="shared" si="315"/>
        <v>0</v>
      </c>
      <c r="G4063" s="1">
        <f t="shared" si="317"/>
        <v>0</v>
      </c>
      <c r="H4063" s="4"/>
      <c r="I4063" s="2">
        <f t="shared" si="318"/>
        <v>0</v>
      </c>
      <c r="K4063" s="5">
        <f t="shared" ca="1" si="319"/>
        <v>0</v>
      </c>
      <c r="L4063" s="1">
        <f t="shared" si="316"/>
        <v>0</v>
      </c>
    </row>
    <row r="4064" spans="2:12">
      <c r="B4064" s="1" t="str">
        <f>IF($C4064&lt;&gt;"",MATCH($C4064,collection,0),"")</f>
        <v/>
      </c>
      <c r="F4064" s="1">
        <f t="shared" si="315"/>
        <v>0</v>
      </c>
      <c r="G4064" s="1">
        <f t="shared" si="317"/>
        <v>0</v>
      </c>
      <c r="H4064" s="4"/>
      <c r="I4064" s="2">
        <f t="shared" si="318"/>
        <v>0</v>
      </c>
      <c r="K4064" s="5">
        <f t="shared" ca="1" si="319"/>
        <v>0</v>
      </c>
      <c r="L4064" s="1">
        <f t="shared" si="316"/>
        <v>0</v>
      </c>
    </row>
    <row r="4065" spans="2:12">
      <c r="B4065" s="1" t="str">
        <f>IF($C4065&lt;&gt;"",MATCH($C4065,collection,0),"")</f>
        <v/>
      </c>
      <c r="F4065" s="1">
        <f t="shared" si="315"/>
        <v>0</v>
      </c>
      <c r="G4065" s="1">
        <f t="shared" si="317"/>
        <v>0</v>
      </c>
      <c r="H4065" s="4"/>
      <c r="I4065" s="2">
        <f t="shared" si="318"/>
        <v>0</v>
      </c>
      <c r="K4065" s="5">
        <f t="shared" ca="1" si="319"/>
        <v>0</v>
      </c>
      <c r="L4065" s="1">
        <f t="shared" si="316"/>
        <v>0</v>
      </c>
    </row>
    <row r="4066" spans="2:12">
      <c r="B4066" s="1" t="str">
        <f>IF($C4066&lt;&gt;"",MATCH($C4066,collection,0),"")</f>
        <v/>
      </c>
      <c r="F4066" s="1">
        <f t="shared" si="315"/>
        <v>0</v>
      </c>
      <c r="G4066" s="1">
        <f t="shared" si="317"/>
        <v>0</v>
      </c>
      <c r="H4066" s="4"/>
      <c r="I4066" s="2">
        <f t="shared" si="318"/>
        <v>0</v>
      </c>
      <c r="K4066" s="5">
        <f t="shared" ca="1" si="319"/>
        <v>0</v>
      </c>
      <c r="L4066" s="1">
        <f t="shared" si="316"/>
        <v>0</v>
      </c>
    </row>
    <row r="4067" spans="2:12">
      <c r="B4067" s="1" t="str">
        <f>IF($C4067&lt;&gt;"",MATCH($C4067,collection,0),"")</f>
        <v/>
      </c>
      <c r="F4067" s="1">
        <f t="shared" si="315"/>
        <v>0</v>
      </c>
      <c r="G4067" s="1">
        <f t="shared" si="317"/>
        <v>0</v>
      </c>
      <c r="H4067" s="4"/>
      <c r="I4067" s="2">
        <f t="shared" si="318"/>
        <v>0</v>
      </c>
      <c r="K4067" s="5">
        <f t="shared" ca="1" si="319"/>
        <v>0</v>
      </c>
      <c r="L4067" s="1">
        <f t="shared" si="316"/>
        <v>0</v>
      </c>
    </row>
    <row r="4068" spans="2:12">
      <c r="B4068" s="1" t="str">
        <f>IF($C4068&lt;&gt;"",MATCH($C4068,collection,0),"")</f>
        <v/>
      </c>
      <c r="F4068" s="1">
        <f t="shared" si="315"/>
        <v>0</v>
      </c>
      <c r="G4068" s="1">
        <f t="shared" si="317"/>
        <v>0</v>
      </c>
      <c r="H4068" s="4"/>
      <c r="I4068" s="2">
        <f t="shared" si="318"/>
        <v>0</v>
      </c>
      <c r="K4068" s="5">
        <f t="shared" ca="1" si="319"/>
        <v>0</v>
      </c>
      <c r="L4068" s="1">
        <f t="shared" si="316"/>
        <v>0</v>
      </c>
    </row>
    <row r="4069" spans="2:12">
      <c r="B4069" s="1" t="str">
        <f>IF($C4069&lt;&gt;"",MATCH($C4069,collection,0),"")</f>
        <v/>
      </c>
      <c r="F4069" s="1">
        <f t="shared" si="315"/>
        <v>0</v>
      </c>
      <c r="G4069" s="1">
        <f t="shared" si="317"/>
        <v>0</v>
      </c>
      <c r="H4069" s="4"/>
      <c r="I4069" s="2">
        <f t="shared" si="318"/>
        <v>0</v>
      </c>
      <c r="K4069" s="5">
        <f t="shared" ca="1" si="319"/>
        <v>0</v>
      </c>
      <c r="L4069" s="1">
        <f t="shared" si="316"/>
        <v>0</v>
      </c>
    </row>
    <row r="4070" spans="2:12">
      <c r="B4070" s="1" t="str">
        <f>IF($C4070&lt;&gt;"",MATCH($C4070,collection,0),"")</f>
        <v/>
      </c>
      <c r="F4070" s="1">
        <f t="shared" si="315"/>
        <v>0</v>
      </c>
      <c r="G4070" s="1">
        <f t="shared" si="317"/>
        <v>0</v>
      </c>
      <c r="H4070" s="4"/>
      <c r="I4070" s="2">
        <f t="shared" si="318"/>
        <v>0</v>
      </c>
      <c r="K4070" s="5">
        <f t="shared" ca="1" si="319"/>
        <v>0</v>
      </c>
      <c r="L4070" s="1">
        <f t="shared" si="316"/>
        <v>0</v>
      </c>
    </row>
    <row r="4071" spans="2:12">
      <c r="B4071" s="1" t="str">
        <f>IF($C4071&lt;&gt;"",MATCH($C4071,collection,0),"")</f>
        <v/>
      </c>
      <c r="F4071" s="1">
        <f t="shared" si="315"/>
        <v>0</v>
      </c>
      <c r="G4071" s="1">
        <f t="shared" si="317"/>
        <v>0</v>
      </c>
      <c r="H4071" s="4"/>
      <c r="I4071" s="2">
        <f t="shared" si="318"/>
        <v>0</v>
      </c>
      <c r="K4071" s="5">
        <f t="shared" ca="1" si="319"/>
        <v>0</v>
      </c>
      <c r="L4071" s="1">
        <f t="shared" si="316"/>
        <v>0</v>
      </c>
    </row>
    <row r="4072" spans="2:12">
      <c r="B4072" s="1" t="str">
        <f>IF($C4072&lt;&gt;"",MATCH($C4072,collection,0),"")</f>
        <v/>
      </c>
      <c r="F4072" s="1">
        <f t="shared" si="315"/>
        <v>0</v>
      </c>
      <c r="G4072" s="1">
        <f t="shared" si="317"/>
        <v>0</v>
      </c>
      <c r="H4072" s="4"/>
      <c r="I4072" s="2">
        <f t="shared" si="318"/>
        <v>0</v>
      </c>
      <c r="K4072" s="5">
        <f t="shared" ca="1" si="319"/>
        <v>0</v>
      </c>
      <c r="L4072" s="1">
        <f t="shared" si="316"/>
        <v>0</v>
      </c>
    </row>
    <row r="4073" spans="2:12">
      <c r="B4073" s="1" t="str">
        <f>IF($C4073&lt;&gt;"",MATCH($C4073,collection,0),"")</f>
        <v/>
      </c>
      <c r="F4073" s="1">
        <f t="shared" si="315"/>
        <v>0</v>
      </c>
      <c r="G4073" s="1">
        <f t="shared" si="317"/>
        <v>0</v>
      </c>
      <c r="H4073" s="4"/>
      <c r="I4073" s="2">
        <f t="shared" si="318"/>
        <v>0</v>
      </c>
      <c r="K4073" s="5">
        <f t="shared" ca="1" si="319"/>
        <v>0</v>
      </c>
      <c r="L4073" s="1">
        <f t="shared" si="316"/>
        <v>0</v>
      </c>
    </row>
    <row r="4074" spans="2:12">
      <c r="B4074" s="1" t="str">
        <f>IF($C4074&lt;&gt;"",MATCH($C4074,collection,0),"")</f>
        <v/>
      </c>
      <c r="F4074" s="1">
        <f t="shared" si="315"/>
        <v>0</v>
      </c>
      <c r="G4074" s="1">
        <f t="shared" si="317"/>
        <v>0</v>
      </c>
      <c r="H4074" s="4"/>
      <c r="I4074" s="2">
        <f t="shared" si="318"/>
        <v>0</v>
      </c>
      <c r="K4074" s="5">
        <f t="shared" ca="1" si="319"/>
        <v>0</v>
      </c>
      <c r="L4074" s="1">
        <f t="shared" si="316"/>
        <v>0</v>
      </c>
    </row>
    <row r="4075" spans="2:12">
      <c r="B4075" s="1" t="str">
        <f>IF($C4075&lt;&gt;"",MATCH($C4075,collection,0),"")</f>
        <v/>
      </c>
      <c r="F4075" s="1">
        <f t="shared" si="315"/>
        <v>0</v>
      </c>
      <c r="G4075" s="1">
        <f t="shared" si="317"/>
        <v>0</v>
      </c>
      <c r="H4075" s="4"/>
      <c r="I4075" s="2">
        <f t="shared" si="318"/>
        <v>0</v>
      </c>
      <c r="K4075" s="5">
        <f t="shared" ca="1" si="319"/>
        <v>0</v>
      </c>
      <c r="L4075" s="1">
        <f t="shared" si="316"/>
        <v>0</v>
      </c>
    </row>
    <row r="4076" spans="2:12">
      <c r="B4076" s="1" t="str">
        <f>IF($C4076&lt;&gt;"",MATCH($C4076,collection,0),"")</f>
        <v/>
      </c>
      <c r="F4076" s="1">
        <f t="shared" si="315"/>
        <v>0</v>
      </c>
      <c r="G4076" s="1">
        <f t="shared" si="317"/>
        <v>0</v>
      </c>
      <c r="H4076" s="4"/>
      <c r="I4076" s="2">
        <f t="shared" si="318"/>
        <v>0</v>
      </c>
      <c r="K4076" s="5">
        <f t="shared" ca="1" si="319"/>
        <v>0</v>
      </c>
      <c r="L4076" s="1">
        <f t="shared" si="316"/>
        <v>0</v>
      </c>
    </row>
    <row r="4077" spans="2:12">
      <c r="B4077" s="1" t="str">
        <f>IF($C4077&lt;&gt;"",MATCH($C4077,collection,0),"")</f>
        <v/>
      </c>
      <c r="F4077" s="1">
        <f t="shared" si="315"/>
        <v>0</v>
      </c>
      <c r="G4077" s="1">
        <f t="shared" si="317"/>
        <v>0</v>
      </c>
      <c r="H4077" s="4"/>
      <c r="I4077" s="2">
        <f t="shared" si="318"/>
        <v>0</v>
      </c>
      <c r="K4077" s="5">
        <f t="shared" ca="1" si="319"/>
        <v>0</v>
      </c>
      <c r="L4077" s="1">
        <f t="shared" si="316"/>
        <v>0</v>
      </c>
    </row>
    <row r="4078" spans="2:12">
      <c r="B4078" s="1" t="str">
        <f>IF($C4078&lt;&gt;"",MATCH($C4078,collection,0),"")</f>
        <v/>
      </c>
      <c r="F4078" s="1">
        <f t="shared" si="315"/>
        <v>0</v>
      </c>
      <c r="G4078" s="1">
        <f t="shared" si="317"/>
        <v>0</v>
      </c>
      <c r="H4078" s="4"/>
      <c r="I4078" s="2">
        <f t="shared" si="318"/>
        <v>0</v>
      </c>
      <c r="K4078" s="5">
        <f t="shared" ca="1" si="319"/>
        <v>0</v>
      </c>
      <c r="L4078" s="1">
        <f t="shared" si="316"/>
        <v>0</v>
      </c>
    </row>
    <row r="4079" spans="2:12">
      <c r="B4079" s="1" t="str">
        <f>IF($C4079&lt;&gt;"",MATCH($C4079,collection,0),"")</f>
        <v/>
      </c>
      <c r="F4079" s="1">
        <f t="shared" si="315"/>
        <v>0</v>
      </c>
      <c r="G4079" s="1">
        <f t="shared" si="317"/>
        <v>0</v>
      </c>
      <c r="H4079" s="4"/>
      <c r="I4079" s="2">
        <f t="shared" si="318"/>
        <v>0</v>
      </c>
      <c r="K4079" s="5">
        <f t="shared" ca="1" si="319"/>
        <v>0</v>
      </c>
      <c r="L4079" s="1">
        <f t="shared" si="316"/>
        <v>0</v>
      </c>
    </row>
    <row r="4080" spans="2:12">
      <c r="B4080" s="1" t="str">
        <f>IF($C4080&lt;&gt;"",MATCH($C4080,collection,0),"")</f>
        <v/>
      </c>
      <c r="F4080" s="1">
        <f t="shared" si="315"/>
        <v>0</v>
      </c>
      <c r="G4080" s="1">
        <f t="shared" si="317"/>
        <v>0</v>
      </c>
      <c r="H4080" s="4"/>
      <c r="I4080" s="2">
        <f t="shared" si="318"/>
        <v>0</v>
      </c>
      <c r="K4080" s="5">
        <f t="shared" ca="1" si="319"/>
        <v>0</v>
      </c>
      <c r="L4080" s="1">
        <f t="shared" si="316"/>
        <v>0</v>
      </c>
    </row>
    <row r="4081" spans="2:12">
      <c r="B4081" s="1" t="str">
        <f>IF($C4081&lt;&gt;"",MATCH($C4081,collection,0),"")</f>
        <v/>
      </c>
      <c r="F4081" s="1">
        <f t="shared" si="315"/>
        <v>0</v>
      </c>
      <c r="G4081" s="1">
        <f t="shared" si="317"/>
        <v>0</v>
      </c>
      <c r="H4081" s="4"/>
      <c r="I4081" s="2">
        <f t="shared" si="318"/>
        <v>0</v>
      </c>
      <c r="K4081" s="5">
        <f t="shared" ca="1" si="319"/>
        <v>0</v>
      </c>
      <c r="L4081" s="1">
        <f t="shared" si="316"/>
        <v>0</v>
      </c>
    </row>
    <row r="4082" spans="2:12">
      <c r="B4082" s="1" t="str">
        <f>IF($C4082&lt;&gt;"",MATCH($C4082,collection,0),"")</f>
        <v/>
      </c>
      <c r="F4082" s="1">
        <f t="shared" si="315"/>
        <v>0</v>
      </c>
      <c r="G4082" s="1">
        <f t="shared" si="317"/>
        <v>0</v>
      </c>
      <c r="H4082" s="4"/>
      <c r="I4082" s="2">
        <f t="shared" si="318"/>
        <v>0</v>
      </c>
      <c r="K4082" s="5">
        <f t="shared" ca="1" si="319"/>
        <v>0</v>
      </c>
      <c r="L4082" s="1">
        <f t="shared" si="316"/>
        <v>0</v>
      </c>
    </row>
    <row r="4083" spans="2:12">
      <c r="B4083" s="1" t="str">
        <f>IF($C4083&lt;&gt;"",MATCH($C4083,collection,0),"")</f>
        <v/>
      </c>
      <c r="F4083" s="1">
        <f t="shared" si="315"/>
        <v>0</v>
      </c>
      <c r="G4083" s="1">
        <f t="shared" si="317"/>
        <v>0</v>
      </c>
      <c r="H4083" s="4"/>
      <c r="I4083" s="2">
        <f t="shared" si="318"/>
        <v>0</v>
      </c>
      <c r="K4083" s="5">
        <f t="shared" ca="1" si="319"/>
        <v>0</v>
      </c>
      <c r="L4083" s="1">
        <f t="shared" si="316"/>
        <v>0</v>
      </c>
    </row>
    <row r="4084" spans="2:12">
      <c r="B4084" s="1" t="str">
        <f>IF($C4084&lt;&gt;"",MATCH($C4084,collection,0),"")</f>
        <v/>
      </c>
      <c r="F4084" s="1">
        <f t="shared" si="315"/>
        <v>0</v>
      </c>
      <c r="G4084" s="1">
        <f t="shared" si="317"/>
        <v>0</v>
      </c>
      <c r="H4084" s="4"/>
      <c r="I4084" s="2">
        <f t="shared" si="318"/>
        <v>0</v>
      </c>
      <c r="K4084" s="5">
        <f t="shared" ca="1" si="319"/>
        <v>0</v>
      </c>
      <c r="L4084" s="1">
        <f t="shared" si="316"/>
        <v>0</v>
      </c>
    </row>
    <row r="4085" spans="2:12">
      <c r="B4085" s="1" t="str">
        <f>IF($C4085&lt;&gt;"",MATCH($C4085,collection,0),"")</f>
        <v/>
      </c>
      <c r="F4085" s="1">
        <f t="shared" si="315"/>
        <v>0</v>
      </c>
      <c r="G4085" s="1">
        <f t="shared" si="317"/>
        <v>0</v>
      </c>
      <c r="H4085" s="4"/>
      <c r="I4085" s="2">
        <f t="shared" si="318"/>
        <v>0</v>
      </c>
      <c r="K4085" s="5">
        <f t="shared" ca="1" si="319"/>
        <v>0</v>
      </c>
      <c r="L4085" s="1">
        <f t="shared" si="316"/>
        <v>0</v>
      </c>
    </row>
    <row r="4086" spans="2:12">
      <c r="B4086" s="1" t="str">
        <f>IF($C4086&lt;&gt;"",MATCH($C4086,collection,0),"")</f>
        <v/>
      </c>
      <c r="F4086" s="1">
        <f t="shared" si="315"/>
        <v>0</v>
      </c>
      <c r="G4086" s="1">
        <f t="shared" si="317"/>
        <v>0</v>
      </c>
      <c r="H4086" s="4"/>
      <c r="I4086" s="2">
        <f t="shared" si="318"/>
        <v>0</v>
      </c>
      <c r="K4086" s="5">
        <f t="shared" ca="1" si="319"/>
        <v>0</v>
      </c>
      <c r="L4086" s="1">
        <f t="shared" si="316"/>
        <v>0</v>
      </c>
    </row>
    <row r="4087" spans="2:12">
      <c r="B4087" s="1" t="str">
        <f>IF($C4087&lt;&gt;"",MATCH($C4087,collection,0),"")</f>
        <v/>
      </c>
      <c r="F4087" s="1">
        <f t="shared" si="315"/>
        <v>0</v>
      </c>
      <c r="G4087" s="1">
        <f t="shared" si="317"/>
        <v>0</v>
      </c>
      <c r="H4087" s="4"/>
      <c r="I4087" s="2">
        <f t="shared" si="318"/>
        <v>0</v>
      </c>
      <c r="K4087" s="5">
        <f t="shared" ca="1" si="319"/>
        <v>0</v>
      </c>
      <c r="L4087" s="1">
        <f t="shared" si="316"/>
        <v>0</v>
      </c>
    </row>
    <row r="4088" spans="2:12">
      <c r="B4088" s="1" t="str">
        <f>IF($C4088&lt;&gt;"",MATCH($C4088,collection,0),"")</f>
        <v/>
      </c>
      <c r="F4088" s="1">
        <f t="shared" si="315"/>
        <v>0</v>
      </c>
      <c r="G4088" s="1">
        <f t="shared" si="317"/>
        <v>0</v>
      </c>
      <c r="H4088" s="4"/>
      <c r="I4088" s="2">
        <f t="shared" si="318"/>
        <v>0</v>
      </c>
      <c r="K4088" s="5">
        <f t="shared" ca="1" si="319"/>
        <v>0</v>
      </c>
      <c r="L4088" s="1">
        <f t="shared" si="316"/>
        <v>0</v>
      </c>
    </row>
    <row r="4089" spans="2:12">
      <c r="B4089" s="1" t="str">
        <f>IF($C4089&lt;&gt;"",MATCH($C4089,collection,0),"")</f>
        <v/>
      </c>
      <c r="F4089" s="1">
        <f t="shared" si="315"/>
        <v>0</v>
      </c>
      <c r="G4089" s="1">
        <f t="shared" si="317"/>
        <v>0</v>
      </c>
      <c r="H4089" s="4"/>
      <c r="I4089" s="2">
        <f t="shared" si="318"/>
        <v>0</v>
      </c>
      <c r="K4089" s="5">
        <f t="shared" ca="1" si="319"/>
        <v>0</v>
      </c>
      <c r="L4089" s="1">
        <f t="shared" si="316"/>
        <v>0</v>
      </c>
    </row>
    <row r="4090" spans="2:12">
      <c r="B4090" s="1" t="str">
        <f>IF($C4090&lt;&gt;"",MATCH($C4090,collection,0),"")</f>
        <v/>
      </c>
      <c r="F4090" s="1">
        <f t="shared" si="315"/>
        <v>0</v>
      </c>
      <c r="G4090" s="1">
        <f t="shared" si="317"/>
        <v>0</v>
      </c>
      <c r="H4090" s="4"/>
      <c r="I4090" s="2">
        <f t="shared" si="318"/>
        <v>0</v>
      </c>
      <c r="K4090" s="5">
        <f t="shared" ca="1" si="319"/>
        <v>0</v>
      </c>
      <c r="L4090" s="1">
        <f t="shared" si="316"/>
        <v>0</v>
      </c>
    </row>
    <row r="4091" spans="2:12">
      <c r="B4091" s="1" t="str">
        <f>IF($C4091&lt;&gt;"",MATCH($C4091,collection,0),"")</f>
        <v/>
      </c>
      <c r="F4091" s="1">
        <f t="shared" si="315"/>
        <v>0</v>
      </c>
      <c r="G4091" s="1">
        <f t="shared" si="317"/>
        <v>0</v>
      </c>
      <c r="H4091" s="4"/>
      <c r="I4091" s="2">
        <f t="shared" si="318"/>
        <v>0</v>
      </c>
      <c r="K4091" s="5">
        <f t="shared" ca="1" si="319"/>
        <v>0</v>
      </c>
      <c r="L4091" s="1">
        <f t="shared" si="316"/>
        <v>0</v>
      </c>
    </row>
    <row r="4092" spans="2:12">
      <c r="B4092" s="1" t="str">
        <f>IF($C4092&lt;&gt;"",MATCH($C4092,collection,0),"")</f>
        <v/>
      </c>
      <c r="F4092" s="1">
        <f t="shared" si="315"/>
        <v>0</v>
      </c>
      <c r="G4092" s="1">
        <f t="shared" si="317"/>
        <v>0</v>
      </c>
      <c r="H4092" s="4"/>
      <c r="I4092" s="2">
        <f t="shared" si="318"/>
        <v>0</v>
      </c>
      <c r="K4092" s="5">
        <f t="shared" ca="1" si="319"/>
        <v>0</v>
      </c>
      <c r="L4092" s="1">
        <f t="shared" si="316"/>
        <v>0</v>
      </c>
    </row>
    <row r="4093" spans="2:12">
      <c r="B4093" s="1" t="str">
        <f>IF($C4093&lt;&gt;"",MATCH($C4093,collection,0),"")</f>
        <v/>
      </c>
      <c r="F4093" s="1">
        <f t="shared" si="315"/>
        <v>0</v>
      </c>
      <c r="G4093" s="1">
        <f t="shared" si="317"/>
        <v>0</v>
      </c>
      <c r="H4093" s="4"/>
      <c r="I4093" s="2">
        <f t="shared" si="318"/>
        <v>0</v>
      </c>
      <c r="K4093" s="5">
        <f t="shared" ca="1" si="319"/>
        <v>0</v>
      </c>
      <c r="L4093" s="1">
        <f t="shared" si="316"/>
        <v>0</v>
      </c>
    </row>
    <row r="4094" spans="2:12">
      <c r="B4094" s="1" t="str">
        <f>IF($C4094&lt;&gt;"",MATCH($C4094,collection,0),"")</f>
        <v/>
      </c>
      <c r="F4094" s="1">
        <f t="shared" si="315"/>
        <v>0</v>
      </c>
      <c r="G4094" s="1">
        <f t="shared" si="317"/>
        <v>0</v>
      </c>
      <c r="H4094" s="4"/>
      <c r="I4094" s="2">
        <f t="shared" si="318"/>
        <v>0</v>
      </c>
      <c r="K4094" s="5">
        <f t="shared" ca="1" si="319"/>
        <v>0</v>
      </c>
      <c r="L4094" s="1">
        <f t="shared" si="316"/>
        <v>0</v>
      </c>
    </row>
    <row r="4095" spans="2:12">
      <c r="B4095" s="1" t="str">
        <f>IF($C4095&lt;&gt;"",MATCH($C4095,collection,0),"")</f>
        <v/>
      </c>
      <c r="F4095" s="1">
        <f t="shared" si="315"/>
        <v>0</v>
      </c>
      <c r="G4095" s="1">
        <f t="shared" si="317"/>
        <v>0</v>
      </c>
      <c r="H4095" s="4"/>
      <c r="I4095" s="2">
        <f t="shared" si="318"/>
        <v>0</v>
      </c>
      <c r="K4095" s="5">
        <f t="shared" ca="1" si="319"/>
        <v>0</v>
      </c>
      <c r="L4095" s="1">
        <f t="shared" si="316"/>
        <v>0</v>
      </c>
    </row>
    <row r="4096" spans="2:12">
      <c r="B4096" s="1" t="str">
        <f>IF($C4096&lt;&gt;"",MATCH($C4096,collection,0),"")</f>
        <v/>
      </c>
      <c r="F4096" s="1">
        <f t="shared" si="315"/>
        <v>0</v>
      </c>
      <c r="G4096" s="1">
        <f t="shared" si="317"/>
        <v>0</v>
      </c>
      <c r="H4096" s="4"/>
      <c r="I4096" s="2">
        <f t="shared" si="318"/>
        <v>0</v>
      </c>
      <c r="K4096" s="5">
        <f t="shared" ca="1" si="319"/>
        <v>0</v>
      </c>
      <c r="L4096" s="1">
        <f t="shared" si="316"/>
        <v>0</v>
      </c>
    </row>
    <row r="4097" spans="2:12">
      <c r="B4097" s="1" t="str">
        <f>IF($C4097&lt;&gt;"",MATCH($C4097,collection,0),"")</f>
        <v/>
      </c>
      <c r="F4097" s="1">
        <f t="shared" si="315"/>
        <v>0</v>
      </c>
      <c r="G4097" s="1">
        <f t="shared" si="317"/>
        <v>0</v>
      </c>
      <c r="H4097" s="4"/>
      <c r="I4097" s="2">
        <f t="shared" si="318"/>
        <v>0</v>
      </c>
      <c r="K4097" s="5">
        <f t="shared" ca="1" si="319"/>
        <v>0</v>
      </c>
      <c r="L4097" s="1">
        <f t="shared" si="316"/>
        <v>0</v>
      </c>
    </row>
    <row r="4098" spans="2:12">
      <c r="B4098" s="1" t="str">
        <f>IF($C4098&lt;&gt;"",MATCH($C4098,collection,0),"")</f>
        <v/>
      </c>
      <c r="F4098" s="1">
        <f t="shared" si="315"/>
        <v>0</v>
      </c>
      <c r="G4098" s="1">
        <f t="shared" si="317"/>
        <v>0</v>
      </c>
      <c r="H4098" s="4"/>
      <c r="I4098" s="2">
        <f t="shared" si="318"/>
        <v>0</v>
      </c>
      <c r="K4098" s="5">
        <f t="shared" ca="1" si="319"/>
        <v>0</v>
      </c>
      <c r="L4098" s="1">
        <f t="shared" si="316"/>
        <v>0</v>
      </c>
    </row>
    <row r="4099" spans="2:12">
      <c r="B4099" s="1" t="str">
        <f>IF($C4099&lt;&gt;"",MATCH($C4099,collection,0),"")</f>
        <v/>
      </c>
      <c r="F4099" s="1">
        <f t="shared" si="315"/>
        <v>0</v>
      </c>
      <c r="G4099" s="1">
        <f t="shared" si="317"/>
        <v>0</v>
      </c>
      <c r="H4099" s="4"/>
      <c r="I4099" s="2">
        <f t="shared" si="318"/>
        <v>0</v>
      </c>
      <c r="K4099" s="5">
        <f t="shared" ca="1" si="319"/>
        <v>0</v>
      </c>
      <c r="L4099" s="1">
        <f t="shared" si="316"/>
        <v>0</v>
      </c>
    </row>
    <row r="4100" spans="2:12">
      <c r="B4100" s="1" t="str">
        <f>IF($C4100&lt;&gt;"",MATCH($C4100,collection,0),"")</f>
        <v/>
      </c>
      <c r="F4100" s="1">
        <f t="shared" ref="F4100:F4163" si="320">D4100*3000</f>
        <v>0</v>
      </c>
      <c r="G4100" s="1">
        <f t="shared" si="317"/>
        <v>0</v>
      </c>
      <c r="H4100" s="4"/>
      <c r="I4100" s="2">
        <f t="shared" si="318"/>
        <v>0</v>
      </c>
      <c r="K4100" s="5">
        <f t="shared" ca="1" si="319"/>
        <v>0</v>
      </c>
      <c r="L4100" s="1">
        <f t="shared" ref="L4100:L4163" si="321">SUMIFS(G$4:G$5000,I$4:I$5000,"مستحق",C$4:C$5000,C4100)</f>
        <v>0</v>
      </c>
    </row>
    <row r="4101" spans="2:12">
      <c r="B4101" s="1" t="str">
        <f>IF($C4101&lt;&gt;"",MATCH($C4101,collection,0),"")</f>
        <v/>
      </c>
      <c r="F4101" s="1">
        <f t="shared" si="320"/>
        <v>0</v>
      </c>
      <c r="G4101" s="1">
        <f t="shared" ref="G4101:G4164" si="322">F4101/12</f>
        <v>0</v>
      </c>
      <c r="H4101" s="4"/>
      <c r="I4101" s="2">
        <f t="shared" ref="I4101:I4164" si="323">IF((OR(J4101="لم يتم السداد",J4101="متعثر")),"مستحق",(IF(J4101="تم السداد","تم السداد",0)))</f>
        <v>0</v>
      </c>
      <c r="K4101" s="5">
        <f t="shared" ref="K4101:K4164" ca="1" si="324">IF(F4101&gt;0,MONTH(TODAY()-H4101),0)</f>
        <v>0</v>
      </c>
      <c r="L4101" s="1">
        <f t="shared" si="321"/>
        <v>0</v>
      </c>
    </row>
    <row r="4102" spans="2:12">
      <c r="B4102" s="1" t="str">
        <f>IF($C4102&lt;&gt;"",MATCH($C4102,collection,0),"")</f>
        <v/>
      </c>
      <c r="F4102" s="1">
        <f t="shared" si="320"/>
        <v>0</v>
      </c>
      <c r="G4102" s="1">
        <f t="shared" si="322"/>
        <v>0</v>
      </c>
      <c r="H4102" s="4"/>
      <c r="I4102" s="2">
        <f t="shared" si="323"/>
        <v>0</v>
      </c>
      <c r="K4102" s="5">
        <f t="shared" ca="1" si="324"/>
        <v>0</v>
      </c>
      <c r="L4102" s="1">
        <f t="shared" si="321"/>
        <v>0</v>
      </c>
    </row>
    <row r="4103" spans="2:12">
      <c r="B4103" s="1" t="str">
        <f>IF($C4103&lt;&gt;"",MATCH($C4103,collection,0),"")</f>
        <v/>
      </c>
      <c r="F4103" s="1">
        <f t="shared" si="320"/>
        <v>0</v>
      </c>
      <c r="G4103" s="1">
        <f t="shared" si="322"/>
        <v>0</v>
      </c>
      <c r="H4103" s="4"/>
      <c r="I4103" s="2">
        <f t="shared" si="323"/>
        <v>0</v>
      </c>
      <c r="K4103" s="5">
        <f t="shared" ca="1" si="324"/>
        <v>0</v>
      </c>
      <c r="L4103" s="1">
        <f t="shared" si="321"/>
        <v>0</v>
      </c>
    </row>
    <row r="4104" spans="2:12">
      <c r="B4104" s="1" t="str">
        <f>IF($C4104&lt;&gt;"",MATCH($C4104,collection,0),"")</f>
        <v/>
      </c>
      <c r="F4104" s="1">
        <f t="shared" si="320"/>
        <v>0</v>
      </c>
      <c r="G4104" s="1">
        <f t="shared" si="322"/>
        <v>0</v>
      </c>
      <c r="H4104" s="4"/>
      <c r="I4104" s="2">
        <f t="shared" si="323"/>
        <v>0</v>
      </c>
      <c r="K4104" s="5">
        <f t="shared" ca="1" si="324"/>
        <v>0</v>
      </c>
      <c r="L4104" s="1">
        <f t="shared" si="321"/>
        <v>0</v>
      </c>
    </row>
    <row r="4105" spans="2:12">
      <c r="B4105" s="1" t="str">
        <f>IF($C4105&lt;&gt;"",MATCH($C4105,collection,0),"")</f>
        <v/>
      </c>
      <c r="F4105" s="1">
        <f t="shared" si="320"/>
        <v>0</v>
      </c>
      <c r="G4105" s="1">
        <f t="shared" si="322"/>
        <v>0</v>
      </c>
      <c r="H4105" s="4"/>
      <c r="I4105" s="2">
        <f t="shared" si="323"/>
        <v>0</v>
      </c>
      <c r="K4105" s="5">
        <f t="shared" ca="1" si="324"/>
        <v>0</v>
      </c>
      <c r="L4105" s="1">
        <f t="shared" si="321"/>
        <v>0</v>
      </c>
    </row>
    <row r="4106" spans="2:12">
      <c r="B4106" s="1" t="str">
        <f>IF($C4106&lt;&gt;"",MATCH($C4106,collection,0),"")</f>
        <v/>
      </c>
      <c r="F4106" s="1">
        <f t="shared" si="320"/>
        <v>0</v>
      </c>
      <c r="G4106" s="1">
        <f t="shared" si="322"/>
        <v>0</v>
      </c>
      <c r="H4106" s="4"/>
      <c r="I4106" s="2">
        <f t="shared" si="323"/>
        <v>0</v>
      </c>
      <c r="K4106" s="5">
        <f t="shared" ca="1" si="324"/>
        <v>0</v>
      </c>
      <c r="L4106" s="1">
        <f t="shared" si="321"/>
        <v>0</v>
      </c>
    </row>
    <row r="4107" spans="2:12">
      <c r="B4107" s="1" t="str">
        <f>IF($C4107&lt;&gt;"",MATCH($C4107,collection,0),"")</f>
        <v/>
      </c>
      <c r="F4107" s="1">
        <f t="shared" si="320"/>
        <v>0</v>
      </c>
      <c r="G4107" s="1">
        <f t="shared" si="322"/>
        <v>0</v>
      </c>
      <c r="H4107" s="4"/>
      <c r="I4107" s="2">
        <f t="shared" si="323"/>
        <v>0</v>
      </c>
      <c r="K4107" s="5">
        <f t="shared" ca="1" si="324"/>
        <v>0</v>
      </c>
      <c r="L4107" s="1">
        <f t="shared" si="321"/>
        <v>0</v>
      </c>
    </row>
    <row r="4108" spans="2:12">
      <c r="B4108" s="1" t="str">
        <f>IF($C4108&lt;&gt;"",MATCH($C4108,collection,0),"")</f>
        <v/>
      </c>
      <c r="F4108" s="1">
        <f t="shared" si="320"/>
        <v>0</v>
      </c>
      <c r="G4108" s="1">
        <f t="shared" si="322"/>
        <v>0</v>
      </c>
      <c r="H4108" s="4"/>
      <c r="I4108" s="2">
        <f t="shared" si="323"/>
        <v>0</v>
      </c>
      <c r="K4108" s="5">
        <f t="shared" ca="1" si="324"/>
        <v>0</v>
      </c>
      <c r="L4108" s="1">
        <f t="shared" si="321"/>
        <v>0</v>
      </c>
    </row>
    <row r="4109" spans="2:12">
      <c r="B4109" s="1" t="str">
        <f>IF($C4109&lt;&gt;"",MATCH($C4109,collection,0),"")</f>
        <v/>
      </c>
      <c r="F4109" s="1">
        <f t="shared" si="320"/>
        <v>0</v>
      </c>
      <c r="G4109" s="1">
        <f t="shared" si="322"/>
        <v>0</v>
      </c>
      <c r="H4109" s="4"/>
      <c r="I4109" s="2">
        <f t="shared" si="323"/>
        <v>0</v>
      </c>
      <c r="K4109" s="5">
        <f t="shared" ca="1" si="324"/>
        <v>0</v>
      </c>
      <c r="L4109" s="1">
        <f t="shared" si="321"/>
        <v>0</v>
      </c>
    </row>
    <row r="4110" spans="2:12">
      <c r="B4110" s="1" t="str">
        <f>IF($C4110&lt;&gt;"",MATCH($C4110,collection,0),"")</f>
        <v/>
      </c>
      <c r="F4110" s="1">
        <f t="shared" si="320"/>
        <v>0</v>
      </c>
      <c r="G4110" s="1">
        <f t="shared" si="322"/>
        <v>0</v>
      </c>
      <c r="H4110" s="4"/>
      <c r="I4110" s="2">
        <f t="shared" si="323"/>
        <v>0</v>
      </c>
      <c r="K4110" s="5">
        <f t="shared" ca="1" si="324"/>
        <v>0</v>
      </c>
      <c r="L4110" s="1">
        <f t="shared" si="321"/>
        <v>0</v>
      </c>
    </row>
    <row r="4111" spans="2:12">
      <c r="B4111" s="1" t="str">
        <f>IF($C4111&lt;&gt;"",MATCH($C4111,collection,0),"")</f>
        <v/>
      </c>
      <c r="F4111" s="1">
        <f t="shared" si="320"/>
        <v>0</v>
      </c>
      <c r="G4111" s="1">
        <f t="shared" si="322"/>
        <v>0</v>
      </c>
      <c r="H4111" s="4"/>
      <c r="I4111" s="2">
        <f t="shared" si="323"/>
        <v>0</v>
      </c>
      <c r="K4111" s="5">
        <f t="shared" ca="1" si="324"/>
        <v>0</v>
      </c>
      <c r="L4111" s="1">
        <f t="shared" si="321"/>
        <v>0</v>
      </c>
    </row>
    <row r="4112" spans="2:12">
      <c r="B4112" s="1" t="str">
        <f>IF($C4112&lt;&gt;"",MATCH($C4112,collection,0),"")</f>
        <v/>
      </c>
      <c r="F4112" s="1">
        <f t="shared" si="320"/>
        <v>0</v>
      </c>
      <c r="G4112" s="1">
        <f t="shared" si="322"/>
        <v>0</v>
      </c>
      <c r="H4112" s="4"/>
      <c r="I4112" s="2">
        <f t="shared" si="323"/>
        <v>0</v>
      </c>
      <c r="K4112" s="5">
        <f t="shared" ca="1" si="324"/>
        <v>0</v>
      </c>
      <c r="L4112" s="1">
        <f t="shared" si="321"/>
        <v>0</v>
      </c>
    </row>
    <row r="4113" spans="2:12">
      <c r="B4113" s="1" t="str">
        <f>IF($C4113&lt;&gt;"",MATCH($C4113,collection,0),"")</f>
        <v/>
      </c>
      <c r="F4113" s="1">
        <f t="shared" si="320"/>
        <v>0</v>
      </c>
      <c r="G4113" s="1">
        <f t="shared" si="322"/>
        <v>0</v>
      </c>
      <c r="H4113" s="4"/>
      <c r="I4113" s="2">
        <f t="shared" si="323"/>
        <v>0</v>
      </c>
      <c r="K4113" s="5">
        <f t="shared" ca="1" si="324"/>
        <v>0</v>
      </c>
      <c r="L4113" s="1">
        <f t="shared" si="321"/>
        <v>0</v>
      </c>
    </row>
    <row r="4114" spans="2:12">
      <c r="B4114" s="1" t="str">
        <f>IF($C4114&lt;&gt;"",MATCH($C4114,collection,0),"")</f>
        <v/>
      </c>
      <c r="F4114" s="1">
        <f t="shared" si="320"/>
        <v>0</v>
      </c>
      <c r="G4114" s="1">
        <f t="shared" si="322"/>
        <v>0</v>
      </c>
      <c r="H4114" s="4"/>
      <c r="I4114" s="2">
        <f t="shared" si="323"/>
        <v>0</v>
      </c>
      <c r="K4114" s="5">
        <f t="shared" ca="1" si="324"/>
        <v>0</v>
      </c>
      <c r="L4114" s="1">
        <f t="shared" si="321"/>
        <v>0</v>
      </c>
    </row>
    <row r="4115" spans="2:12">
      <c r="B4115" s="1" t="str">
        <f>IF($C4115&lt;&gt;"",MATCH($C4115,collection,0),"")</f>
        <v/>
      </c>
      <c r="F4115" s="1">
        <f t="shared" si="320"/>
        <v>0</v>
      </c>
      <c r="G4115" s="1">
        <f t="shared" si="322"/>
        <v>0</v>
      </c>
      <c r="H4115" s="4"/>
      <c r="I4115" s="2">
        <f t="shared" si="323"/>
        <v>0</v>
      </c>
      <c r="K4115" s="5">
        <f t="shared" ca="1" si="324"/>
        <v>0</v>
      </c>
      <c r="L4115" s="1">
        <f t="shared" si="321"/>
        <v>0</v>
      </c>
    </row>
    <row r="4116" spans="2:12">
      <c r="B4116" s="1" t="str">
        <f>IF($C4116&lt;&gt;"",MATCH($C4116,collection,0),"")</f>
        <v/>
      </c>
      <c r="F4116" s="1">
        <f t="shared" si="320"/>
        <v>0</v>
      </c>
      <c r="G4116" s="1">
        <f t="shared" si="322"/>
        <v>0</v>
      </c>
      <c r="H4116" s="4"/>
      <c r="I4116" s="2">
        <f t="shared" si="323"/>
        <v>0</v>
      </c>
      <c r="K4116" s="5">
        <f t="shared" ca="1" si="324"/>
        <v>0</v>
      </c>
      <c r="L4116" s="1">
        <f t="shared" si="321"/>
        <v>0</v>
      </c>
    </row>
    <row r="4117" spans="2:12">
      <c r="B4117" s="1" t="str">
        <f>IF($C4117&lt;&gt;"",MATCH($C4117,collection,0),"")</f>
        <v/>
      </c>
      <c r="F4117" s="1">
        <f t="shared" si="320"/>
        <v>0</v>
      </c>
      <c r="G4117" s="1">
        <f t="shared" si="322"/>
        <v>0</v>
      </c>
      <c r="H4117" s="4"/>
      <c r="I4117" s="2">
        <f t="shared" si="323"/>
        <v>0</v>
      </c>
      <c r="K4117" s="5">
        <f t="shared" ca="1" si="324"/>
        <v>0</v>
      </c>
      <c r="L4117" s="1">
        <f t="shared" si="321"/>
        <v>0</v>
      </c>
    </row>
    <row r="4118" spans="2:12">
      <c r="B4118" s="1" t="str">
        <f>IF($C4118&lt;&gt;"",MATCH($C4118,collection,0),"")</f>
        <v/>
      </c>
      <c r="F4118" s="1">
        <f t="shared" si="320"/>
        <v>0</v>
      </c>
      <c r="G4118" s="1">
        <f t="shared" si="322"/>
        <v>0</v>
      </c>
      <c r="H4118" s="4"/>
      <c r="I4118" s="2">
        <f t="shared" si="323"/>
        <v>0</v>
      </c>
      <c r="K4118" s="5">
        <f t="shared" ca="1" si="324"/>
        <v>0</v>
      </c>
      <c r="L4118" s="1">
        <f t="shared" si="321"/>
        <v>0</v>
      </c>
    </row>
    <row r="4119" spans="2:12">
      <c r="B4119" s="1" t="str">
        <f>IF($C4119&lt;&gt;"",MATCH($C4119,collection,0),"")</f>
        <v/>
      </c>
      <c r="F4119" s="1">
        <f t="shared" si="320"/>
        <v>0</v>
      </c>
      <c r="G4119" s="1">
        <f t="shared" si="322"/>
        <v>0</v>
      </c>
      <c r="H4119" s="4"/>
      <c r="I4119" s="2">
        <f t="shared" si="323"/>
        <v>0</v>
      </c>
      <c r="K4119" s="5">
        <f t="shared" ca="1" si="324"/>
        <v>0</v>
      </c>
      <c r="L4119" s="1">
        <f t="shared" si="321"/>
        <v>0</v>
      </c>
    </row>
    <row r="4120" spans="2:12">
      <c r="B4120" s="1" t="str">
        <f>IF($C4120&lt;&gt;"",MATCH($C4120,collection,0),"")</f>
        <v/>
      </c>
      <c r="F4120" s="1">
        <f t="shared" si="320"/>
        <v>0</v>
      </c>
      <c r="G4120" s="1">
        <f t="shared" si="322"/>
        <v>0</v>
      </c>
      <c r="H4120" s="4"/>
      <c r="I4120" s="2">
        <f t="shared" si="323"/>
        <v>0</v>
      </c>
      <c r="K4120" s="5">
        <f t="shared" ca="1" si="324"/>
        <v>0</v>
      </c>
      <c r="L4120" s="1">
        <f t="shared" si="321"/>
        <v>0</v>
      </c>
    </row>
    <row r="4121" spans="2:12">
      <c r="B4121" s="1" t="str">
        <f>IF($C4121&lt;&gt;"",MATCH($C4121,collection,0),"")</f>
        <v/>
      </c>
      <c r="F4121" s="1">
        <f t="shared" si="320"/>
        <v>0</v>
      </c>
      <c r="G4121" s="1">
        <f t="shared" si="322"/>
        <v>0</v>
      </c>
      <c r="H4121" s="4"/>
      <c r="I4121" s="2">
        <f t="shared" si="323"/>
        <v>0</v>
      </c>
      <c r="K4121" s="5">
        <f t="shared" ca="1" si="324"/>
        <v>0</v>
      </c>
      <c r="L4121" s="1">
        <f t="shared" si="321"/>
        <v>0</v>
      </c>
    </row>
    <row r="4122" spans="2:12">
      <c r="B4122" s="1" t="str">
        <f>IF($C4122&lt;&gt;"",MATCH($C4122,collection,0),"")</f>
        <v/>
      </c>
      <c r="F4122" s="1">
        <f t="shared" si="320"/>
        <v>0</v>
      </c>
      <c r="G4122" s="1">
        <f t="shared" si="322"/>
        <v>0</v>
      </c>
      <c r="H4122" s="4"/>
      <c r="I4122" s="2">
        <f t="shared" si="323"/>
        <v>0</v>
      </c>
      <c r="K4122" s="5">
        <f t="shared" ca="1" si="324"/>
        <v>0</v>
      </c>
      <c r="L4122" s="1">
        <f t="shared" si="321"/>
        <v>0</v>
      </c>
    </row>
    <row r="4123" spans="2:12">
      <c r="B4123" s="1" t="str">
        <f>IF($C4123&lt;&gt;"",MATCH($C4123,collection,0),"")</f>
        <v/>
      </c>
      <c r="F4123" s="1">
        <f t="shared" si="320"/>
        <v>0</v>
      </c>
      <c r="G4123" s="1">
        <f t="shared" si="322"/>
        <v>0</v>
      </c>
      <c r="H4123" s="4"/>
      <c r="I4123" s="2">
        <f t="shared" si="323"/>
        <v>0</v>
      </c>
      <c r="K4123" s="5">
        <f t="shared" ca="1" si="324"/>
        <v>0</v>
      </c>
      <c r="L4123" s="1">
        <f t="shared" si="321"/>
        <v>0</v>
      </c>
    </row>
    <row r="4124" spans="2:12">
      <c r="B4124" s="1" t="str">
        <f>IF($C4124&lt;&gt;"",MATCH($C4124,collection,0),"")</f>
        <v/>
      </c>
      <c r="F4124" s="1">
        <f t="shared" si="320"/>
        <v>0</v>
      </c>
      <c r="G4124" s="1">
        <f t="shared" si="322"/>
        <v>0</v>
      </c>
      <c r="H4124" s="4"/>
      <c r="I4124" s="2">
        <f t="shared" si="323"/>
        <v>0</v>
      </c>
      <c r="K4124" s="5">
        <f t="shared" ca="1" si="324"/>
        <v>0</v>
      </c>
      <c r="L4124" s="1">
        <f t="shared" si="321"/>
        <v>0</v>
      </c>
    </row>
    <row r="4125" spans="2:12">
      <c r="B4125" s="1" t="str">
        <f>IF($C4125&lt;&gt;"",MATCH($C4125,collection,0),"")</f>
        <v/>
      </c>
      <c r="F4125" s="1">
        <f t="shared" si="320"/>
        <v>0</v>
      </c>
      <c r="G4125" s="1">
        <f t="shared" si="322"/>
        <v>0</v>
      </c>
      <c r="H4125" s="4"/>
      <c r="I4125" s="2">
        <f t="shared" si="323"/>
        <v>0</v>
      </c>
      <c r="K4125" s="5">
        <f t="shared" ca="1" si="324"/>
        <v>0</v>
      </c>
      <c r="L4125" s="1">
        <f t="shared" si="321"/>
        <v>0</v>
      </c>
    </row>
    <row r="4126" spans="2:12">
      <c r="B4126" s="1" t="str">
        <f>IF($C4126&lt;&gt;"",MATCH($C4126,collection,0),"")</f>
        <v/>
      </c>
      <c r="F4126" s="1">
        <f t="shared" si="320"/>
        <v>0</v>
      </c>
      <c r="G4126" s="1">
        <f t="shared" si="322"/>
        <v>0</v>
      </c>
      <c r="H4126" s="4"/>
      <c r="I4126" s="2">
        <f t="shared" si="323"/>
        <v>0</v>
      </c>
      <c r="K4126" s="5">
        <f t="shared" ca="1" si="324"/>
        <v>0</v>
      </c>
      <c r="L4126" s="1">
        <f t="shared" si="321"/>
        <v>0</v>
      </c>
    </row>
    <row r="4127" spans="2:12">
      <c r="B4127" s="1" t="str">
        <f>IF($C4127&lt;&gt;"",MATCH($C4127,collection,0),"")</f>
        <v/>
      </c>
      <c r="F4127" s="1">
        <f t="shared" si="320"/>
        <v>0</v>
      </c>
      <c r="G4127" s="1">
        <f t="shared" si="322"/>
        <v>0</v>
      </c>
      <c r="H4127" s="4"/>
      <c r="I4127" s="2">
        <f t="shared" si="323"/>
        <v>0</v>
      </c>
      <c r="K4127" s="5">
        <f t="shared" ca="1" si="324"/>
        <v>0</v>
      </c>
      <c r="L4127" s="1">
        <f t="shared" si="321"/>
        <v>0</v>
      </c>
    </row>
    <row r="4128" spans="2:12">
      <c r="B4128" s="1" t="str">
        <f>IF($C4128&lt;&gt;"",MATCH($C4128,collection,0),"")</f>
        <v/>
      </c>
      <c r="F4128" s="1">
        <f t="shared" si="320"/>
        <v>0</v>
      </c>
      <c r="G4128" s="1">
        <f t="shared" si="322"/>
        <v>0</v>
      </c>
      <c r="H4128" s="4"/>
      <c r="I4128" s="2">
        <f t="shared" si="323"/>
        <v>0</v>
      </c>
      <c r="K4128" s="5">
        <f t="shared" ca="1" si="324"/>
        <v>0</v>
      </c>
      <c r="L4128" s="1">
        <f t="shared" si="321"/>
        <v>0</v>
      </c>
    </row>
    <row r="4129" spans="2:12">
      <c r="B4129" s="1" t="str">
        <f>IF($C4129&lt;&gt;"",MATCH($C4129,collection,0),"")</f>
        <v/>
      </c>
      <c r="F4129" s="1">
        <f t="shared" si="320"/>
        <v>0</v>
      </c>
      <c r="G4129" s="1">
        <f t="shared" si="322"/>
        <v>0</v>
      </c>
      <c r="H4129" s="4"/>
      <c r="I4129" s="2">
        <f t="shared" si="323"/>
        <v>0</v>
      </c>
      <c r="K4129" s="5">
        <f t="shared" ca="1" si="324"/>
        <v>0</v>
      </c>
      <c r="L4129" s="1">
        <f t="shared" si="321"/>
        <v>0</v>
      </c>
    </row>
    <row r="4130" spans="2:12">
      <c r="B4130" s="1" t="str">
        <f>IF($C4130&lt;&gt;"",MATCH($C4130,collection,0),"")</f>
        <v/>
      </c>
      <c r="F4130" s="1">
        <f t="shared" si="320"/>
        <v>0</v>
      </c>
      <c r="G4130" s="1">
        <f t="shared" si="322"/>
        <v>0</v>
      </c>
      <c r="H4130" s="4"/>
      <c r="I4130" s="2">
        <f t="shared" si="323"/>
        <v>0</v>
      </c>
      <c r="K4130" s="5">
        <f t="shared" ca="1" si="324"/>
        <v>0</v>
      </c>
      <c r="L4130" s="1">
        <f t="shared" si="321"/>
        <v>0</v>
      </c>
    </row>
    <row r="4131" spans="2:12">
      <c r="B4131" s="1" t="str">
        <f>IF($C4131&lt;&gt;"",MATCH($C4131,collection,0),"")</f>
        <v/>
      </c>
      <c r="F4131" s="1">
        <f t="shared" si="320"/>
        <v>0</v>
      </c>
      <c r="G4131" s="1">
        <f t="shared" si="322"/>
        <v>0</v>
      </c>
      <c r="H4131" s="4"/>
      <c r="I4131" s="2">
        <f t="shared" si="323"/>
        <v>0</v>
      </c>
      <c r="K4131" s="5">
        <f t="shared" ca="1" si="324"/>
        <v>0</v>
      </c>
      <c r="L4131" s="1">
        <f t="shared" si="321"/>
        <v>0</v>
      </c>
    </row>
    <row r="4132" spans="2:12">
      <c r="B4132" s="1" t="str">
        <f>IF($C4132&lt;&gt;"",MATCH($C4132,collection,0),"")</f>
        <v/>
      </c>
      <c r="F4132" s="1">
        <f t="shared" si="320"/>
        <v>0</v>
      </c>
      <c r="G4132" s="1">
        <f t="shared" si="322"/>
        <v>0</v>
      </c>
      <c r="H4132" s="4"/>
      <c r="I4132" s="2">
        <f t="shared" si="323"/>
        <v>0</v>
      </c>
      <c r="K4132" s="5">
        <f t="shared" ca="1" si="324"/>
        <v>0</v>
      </c>
      <c r="L4132" s="1">
        <f t="shared" si="321"/>
        <v>0</v>
      </c>
    </row>
    <row r="4133" spans="2:12">
      <c r="B4133" s="1" t="str">
        <f>IF($C4133&lt;&gt;"",MATCH($C4133,collection,0),"")</f>
        <v/>
      </c>
      <c r="F4133" s="1">
        <f t="shared" si="320"/>
        <v>0</v>
      </c>
      <c r="G4133" s="1">
        <f t="shared" si="322"/>
        <v>0</v>
      </c>
      <c r="H4133" s="4"/>
      <c r="I4133" s="2">
        <f t="shared" si="323"/>
        <v>0</v>
      </c>
      <c r="K4133" s="5">
        <f t="shared" ca="1" si="324"/>
        <v>0</v>
      </c>
      <c r="L4133" s="1">
        <f t="shared" si="321"/>
        <v>0</v>
      </c>
    </row>
    <row r="4134" spans="2:12">
      <c r="B4134" s="1" t="str">
        <f>IF($C4134&lt;&gt;"",MATCH($C4134,collection,0),"")</f>
        <v/>
      </c>
      <c r="F4134" s="1">
        <f t="shared" si="320"/>
        <v>0</v>
      </c>
      <c r="G4134" s="1">
        <f t="shared" si="322"/>
        <v>0</v>
      </c>
      <c r="H4134" s="4"/>
      <c r="I4134" s="2">
        <f t="shared" si="323"/>
        <v>0</v>
      </c>
      <c r="K4134" s="5">
        <f t="shared" ca="1" si="324"/>
        <v>0</v>
      </c>
      <c r="L4134" s="1">
        <f t="shared" si="321"/>
        <v>0</v>
      </c>
    </row>
    <row r="4135" spans="2:12">
      <c r="B4135" s="1" t="str">
        <f>IF($C4135&lt;&gt;"",MATCH($C4135,collection,0),"")</f>
        <v/>
      </c>
      <c r="F4135" s="1">
        <f t="shared" si="320"/>
        <v>0</v>
      </c>
      <c r="G4135" s="1">
        <f t="shared" si="322"/>
        <v>0</v>
      </c>
      <c r="H4135" s="4"/>
      <c r="I4135" s="2">
        <f t="shared" si="323"/>
        <v>0</v>
      </c>
      <c r="K4135" s="5">
        <f t="shared" ca="1" si="324"/>
        <v>0</v>
      </c>
      <c r="L4135" s="1">
        <f t="shared" si="321"/>
        <v>0</v>
      </c>
    </row>
    <row r="4136" spans="2:12">
      <c r="B4136" s="1" t="str">
        <f>IF($C4136&lt;&gt;"",MATCH($C4136,collection,0),"")</f>
        <v/>
      </c>
      <c r="F4136" s="1">
        <f t="shared" si="320"/>
        <v>0</v>
      </c>
      <c r="G4136" s="1">
        <f t="shared" si="322"/>
        <v>0</v>
      </c>
      <c r="H4136" s="4"/>
      <c r="I4136" s="2">
        <f t="shared" si="323"/>
        <v>0</v>
      </c>
      <c r="K4136" s="5">
        <f t="shared" ca="1" si="324"/>
        <v>0</v>
      </c>
      <c r="L4136" s="1">
        <f t="shared" si="321"/>
        <v>0</v>
      </c>
    </row>
    <row r="4137" spans="2:12">
      <c r="B4137" s="1" t="str">
        <f>IF($C4137&lt;&gt;"",MATCH($C4137,collection,0),"")</f>
        <v/>
      </c>
      <c r="F4137" s="1">
        <f t="shared" si="320"/>
        <v>0</v>
      </c>
      <c r="G4137" s="1">
        <f t="shared" si="322"/>
        <v>0</v>
      </c>
      <c r="H4137" s="4"/>
      <c r="I4137" s="2">
        <f t="shared" si="323"/>
        <v>0</v>
      </c>
      <c r="K4137" s="5">
        <f t="shared" ca="1" si="324"/>
        <v>0</v>
      </c>
      <c r="L4137" s="1">
        <f t="shared" si="321"/>
        <v>0</v>
      </c>
    </row>
    <row r="4138" spans="2:12">
      <c r="B4138" s="1" t="str">
        <f>IF($C4138&lt;&gt;"",MATCH($C4138,collection,0),"")</f>
        <v/>
      </c>
      <c r="F4138" s="1">
        <f t="shared" si="320"/>
        <v>0</v>
      </c>
      <c r="G4138" s="1">
        <f t="shared" si="322"/>
        <v>0</v>
      </c>
      <c r="H4138" s="4"/>
      <c r="I4138" s="2">
        <f t="shared" si="323"/>
        <v>0</v>
      </c>
      <c r="K4138" s="5">
        <f t="shared" ca="1" si="324"/>
        <v>0</v>
      </c>
      <c r="L4138" s="1">
        <f t="shared" si="321"/>
        <v>0</v>
      </c>
    </row>
    <row r="4139" spans="2:12">
      <c r="B4139" s="1" t="str">
        <f>IF($C4139&lt;&gt;"",MATCH($C4139,collection,0),"")</f>
        <v/>
      </c>
      <c r="F4139" s="1">
        <f t="shared" si="320"/>
        <v>0</v>
      </c>
      <c r="G4139" s="1">
        <f t="shared" si="322"/>
        <v>0</v>
      </c>
      <c r="H4139" s="4"/>
      <c r="I4139" s="2">
        <f t="shared" si="323"/>
        <v>0</v>
      </c>
      <c r="K4139" s="5">
        <f t="shared" ca="1" si="324"/>
        <v>0</v>
      </c>
      <c r="L4139" s="1">
        <f t="shared" si="321"/>
        <v>0</v>
      </c>
    </row>
    <row r="4140" spans="2:12">
      <c r="B4140" s="1" t="str">
        <f>IF($C4140&lt;&gt;"",MATCH($C4140,collection,0),"")</f>
        <v/>
      </c>
      <c r="F4140" s="1">
        <f t="shared" si="320"/>
        <v>0</v>
      </c>
      <c r="G4140" s="1">
        <f t="shared" si="322"/>
        <v>0</v>
      </c>
      <c r="H4140" s="4"/>
      <c r="I4140" s="2">
        <f t="shared" si="323"/>
        <v>0</v>
      </c>
      <c r="K4140" s="5">
        <f t="shared" ca="1" si="324"/>
        <v>0</v>
      </c>
      <c r="L4140" s="1">
        <f t="shared" si="321"/>
        <v>0</v>
      </c>
    </row>
    <row r="4141" spans="2:12">
      <c r="B4141" s="1" t="str">
        <f>IF($C4141&lt;&gt;"",MATCH($C4141,collection,0),"")</f>
        <v/>
      </c>
      <c r="F4141" s="1">
        <f t="shared" si="320"/>
        <v>0</v>
      </c>
      <c r="G4141" s="1">
        <f t="shared" si="322"/>
        <v>0</v>
      </c>
      <c r="H4141" s="4"/>
      <c r="I4141" s="2">
        <f t="shared" si="323"/>
        <v>0</v>
      </c>
      <c r="K4141" s="5">
        <f t="shared" ca="1" si="324"/>
        <v>0</v>
      </c>
      <c r="L4141" s="1">
        <f t="shared" si="321"/>
        <v>0</v>
      </c>
    </row>
    <row r="4142" spans="2:12">
      <c r="B4142" s="1" t="str">
        <f>IF($C4142&lt;&gt;"",MATCH($C4142,collection,0),"")</f>
        <v/>
      </c>
      <c r="F4142" s="1">
        <f t="shared" si="320"/>
        <v>0</v>
      </c>
      <c r="G4142" s="1">
        <f t="shared" si="322"/>
        <v>0</v>
      </c>
      <c r="H4142" s="4"/>
      <c r="I4142" s="2">
        <f t="shared" si="323"/>
        <v>0</v>
      </c>
      <c r="K4142" s="5">
        <f t="shared" ca="1" si="324"/>
        <v>0</v>
      </c>
      <c r="L4142" s="1">
        <f t="shared" si="321"/>
        <v>0</v>
      </c>
    </row>
    <row r="4143" spans="2:12">
      <c r="B4143" s="1" t="str">
        <f>IF($C4143&lt;&gt;"",MATCH($C4143,collection,0),"")</f>
        <v/>
      </c>
      <c r="F4143" s="1">
        <f t="shared" si="320"/>
        <v>0</v>
      </c>
      <c r="G4143" s="1">
        <f t="shared" si="322"/>
        <v>0</v>
      </c>
      <c r="H4143" s="4"/>
      <c r="I4143" s="2">
        <f t="shared" si="323"/>
        <v>0</v>
      </c>
      <c r="K4143" s="5">
        <f t="shared" ca="1" si="324"/>
        <v>0</v>
      </c>
      <c r="L4143" s="1">
        <f t="shared" si="321"/>
        <v>0</v>
      </c>
    </row>
    <row r="4144" spans="2:12">
      <c r="B4144" s="1" t="str">
        <f>IF($C4144&lt;&gt;"",MATCH($C4144,collection,0),"")</f>
        <v/>
      </c>
      <c r="F4144" s="1">
        <f t="shared" si="320"/>
        <v>0</v>
      </c>
      <c r="G4144" s="1">
        <f t="shared" si="322"/>
        <v>0</v>
      </c>
      <c r="H4144" s="4"/>
      <c r="I4144" s="2">
        <f t="shared" si="323"/>
        <v>0</v>
      </c>
      <c r="K4144" s="5">
        <f t="shared" ca="1" si="324"/>
        <v>0</v>
      </c>
      <c r="L4144" s="1">
        <f t="shared" si="321"/>
        <v>0</v>
      </c>
    </row>
    <row r="4145" spans="2:12">
      <c r="B4145" s="1" t="str">
        <f>IF($C4145&lt;&gt;"",MATCH($C4145,collection,0),"")</f>
        <v/>
      </c>
      <c r="F4145" s="1">
        <f t="shared" si="320"/>
        <v>0</v>
      </c>
      <c r="G4145" s="1">
        <f t="shared" si="322"/>
        <v>0</v>
      </c>
      <c r="H4145" s="4"/>
      <c r="I4145" s="2">
        <f t="shared" si="323"/>
        <v>0</v>
      </c>
      <c r="K4145" s="5">
        <f t="shared" ca="1" si="324"/>
        <v>0</v>
      </c>
      <c r="L4145" s="1">
        <f t="shared" si="321"/>
        <v>0</v>
      </c>
    </row>
    <row r="4146" spans="2:12">
      <c r="B4146" s="1" t="str">
        <f>IF($C4146&lt;&gt;"",MATCH($C4146,collection,0),"")</f>
        <v/>
      </c>
      <c r="F4146" s="1">
        <f t="shared" si="320"/>
        <v>0</v>
      </c>
      <c r="G4146" s="1">
        <f t="shared" si="322"/>
        <v>0</v>
      </c>
      <c r="H4146" s="4"/>
      <c r="I4146" s="2">
        <f t="shared" si="323"/>
        <v>0</v>
      </c>
      <c r="K4146" s="5">
        <f t="shared" ca="1" si="324"/>
        <v>0</v>
      </c>
      <c r="L4146" s="1">
        <f t="shared" si="321"/>
        <v>0</v>
      </c>
    </row>
    <row r="4147" spans="2:12">
      <c r="B4147" s="1" t="str">
        <f>IF($C4147&lt;&gt;"",MATCH($C4147,collection,0),"")</f>
        <v/>
      </c>
      <c r="F4147" s="1">
        <f t="shared" si="320"/>
        <v>0</v>
      </c>
      <c r="G4147" s="1">
        <f t="shared" si="322"/>
        <v>0</v>
      </c>
      <c r="H4147" s="4"/>
      <c r="I4147" s="2">
        <f t="shared" si="323"/>
        <v>0</v>
      </c>
      <c r="K4147" s="5">
        <f t="shared" ca="1" si="324"/>
        <v>0</v>
      </c>
      <c r="L4147" s="1">
        <f t="shared" si="321"/>
        <v>0</v>
      </c>
    </row>
    <row r="4148" spans="2:12">
      <c r="B4148" s="1" t="str">
        <f>IF($C4148&lt;&gt;"",MATCH($C4148,collection,0),"")</f>
        <v/>
      </c>
      <c r="F4148" s="1">
        <f t="shared" si="320"/>
        <v>0</v>
      </c>
      <c r="G4148" s="1">
        <f t="shared" si="322"/>
        <v>0</v>
      </c>
      <c r="H4148" s="4"/>
      <c r="I4148" s="2">
        <f t="shared" si="323"/>
        <v>0</v>
      </c>
      <c r="K4148" s="5">
        <f t="shared" ca="1" si="324"/>
        <v>0</v>
      </c>
      <c r="L4148" s="1">
        <f t="shared" si="321"/>
        <v>0</v>
      </c>
    </row>
    <row r="4149" spans="2:12">
      <c r="B4149" s="1" t="str">
        <f>IF($C4149&lt;&gt;"",MATCH($C4149,collection,0),"")</f>
        <v/>
      </c>
      <c r="F4149" s="1">
        <f t="shared" si="320"/>
        <v>0</v>
      </c>
      <c r="G4149" s="1">
        <f t="shared" si="322"/>
        <v>0</v>
      </c>
      <c r="H4149" s="4"/>
      <c r="I4149" s="2">
        <f t="shared" si="323"/>
        <v>0</v>
      </c>
      <c r="K4149" s="5">
        <f t="shared" ca="1" si="324"/>
        <v>0</v>
      </c>
      <c r="L4149" s="1">
        <f t="shared" si="321"/>
        <v>0</v>
      </c>
    </row>
    <row r="4150" spans="2:12">
      <c r="B4150" s="1" t="str">
        <f>IF($C4150&lt;&gt;"",MATCH($C4150,collection,0),"")</f>
        <v/>
      </c>
      <c r="F4150" s="1">
        <f t="shared" si="320"/>
        <v>0</v>
      </c>
      <c r="G4150" s="1">
        <f t="shared" si="322"/>
        <v>0</v>
      </c>
      <c r="H4150" s="4"/>
      <c r="I4150" s="2">
        <f t="shared" si="323"/>
        <v>0</v>
      </c>
      <c r="K4150" s="5">
        <f t="shared" ca="1" si="324"/>
        <v>0</v>
      </c>
      <c r="L4150" s="1">
        <f t="shared" si="321"/>
        <v>0</v>
      </c>
    </row>
    <row r="4151" spans="2:12">
      <c r="B4151" s="1" t="str">
        <f>IF($C4151&lt;&gt;"",MATCH($C4151,collection,0),"")</f>
        <v/>
      </c>
      <c r="F4151" s="1">
        <f t="shared" si="320"/>
        <v>0</v>
      </c>
      <c r="G4151" s="1">
        <f t="shared" si="322"/>
        <v>0</v>
      </c>
      <c r="H4151" s="4"/>
      <c r="I4151" s="2">
        <f t="shared" si="323"/>
        <v>0</v>
      </c>
      <c r="K4151" s="5">
        <f t="shared" ca="1" si="324"/>
        <v>0</v>
      </c>
      <c r="L4151" s="1">
        <f t="shared" si="321"/>
        <v>0</v>
      </c>
    </row>
    <row r="4152" spans="2:12">
      <c r="B4152" s="1" t="str">
        <f>IF($C4152&lt;&gt;"",MATCH($C4152,collection,0),"")</f>
        <v/>
      </c>
      <c r="F4152" s="1">
        <f t="shared" si="320"/>
        <v>0</v>
      </c>
      <c r="G4152" s="1">
        <f t="shared" si="322"/>
        <v>0</v>
      </c>
      <c r="H4152" s="4"/>
      <c r="I4152" s="2">
        <f t="shared" si="323"/>
        <v>0</v>
      </c>
      <c r="K4152" s="5">
        <f t="shared" ca="1" si="324"/>
        <v>0</v>
      </c>
      <c r="L4152" s="1">
        <f t="shared" si="321"/>
        <v>0</v>
      </c>
    </row>
    <row r="4153" spans="2:12">
      <c r="B4153" s="1" t="str">
        <f>IF($C4153&lt;&gt;"",MATCH($C4153,collection,0),"")</f>
        <v/>
      </c>
      <c r="F4153" s="1">
        <f t="shared" si="320"/>
        <v>0</v>
      </c>
      <c r="G4153" s="1">
        <f t="shared" si="322"/>
        <v>0</v>
      </c>
      <c r="H4153" s="4"/>
      <c r="I4153" s="2">
        <f t="shared" si="323"/>
        <v>0</v>
      </c>
      <c r="K4153" s="5">
        <f t="shared" ca="1" si="324"/>
        <v>0</v>
      </c>
      <c r="L4153" s="1">
        <f t="shared" si="321"/>
        <v>0</v>
      </c>
    </row>
    <row r="4154" spans="2:12">
      <c r="B4154" s="1" t="str">
        <f>IF($C4154&lt;&gt;"",MATCH($C4154,collection,0),"")</f>
        <v/>
      </c>
      <c r="F4154" s="1">
        <f t="shared" si="320"/>
        <v>0</v>
      </c>
      <c r="G4154" s="1">
        <f t="shared" si="322"/>
        <v>0</v>
      </c>
      <c r="H4154" s="4"/>
      <c r="I4154" s="2">
        <f t="shared" si="323"/>
        <v>0</v>
      </c>
      <c r="K4154" s="5">
        <f t="shared" ca="1" si="324"/>
        <v>0</v>
      </c>
      <c r="L4154" s="1">
        <f t="shared" si="321"/>
        <v>0</v>
      </c>
    </row>
    <row r="4155" spans="2:12">
      <c r="B4155" s="1" t="str">
        <f>IF($C4155&lt;&gt;"",MATCH($C4155,collection,0),"")</f>
        <v/>
      </c>
      <c r="F4155" s="1">
        <f t="shared" si="320"/>
        <v>0</v>
      </c>
      <c r="G4155" s="1">
        <f t="shared" si="322"/>
        <v>0</v>
      </c>
      <c r="H4155" s="4"/>
      <c r="I4155" s="2">
        <f t="shared" si="323"/>
        <v>0</v>
      </c>
      <c r="K4155" s="5">
        <f t="shared" ca="1" si="324"/>
        <v>0</v>
      </c>
      <c r="L4155" s="1">
        <f t="shared" si="321"/>
        <v>0</v>
      </c>
    </row>
    <row r="4156" spans="2:12">
      <c r="B4156" s="1" t="str">
        <f>IF($C4156&lt;&gt;"",MATCH($C4156,collection,0),"")</f>
        <v/>
      </c>
      <c r="F4156" s="1">
        <f t="shared" si="320"/>
        <v>0</v>
      </c>
      <c r="G4156" s="1">
        <f t="shared" si="322"/>
        <v>0</v>
      </c>
      <c r="H4156" s="4"/>
      <c r="I4156" s="2">
        <f t="shared" si="323"/>
        <v>0</v>
      </c>
      <c r="K4156" s="5">
        <f t="shared" ca="1" si="324"/>
        <v>0</v>
      </c>
      <c r="L4156" s="1">
        <f t="shared" si="321"/>
        <v>0</v>
      </c>
    </row>
    <row r="4157" spans="2:12">
      <c r="B4157" s="1" t="str">
        <f>IF($C4157&lt;&gt;"",MATCH($C4157,collection,0),"")</f>
        <v/>
      </c>
      <c r="F4157" s="1">
        <f t="shared" si="320"/>
        <v>0</v>
      </c>
      <c r="G4157" s="1">
        <f t="shared" si="322"/>
        <v>0</v>
      </c>
      <c r="H4157" s="4"/>
      <c r="I4157" s="2">
        <f t="shared" si="323"/>
        <v>0</v>
      </c>
      <c r="K4157" s="5">
        <f t="shared" ca="1" si="324"/>
        <v>0</v>
      </c>
      <c r="L4157" s="1">
        <f t="shared" si="321"/>
        <v>0</v>
      </c>
    </row>
    <row r="4158" spans="2:12">
      <c r="B4158" s="1" t="str">
        <f>IF($C4158&lt;&gt;"",MATCH($C4158,collection,0),"")</f>
        <v/>
      </c>
      <c r="F4158" s="1">
        <f t="shared" si="320"/>
        <v>0</v>
      </c>
      <c r="G4158" s="1">
        <f t="shared" si="322"/>
        <v>0</v>
      </c>
      <c r="H4158" s="4"/>
      <c r="I4158" s="2">
        <f t="shared" si="323"/>
        <v>0</v>
      </c>
      <c r="K4158" s="5">
        <f t="shared" ca="1" si="324"/>
        <v>0</v>
      </c>
      <c r="L4158" s="1">
        <f t="shared" si="321"/>
        <v>0</v>
      </c>
    </row>
    <row r="4159" spans="2:12">
      <c r="B4159" s="1" t="str">
        <f>IF($C4159&lt;&gt;"",MATCH($C4159,collection,0),"")</f>
        <v/>
      </c>
      <c r="F4159" s="1">
        <f t="shared" si="320"/>
        <v>0</v>
      </c>
      <c r="G4159" s="1">
        <f t="shared" si="322"/>
        <v>0</v>
      </c>
      <c r="H4159" s="4"/>
      <c r="I4159" s="2">
        <f t="shared" si="323"/>
        <v>0</v>
      </c>
      <c r="K4159" s="5">
        <f t="shared" ca="1" si="324"/>
        <v>0</v>
      </c>
      <c r="L4159" s="1">
        <f t="shared" si="321"/>
        <v>0</v>
      </c>
    </row>
    <row r="4160" spans="2:12">
      <c r="B4160" s="1" t="str">
        <f>IF($C4160&lt;&gt;"",MATCH($C4160,collection,0),"")</f>
        <v/>
      </c>
      <c r="F4160" s="1">
        <f t="shared" si="320"/>
        <v>0</v>
      </c>
      <c r="G4160" s="1">
        <f t="shared" si="322"/>
        <v>0</v>
      </c>
      <c r="H4160" s="4"/>
      <c r="I4160" s="2">
        <f t="shared" si="323"/>
        <v>0</v>
      </c>
      <c r="K4160" s="5">
        <f t="shared" ca="1" si="324"/>
        <v>0</v>
      </c>
      <c r="L4160" s="1">
        <f t="shared" si="321"/>
        <v>0</v>
      </c>
    </row>
    <row r="4161" spans="2:12">
      <c r="B4161" s="1" t="str">
        <f>IF($C4161&lt;&gt;"",MATCH($C4161,collection,0),"")</f>
        <v/>
      </c>
      <c r="F4161" s="1">
        <f t="shared" si="320"/>
        <v>0</v>
      </c>
      <c r="G4161" s="1">
        <f t="shared" si="322"/>
        <v>0</v>
      </c>
      <c r="H4161" s="4"/>
      <c r="I4161" s="2">
        <f t="shared" si="323"/>
        <v>0</v>
      </c>
      <c r="K4161" s="5">
        <f t="shared" ca="1" si="324"/>
        <v>0</v>
      </c>
      <c r="L4161" s="1">
        <f t="shared" si="321"/>
        <v>0</v>
      </c>
    </row>
    <row r="4162" spans="2:12">
      <c r="B4162" s="1" t="str">
        <f>IF($C4162&lt;&gt;"",MATCH($C4162,collection,0),"")</f>
        <v/>
      </c>
      <c r="F4162" s="1">
        <f t="shared" si="320"/>
        <v>0</v>
      </c>
      <c r="G4162" s="1">
        <f t="shared" si="322"/>
        <v>0</v>
      </c>
      <c r="H4162" s="4"/>
      <c r="I4162" s="2">
        <f t="shared" si="323"/>
        <v>0</v>
      </c>
      <c r="K4162" s="5">
        <f t="shared" ca="1" si="324"/>
        <v>0</v>
      </c>
      <c r="L4162" s="1">
        <f t="shared" si="321"/>
        <v>0</v>
      </c>
    </row>
    <row r="4163" spans="2:12">
      <c r="B4163" s="1" t="str">
        <f>IF($C4163&lt;&gt;"",MATCH($C4163,collection,0),"")</f>
        <v/>
      </c>
      <c r="F4163" s="1">
        <f t="shared" si="320"/>
        <v>0</v>
      </c>
      <c r="G4163" s="1">
        <f t="shared" si="322"/>
        <v>0</v>
      </c>
      <c r="H4163" s="4"/>
      <c r="I4163" s="2">
        <f t="shared" si="323"/>
        <v>0</v>
      </c>
      <c r="K4163" s="5">
        <f t="shared" ca="1" si="324"/>
        <v>0</v>
      </c>
      <c r="L4163" s="1">
        <f t="shared" si="321"/>
        <v>0</v>
      </c>
    </row>
    <row r="4164" spans="2:12">
      <c r="B4164" s="1" t="str">
        <f>IF($C4164&lt;&gt;"",MATCH($C4164,collection,0),"")</f>
        <v/>
      </c>
      <c r="F4164" s="1">
        <f t="shared" ref="F4164:F4227" si="325">D4164*3000</f>
        <v>0</v>
      </c>
      <c r="G4164" s="1">
        <f t="shared" si="322"/>
        <v>0</v>
      </c>
      <c r="H4164" s="4"/>
      <c r="I4164" s="2">
        <f t="shared" si="323"/>
        <v>0</v>
      </c>
      <c r="K4164" s="5">
        <f t="shared" ca="1" si="324"/>
        <v>0</v>
      </c>
      <c r="L4164" s="1">
        <f t="shared" ref="L4164:L4227" si="326">SUMIFS(G$4:G$5000,I$4:I$5000,"مستحق",C$4:C$5000,C4164)</f>
        <v>0</v>
      </c>
    </row>
    <row r="4165" spans="2:12">
      <c r="B4165" s="1" t="str">
        <f>IF($C4165&lt;&gt;"",MATCH($C4165,collection,0),"")</f>
        <v/>
      </c>
      <c r="F4165" s="1">
        <f t="shared" si="325"/>
        <v>0</v>
      </c>
      <c r="G4165" s="1">
        <f t="shared" ref="G4165:G4228" si="327">F4165/12</f>
        <v>0</v>
      </c>
      <c r="H4165" s="4"/>
      <c r="I4165" s="2">
        <f t="shared" ref="I4165:I4228" si="328">IF((OR(J4165="لم يتم السداد",J4165="متعثر")),"مستحق",(IF(J4165="تم السداد","تم السداد",0)))</f>
        <v>0</v>
      </c>
      <c r="K4165" s="5">
        <f t="shared" ref="K4165:K4228" ca="1" si="329">IF(F4165&gt;0,MONTH(TODAY()-H4165),0)</f>
        <v>0</v>
      </c>
      <c r="L4165" s="1">
        <f t="shared" si="326"/>
        <v>0</v>
      </c>
    </row>
    <row r="4166" spans="2:12">
      <c r="B4166" s="1" t="str">
        <f>IF($C4166&lt;&gt;"",MATCH($C4166,collection,0),"")</f>
        <v/>
      </c>
      <c r="F4166" s="1">
        <f t="shared" si="325"/>
        <v>0</v>
      </c>
      <c r="G4166" s="1">
        <f t="shared" si="327"/>
        <v>0</v>
      </c>
      <c r="H4166" s="4"/>
      <c r="I4166" s="2">
        <f t="shared" si="328"/>
        <v>0</v>
      </c>
      <c r="K4166" s="5">
        <f t="shared" ca="1" si="329"/>
        <v>0</v>
      </c>
      <c r="L4166" s="1">
        <f t="shared" si="326"/>
        <v>0</v>
      </c>
    </row>
    <row r="4167" spans="2:12">
      <c r="B4167" s="1" t="str">
        <f>IF($C4167&lt;&gt;"",MATCH($C4167,collection,0),"")</f>
        <v/>
      </c>
      <c r="F4167" s="1">
        <f t="shared" si="325"/>
        <v>0</v>
      </c>
      <c r="G4167" s="1">
        <f t="shared" si="327"/>
        <v>0</v>
      </c>
      <c r="H4167" s="4"/>
      <c r="I4167" s="2">
        <f t="shared" si="328"/>
        <v>0</v>
      </c>
      <c r="K4167" s="5">
        <f t="shared" ca="1" si="329"/>
        <v>0</v>
      </c>
      <c r="L4167" s="1">
        <f t="shared" si="326"/>
        <v>0</v>
      </c>
    </row>
    <row r="4168" spans="2:12">
      <c r="B4168" s="1" t="str">
        <f>IF($C4168&lt;&gt;"",MATCH($C4168,collection,0),"")</f>
        <v/>
      </c>
      <c r="F4168" s="1">
        <f t="shared" si="325"/>
        <v>0</v>
      </c>
      <c r="G4168" s="1">
        <f t="shared" si="327"/>
        <v>0</v>
      </c>
      <c r="H4168" s="4"/>
      <c r="I4168" s="2">
        <f t="shared" si="328"/>
        <v>0</v>
      </c>
      <c r="K4168" s="5">
        <f t="shared" ca="1" si="329"/>
        <v>0</v>
      </c>
      <c r="L4168" s="1">
        <f t="shared" si="326"/>
        <v>0</v>
      </c>
    </row>
    <row r="4169" spans="2:12">
      <c r="B4169" s="1" t="str">
        <f>IF($C4169&lt;&gt;"",MATCH($C4169,collection,0),"")</f>
        <v/>
      </c>
      <c r="F4169" s="1">
        <f t="shared" si="325"/>
        <v>0</v>
      </c>
      <c r="G4169" s="1">
        <f t="shared" si="327"/>
        <v>0</v>
      </c>
      <c r="H4169" s="4"/>
      <c r="I4169" s="2">
        <f t="shared" si="328"/>
        <v>0</v>
      </c>
      <c r="K4169" s="5">
        <f t="shared" ca="1" si="329"/>
        <v>0</v>
      </c>
      <c r="L4169" s="1">
        <f t="shared" si="326"/>
        <v>0</v>
      </c>
    </row>
    <row r="4170" spans="2:12">
      <c r="B4170" s="1" t="str">
        <f>IF($C4170&lt;&gt;"",MATCH($C4170,collection,0),"")</f>
        <v/>
      </c>
      <c r="F4170" s="1">
        <f t="shared" si="325"/>
        <v>0</v>
      </c>
      <c r="G4170" s="1">
        <f t="shared" si="327"/>
        <v>0</v>
      </c>
      <c r="H4170" s="4"/>
      <c r="I4170" s="2">
        <f t="shared" si="328"/>
        <v>0</v>
      </c>
      <c r="K4170" s="5">
        <f t="shared" ca="1" si="329"/>
        <v>0</v>
      </c>
      <c r="L4170" s="1">
        <f t="shared" si="326"/>
        <v>0</v>
      </c>
    </row>
    <row r="4171" spans="2:12">
      <c r="B4171" s="1" t="str">
        <f>IF($C4171&lt;&gt;"",MATCH($C4171,collection,0),"")</f>
        <v/>
      </c>
      <c r="F4171" s="1">
        <f t="shared" si="325"/>
        <v>0</v>
      </c>
      <c r="G4171" s="1">
        <f t="shared" si="327"/>
        <v>0</v>
      </c>
      <c r="H4171" s="4"/>
      <c r="I4171" s="2">
        <f t="shared" si="328"/>
        <v>0</v>
      </c>
      <c r="K4171" s="5">
        <f t="shared" ca="1" si="329"/>
        <v>0</v>
      </c>
      <c r="L4171" s="1">
        <f t="shared" si="326"/>
        <v>0</v>
      </c>
    </row>
    <row r="4172" spans="2:12">
      <c r="B4172" s="1" t="str">
        <f>IF($C4172&lt;&gt;"",MATCH($C4172,collection,0),"")</f>
        <v/>
      </c>
      <c r="F4172" s="1">
        <f t="shared" si="325"/>
        <v>0</v>
      </c>
      <c r="G4172" s="1">
        <f t="shared" si="327"/>
        <v>0</v>
      </c>
      <c r="H4172" s="4"/>
      <c r="I4172" s="2">
        <f t="shared" si="328"/>
        <v>0</v>
      </c>
      <c r="K4172" s="5">
        <f t="shared" ca="1" si="329"/>
        <v>0</v>
      </c>
      <c r="L4172" s="1">
        <f t="shared" si="326"/>
        <v>0</v>
      </c>
    </row>
    <row r="4173" spans="2:12">
      <c r="B4173" s="1" t="str">
        <f>IF($C4173&lt;&gt;"",MATCH($C4173,collection,0),"")</f>
        <v/>
      </c>
      <c r="F4173" s="1">
        <f t="shared" si="325"/>
        <v>0</v>
      </c>
      <c r="G4173" s="1">
        <f t="shared" si="327"/>
        <v>0</v>
      </c>
      <c r="H4173" s="4"/>
      <c r="I4173" s="2">
        <f t="shared" si="328"/>
        <v>0</v>
      </c>
      <c r="K4173" s="5">
        <f t="shared" ca="1" si="329"/>
        <v>0</v>
      </c>
      <c r="L4173" s="1">
        <f t="shared" si="326"/>
        <v>0</v>
      </c>
    </row>
    <row r="4174" spans="2:12">
      <c r="B4174" s="1" t="str">
        <f>IF($C4174&lt;&gt;"",MATCH($C4174,collection,0),"")</f>
        <v/>
      </c>
      <c r="F4174" s="1">
        <f t="shared" si="325"/>
        <v>0</v>
      </c>
      <c r="G4174" s="1">
        <f t="shared" si="327"/>
        <v>0</v>
      </c>
      <c r="H4174" s="4"/>
      <c r="I4174" s="2">
        <f t="shared" si="328"/>
        <v>0</v>
      </c>
      <c r="K4174" s="5">
        <f t="shared" ca="1" si="329"/>
        <v>0</v>
      </c>
      <c r="L4174" s="1">
        <f t="shared" si="326"/>
        <v>0</v>
      </c>
    </row>
    <row r="4175" spans="2:12">
      <c r="B4175" s="1" t="str">
        <f>IF($C4175&lt;&gt;"",MATCH($C4175,collection,0),"")</f>
        <v/>
      </c>
      <c r="F4175" s="1">
        <f t="shared" si="325"/>
        <v>0</v>
      </c>
      <c r="G4175" s="1">
        <f t="shared" si="327"/>
        <v>0</v>
      </c>
      <c r="H4175" s="4"/>
      <c r="I4175" s="2">
        <f t="shared" si="328"/>
        <v>0</v>
      </c>
      <c r="K4175" s="5">
        <f t="shared" ca="1" si="329"/>
        <v>0</v>
      </c>
      <c r="L4175" s="1">
        <f t="shared" si="326"/>
        <v>0</v>
      </c>
    </row>
    <row r="4176" spans="2:12">
      <c r="B4176" s="1" t="str">
        <f>IF($C4176&lt;&gt;"",MATCH($C4176,collection,0),"")</f>
        <v/>
      </c>
      <c r="F4176" s="1">
        <f t="shared" si="325"/>
        <v>0</v>
      </c>
      <c r="G4176" s="1">
        <f t="shared" si="327"/>
        <v>0</v>
      </c>
      <c r="H4176" s="4"/>
      <c r="I4176" s="2">
        <f t="shared" si="328"/>
        <v>0</v>
      </c>
      <c r="K4176" s="5">
        <f t="shared" ca="1" si="329"/>
        <v>0</v>
      </c>
      <c r="L4176" s="1">
        <f t="shared" si="326"/>
        <v>0</v>
      </c>
    </row>
    <row r="4177" spans="2:12">
      <c r="B4177" s="1" t="str">
        <f>IF($C4177&lt;&gt;"",MATCH($C4177,collection,0),"")</f>
        <v/>
      </c>
      <c r="F4177" s="1">
        <f t="shared" si="325"/>
        <v>0</v>
      </c>
      <c r="G4177" s="1">
        <f t="shared" si="327"/>
        <v>0</v>
      </c>
      <c r="H4177" s="4"/>
      <c r="I4177" s="2">
        <f t="shared" si="328"/>
        <v>0</v>
      </c>
      <c r="K4177" s="5">
        <f t="shared" ca="1" si="329"/>
        <v>0</v>
      </c>
      <c r="L4177" s="1">
        <f t="shared" si="326"/>
        <v>0</v>
      </c>
    </row>
    <row r="4178" spans="2:12">
      <c r="B4178" s="1" t="str">
        <f>IF($C4178&lt;&gt;"",MATCH($C4178,collection,0),"")</f>
        <v/>
      </c>
      <c r="F4178" s="1">
        <f t="shared" si="325"/>
        <v>0</v>
      </c>
      <c r="G4178" s="1">
        <f t="shared" si="327"/>
        <v>0</v>
      </c>
      <c r="H4178" s="4"/>
      <c r="I4178" s="2">
        <f t="shared" si="328"/>
        <v>0</v>
      </c>
      <c r="K4178" s="5">
        <f t="shared" ca="1" si="329"/>
        <v>0</v>
      </c>
      <c r="L4178" s="1">
        <f t="shared" si="326"/>
        <v>0</v>
      </c>
    </row>
    <row r="4179" spans="2:12">
      <c r="B4179" s="1" t="str">
        <f>IF($C4179&lt;&gt;"",MATCH($C4179,collection,0),"")</f>
        <v/>
      </c>
      <c r="F4179" s="1">
        <f t="shared" si="325"/>
        <v>0</v>
      </c>
      <c r="G4179" s="1">
        <f t="shared" si="327"/>
        <v>0</v>
      </c>
      <c r="H4179" s="4"/>
      <c r="I4179" s="2">
        <f t="shared" si="328"/>
        <v>0</v>
      </c>
      <c r="K4179" s="5">
        <f t="shared" ca="1" si="329"/>
        <v>0</v>
      </c>
      <c r="L4179" s="1">
        <f t="shared" si="326"/>
        <v>0</v>
      </c>
    </row>
    <row r="4180" spans="2:12">
      <c r="B4180" s="1" t="str">
        <f>IF($C4180&lt;&gt;"",MATCH($C4180,collection,0),"")</f>
        <v/>
      </c>
      <c r="F4180" s="1">
        <f t="shared" si="325"/>
        <v>0</v>
      </c>
      <c r="G4180" s="1">
        <f t="shared" si="327"/>
        <v>0</v>
      </c>
      <c r="H4180" s="4"/>
      <c r="I4180" s="2">
        <f t="shared" si="328"/>
        <v>0</v>
      </c>
      <c r="K4180" s="5">
        <f t="shared" ca="1" si="329"/>
        <v>0</v>
      </c>
      <c r="L4180" s="1">
        <f t="shared" si="326"/>
        <v>0</v>
      </c>
    </row>
    <row r="4181" spans="2:12">
      <c r="B4181" s="1" t="str">
        <f>IF($C4181&lt;&gt;"",MATCH($C4181,collection,0),"")</f>
        <v/>
      </c>
      <c r="F4181" s="1">
        <f t="shared" si="325"/>
        <v>0</v>
      </c>
      <c r="G4181" s="1">
        <f t="shared" si="327"/>
        <v>0</v>
      </c>
      <c r="H4181" s="4"/>
      <c r="I4181" s="2">
        <f t="shared" si="328"/>
        <v>0</v>
      </c>
      <c r="K4181" s="5">
        <f t="shared" ca="1" si="329"/>
        <v>0</v>
      </c>
      <c r="L4181" s="1">
        <f t="shared" si="326"/>
        <v>0</v>
      </c>
    </row>
    <row r="4182" spans="2:12">
      <c r="B4182" s="1" t="str">
        <f>IF($C4182&lt;&gt;"",MATCH($C4182,collection,0),"")</f>
        <v/>
      </c>
      <c r="F4182" s="1">
        <f t="shared" si="325"/>
        <v>0</v>
      </c>
      <c r="G4182" s="1">
        <f t="shared" si="327"/>
        <v>0</v>
      </c>
      <c r="H4182" s="4"/>
      <c r="I4182" s="2">
        <f t="shared" si="328"/>
        <v>0</v>
      </c>
      <c r="K4182" s="5">
        <f t="shared" ca="1" si="329"/>
        <v>0</v>
      </c>
      <c r="L4182" s="1">
        <f t="shared" si="326"/>
        <v>0</v>
      </c>
    </row>
    <row r="4183" spans="2:12">
      <c r="B4183" s="1" t="str">
        <f>IF($C4183&lt;&gt;"",MATCH($C4183,collection,0),"")</f>
        <v/>
      </c>
      <c r="F4183" s="1">
        <f t="shared" si="325"/>
        <v>0</v>
      </c>
      <c r="G4183" s="1">
        <f t="shared" si="327"/>
        <v>0</v>
      </c>
      <c r="H4183" s="4"/>
      <c r="I4183" s="2">
        <f t="shared" si="328"/>
        <v>0</v>
      </c>
      <c r="K4183" s="5">
        <f t="shared" ca="1" si="329"/>
        <v>0</v>
      </c>
      <c r="L4183" s="1">
        <f t="shared" si="326"/>
        <v>0</v>
      </c>
    </row>
    <row r="4184" spans="2:12">
      <c r="B4184" s="1" t="str">
        <f>IF($C4184&lt;&gt;"",MATCH($C4184,collection,0),"")</f>
        <v/>
      </c>
      <c r="F4184" s="1">
        <f t="shared" si="325"/>
        <v>0</v>
      </c>
      <c r="G4184" s="1">
        <f t="shared" si="327"/>
        <v>0</v>
      </c>
      <c r="H4184" s="4"/>
      <c r="I4184" s="2">
        <f t="shared" si="328"/>
        <v>0</v>
      </c>
      <c r="K4184" s="5">
        <f t="shared" ca="1" si="329"/>
        <v>0</v>
      </c>
      <c r="L4184" s="1">
        <f t="shared" si="326"/>
        <v>0</v>
      </c>
    </row>
    <row r="4185" spans="2:12">
      <c r="B4185" s="1" t="str">
        <f>IF($C4185&lt;&gt;"",MATCH($C4185,collection,0),"")</f>
        <v/>
      </c>
      <c r="F4185" s="1">
        <f t="shared" si="325"/>
        <v>0</v>
      </c>
      <c r="G4185" s="1">
        <f t="shared" si="327"/>
        <v>0</v>
      </c>
      <c r="H4185" s="4"/>
      <c r="I4185" s="2">
        <f t="shared" si="328"/>
        <v>0</v>
      </c>
      <c r="K4185" s="5">
        <f t="shared" ca="1" si="329"/>
        <v>0</v>
      </c>
      <c r="L4185" s="1">
        <f t="shared" si="326"/>
        <v>0</v>
      </c>
    </row>
    <row r="4186" spans="2:12">
      <c r="B4186" s="1" t="str">
        <f>IF($C4186&lt;&gt;"",MATCH($C4186,collection,0),"")</f>
        <v/>
      </c>
      <c r="F4186" s="1">
        <f t="shared" si="325"/>
        <v>0</v>
      </c>
      <c r="G4186" s="1">
        <f t="shared" si="327"/>
        <v>0</v>
      </c>
      <c r="H4186" s="4"/>
      <c r="I4186" s="2">
        <f t="shared" si="328"/>
        <v>0</v>
      </c>
      <c r="K4186" s="5">
        <f t="shared" ca="1" si="329"/>
        <v>0</v>
      </c>
      <c r="L4186" s="1">
        <f t="shared" si="326"/>
        <v>0</v>
      </c>
    </row>
    <row r="4187" spans="2:12">
      <c r="B4187" s="1" t="str">
        <f>IF($C4187&lt;&gt;"",MATCH($C4187,collection,0),"")</f>
        <v/>
      </c>
      <c r="F4187" s="1">
        <f t="shared" si="325"/>
        <v>0</v>
      </c>
      <c r="G4187" s="1">
        <f t="shared" si="327"/>
        <v>0</v>
      </c>
      <c r="H4187" s="4"/>
      <c r="I4187" s="2">
        <f t="shared" si="328"/>
        <v>0</v>
      </c>
      <c r="K4187" s="5">
        <f t="shared" ca="1" si="329"/>
        <v>0</v>
      </c>
      <c r="L4187" s="1">
        <f t="shared" si="326"/>
        <v>0</v>
      </c>
    </row>
    <row r="4188" spans="2:12">
      <c r="B4188" s="1" t="str">
        <f>IF($C4188&lt;&gt;"",MATCH($C4188,collection,0),"")</f>
        <v/>
      </c>
      <c r="F4188" s="1">
        <f t="shared" si="325"/>
        <v>0</v>
      </c>
      <c r="G4188" s="1">
        <f t="shared" si="327"/>
        <v>0</v>
      </c>
      <c r="H4188" s="4"/>
      <c r="I4188" s="2">
        <f t="shared" si="328"/>
        <v>0</v>
      </c>
      <c r="K4188" s="5">
        <f t="shared" ca="1" si="329"/>
        <v>0</v>
      </c>
      <c r="L4188" s="1">
        <f t="shared" si="326"/>
        <v>0</v>
      </c>
    </row>
    <row r="4189" spans="2:12">
      <c r="B4189" s="1" t="str">
        <f>IF($C4189&lt;&gt;"",MATCH($C4189,collection,0),"")</f>
        <v/>
      </c>
      <c r="F4189" s="1">
        <f t="shared" si="325"/>
        <v>0</v>
      </c>
      <c r="G4189" s="1">
        <f t="shared" si="327"/>
        <v>0</v>
      </c>
      <c r="H4189" s="4"/>
      <c r="I4189" s="2">
        <f t="shared" si="328"/>
        <v>0</v>
      </c>
      <c r="K4189" s="5">
        <f t="shared" ca="1" si="329"/>
        <v>0</v>
      </c>
      <c r="L4189" s="1">
        <f t="shared" si="326"/>
        <v>0</v>
      </c>
    </row>
    <row r="4190" spans="2:12">
      <c r="B4190" s="1" t="str">
        <f>IF($C4190&lt;&gt;"",MATCH($C4190,collection,0),"")</f>
        <v/>
      </c>
      <c r="F4190" s="1">
        <f t="shared" si="325"/>
        <v>0</v>
      </c>
      <c r="G4190" s="1">
        <f t="shared" si="327"/>
        <v>0</v>
      </c>
      <c r="H4190" s="4"/>
      <c r="I4190" s="2">
        <f t="shared" si="328"/>
        <v>0</v>
      </c>
      <c r="K4190" s="5">
        <f t="shared" ca="1" si="329"/>
        <v>0</v>
      </c>
      <c r="L4190" s="1">
        <f t="shared" si="326"/>
        <v>0</v>
      </c>
    </row>
    <row r="4191" spans="2:12">
      <c r="B4191" s="1" t="str">
        <f>IF($C4191&lt;&gt;"",MATCH($C4191,collection,0),"")</f>
        <v/>
      </c>
      <c r="F4191" s="1">
        <f t="shared" si="325"/>
        <v>0</v>
      </c>
      <c r="G4191" s="1">
        <f t="shared" si="327"/>
        <v>0</v>
      </c>
      <c r="H4191" s="4"/>
      <c r="I4191" s="2">
        <f t="shared" si="328"/>
        <v>0</v>
      </c>
      <c r="K4191" s="5">
        <f t="shared" ca="1" si="329"/>
        <v>0</v>
      </c>
      <c r="L4191" s="1">
        <f t="shared" si="326"/>
        <v>0</v>
      </c>
    </row>
    <row r="4192" spans="2:12">
      <c r="B4192" s="1" t="str">
        <f>IF($C4192&lt;&gt;"",MATCH($C4192,collection,0),"")</f>
        <v/>
      </c>
      <c r="F4192" s="1">
        <f t="shared" si="325"/>
        <v>0</v>
      </c>
      <c r="G4192" s="1">
        <f t="shared" si="327"/>
        <v>0</v>
      </c>
      <c r="H4192" s="4"/>
      <c r="I4192" s="2">
        <f t="shared" si="328"/>
        <v>0</v>
      </c>
      <c r="K4192" s="5">
        <f t="shared" ca="1" si="329"/>
        <v>0</v>
      </c>
      <c r="L4192" s="1">
        <f t="shared" si="326"/>
        <v>0</v>
      </c>
    </row>
    <row r="4193" spans="2:12">
      <c r="B4193" s="1" t="str">
        <f>IF($C4193&lt;&gt;"",MATCH($C4193,collection,0),"")</f>
        <v/>
      </c>
      <c r="F4193" s="1">
        <f t="shared" si="325"/>
        <v>0</v>
      </c>
      <c r="G4193" s="1">
        <f t="shared" si="327"/>
        <v>0</v>
      </c>
      <c r="H4193" s="4"/>
      <c r="I4193" s="2">
        <f t="shared" si="328"/>
        <v>0</v>
      </c>
      <c r="K4193" s="5">
        <f t="shared" ca="1" si="329"/>
        <v>0</v>
      </c>
      <c r="L4193" s="1">
        <f t="shared" si="326"/>
        <v>0</v>
      </c>
    </row>
    <row r="4194" spans="2:12">
      <c r="B4194" s="1" t="str">
        <f>IF($C4194&lt;&gt;"",MATCH($C4194,collection,0),"")</f>
        <v/>
      </c>
      <c r="F4194" s="1">
        <f t="shared" si="325"/>
        <v>0</v>
      </c>
      <c r="G4194" s="1">
        <f t="shared" si="327"/>
        <v>0</v>
      </c>
      <c r="H4194" s="4"/>
      <c r="I4194" s="2">
        <f t="shared" si="328"/>
        <v>0</v>
      </c>
      <c r="K4194" s="5">
        <f t="shared" ca="1" si="329"/>
        <v>0</v>
      </c>
      <c r="L4194" s="1">
        <f t="shared" si="326"/>
        <v>0</v>
      </c>
    </row>
    <row r="4195" spans="2:12">
      <c r="B4195" s="1" t="str">
        <f>IF($C4195&lt;&gt;"",MATCH($C4195,collection,0),"")</f>
        <v/>
      </c>
      <c r="F4195" s="1">
        <f t="shared" si="325"/>
        <v>0</v>
      </c>
      <c r="G4195" s="1">
        <f t="shared" si="327"/>
        <v>0</v>
      </c>
      <c r="H4195" s="4"/>
      <c r="I4195" s="2">
        <f t="shared" si="328"/>
        <v>0</v>
      </c>
      <c r="K4195" s="5">
        <f t="shared" ca="1" si="329"/>
        <v>0</v>
      </c>
      <c r="L4195" s="1">
        <f t="shared" si="326"/>
        <v>0</v>
      </c>
    </row>
    <row r="4196" spans="2:12">
      <c r="B4196" s="1" t="str">
        <f>IF($C4196&lt;&gt;"",MATCH($C4196,collection,0),"")</f>
        <v/>
      </c>
      <c r="F4196" s="1">
        <f t="shared" si="325"/>
        <v>0</v>
      </c>
      <c r="G4196" s="1">
        <f t="shared" si="327"/>
        <v>0</v>
      </c>
      <c r="H4196" s="4"/>
      <c r="I4196" s="2">
        <f t="shared" si="328"/>
        <v>0</v>
      </c>
      <c r="K4196" s="5">
        <f t="shared" ca="1" si="329"/>
        <v>0</v>
      </c>
      <c r="L4196" s="1">
        <f t="shared" si="326"/>
        <v>0</v>
      </c>
    </row>
    <row r="4197" spans="2:12">
      <c r="B4197" s="1" t="str">
        <f>IF($C4197&lt;&gt;"",MATCH($C4197,collection,0),"")</f>
        <v/>
      </c>
      <c r="F4197" s="1">
        <f t="shared" si="325"/>
        <v>0</v>
      </c>
      <c r="G4197" s="1">
        <f t="shared" si="327"/>
        <v>0</v>
      </c>
      <c r="H4197" s="4"/>
      <c r="I4197" s="2">
        <f t="shared" si="328"/>
        <v>0</v>
      </c>
      <c r="K4197" s="5">
        <f t="shared" ca="1" si="329"/>
        <v>0</v>
      </c>
      <c r="L4197" s="1">
        <f t="shared" si="326"/>
        <v>0</v>
      </c>
    </row>
    <row r="4198" spans="2:12">
      <c r="B4198" s="1" t="str">
        <f>IF($C4198&lt;&gt;"",MATCH($C4198,collection,0),"")</f>
        <v/>
      </c>
      <c r="F4198" s="1">
        <f t="shared" si="325"/>
        <v>0</v>
      </c>
      <c r="G4198" s="1">
        <f t="shared" si="327"/>
        <v>0</v>
      </c>
      <c r="H4198" s="4"/>
      <c r="I4198" s="2">
        <f t="shared" si="328"/>
        <v>0</v>
      </c>
      <c r="K4198" s="5">
        <f t="shared" ca="1" si="329"/>
        <v>0</v>
      </c>
      <c r="L4198" s="1">
        <f t="shared" si="326"/>
        <v>0</v>
      </c>
    </row>
    <row r="4199" spans="2:12">
      <c r="B4199" s="1" t="str">
        <f>IF($C4199&lt;&gt;"",MATCH($C4199,collection,0),"")</f>
        <v/>
      </c>
      <c r="F4199" s="1">
        <f t="shared" si="325"/>
        <v>0</v>
      </c>
      <c r="G4199" s="1">
        <f t="shared" si="327"/>
        <v>0</v>
      </c>
      <c r="H4199" s="4"/>
      <c r="I4199" s="2">
        <f t="shared" si="328"/>
        <v>0</v>
      </c>
      <c r="K4199" s="5">
        <f t="shared" ca="1" si="329"/>
        <v>0</v>
      </c>
      <c r="L4199" s="1">
        <f t="shared" si="326"/>
        <v>0</v>
      </c>
    </row>
    <row r="4200" spans="2:12">
      <c r="B4200" s="1" t="str">
        <f>IF($C4200&lt;&gt;"",MATCH($C4200,collection,0),"")</f>
        <v/>
      </c>
      <c r="F4200" s="1">
        <f t="shared" si="325"/>
        <v>0</v>
      </c>
      <c r="G4200" s="1">
        <f t="shared" si="327"/>
        <v>0</v>
      </c>
      <c r="H4200" s="4"/>
      <c r="I4200" s="2">
        <f t="shared" si="328"/>
        <v>0</v>
      </c>
      <c r="K4200" s="5">
        <f t="shared" ca="1" si="329"/>
        <v>0</v>
      </c>
      <c r="L4200" s="1">
        <f t="shared" si="326"/>
        <v>0</v>
      </c>
    </row>
    <row r="4201" spans="2:12">
      <c r="B4201" s="1" t="str">
        <f>IF($C4201&lt;&gt;"",MATCH($C4201,collection,0),"")</f>
        <v/>
      </c>
      <c r="F4201" s="1">
        <f t="shared" si="325"/>
        <v>0</v>
      </c>
      <c r="G4201" s="1">
        <f t="shared" si="327"/>
        <v>0</v>
      </c>
      <c r="H4201" s="4"/>
      <c r="I4201" s="2">
        <f t="shared" si="328"/>
        <v>0</v>
      </c>
      <c r="K4201" s="5">
        <f t="shared" ca="1" si="329"/>
        <v>0</v>
      </c>
      <c r="L4201" s="1">
        <f t="shared" si="326"/>
        <v>0</v>
      </c>
    </row>
    <row r="4202" spans="2:12">
      <c r="B4202" s="1" t="str">
        <f>IF($C4202&lt;&gt;"",MATCH($C4202,collection,0),"")</f>
        <v/>
      </c>
      <c r="F4202" s="1">
        <f t="shared" si="325"/>
        <v>0</v>
      </c>
      <c r="G4202" s="1">
        <f t="shared" si="327"/>
        <v>0</v>
      </c>
      <c r="H4202" s="4"/>
      <c r="I4202" s="2">
        <f t="shared" si="328"/>
        <v>0</v>
      </c>
      <c r="K4202" s="5">
        <f t="shared" ca="1" si="329"/>
        <v>0</v>
      </c>
      <c r="L4202" s="1">
        <f t="shared" si="326"/>
        <v>0</v>
      </c>
    </row>
    <row r="4203" spans="2:12">
      <c r="B4203" s="1" t="str">
        <f>IF($C4203&lt;&gt;"",MATCH($C4203,collection,0),"")</f>
        <v/>
      </c>
      <c r="F4203" s="1">
        <f t="shared" si="325"/>
        <v>0</v>
      </c>
      <c r="G4203" s="1">
        <f t="shared" si="327"/>
        <v>0</v>
      </c>
      <c r="H4203" s="4"/>
      <c r="I4203" s="2">
        <f t="shared" si="328"/>
        <v>0</v>
      </c>
      <c r="K4203" s="5">
        <f t="shared" ca="1" si="329"/>
        <v>0</v>
      </c>
      <c r="L4203" s="1">
        <f t="shared" si="326"/>
        <v>0</v>
      </c>
    </row>
    <row r="4204" spans="2:12">
      <c r="B4204" s="1" t="str">
        <f>IF($C4204&lt;&gt;"",MATCH($C4204,collection,0),"")</f>
        <v/>
      </c>
      <c r="F4204" s="1">
        <f t="shared" si="325"/>
        <v>0</v>
      </c>
      <c r="G4204" s="1">
        <f t="shared" si="327"/>
        <v>0</v>
      </c>
      <c r="H4204" s="4"/>
      <c r="I4204" s="2">
        <f t="shared" si="328"/>
        <v>0</v>
      </c>
      <c r="K4204" s="5">
        <f t="shared" ca="1" si="329"/>
        <v>0</v>
      </c>
      <c r="L4204" s="1">
        <f t="shared" si="326"/>
        <v>0</v>
      </c>
    </row>
    <row r="4205" spans="2:12">
      <c r="B4205" s="1" t="str">
        <f>IF($C4205&lt;&gt;"",MATCH($C4205,collection,0),"")</f>
        <v/>
      </c>
      <c r="F4205" s="1">
        <f t="shared" si="325"/>
        <v>0</v>
      </c>
      <c r="G4205" s="1">
        <f t="shared" si="327"/>
        <v>0</v>
      </c>
      <c r="H4205" s="4"/>
      <c r="I4205" s="2">
        <f t="shared" si="328"/>
        <v>0</v>
      </c>
      <c r="K4205" s="5">
        <f t="shared" ca="1" si="329"/>
        <v>0</v>
      </c>
      <c r="L4205" s="1">
        <f t="shared" si="326"/>
        <v>0</v>
      </c>
    </row>
    <row r="4206" spans="2:12">
      <c r="B4206" s="1" t="str">
        <f>IF($C4206&lt;&gt;"",MATCH($C4206,collection,0),"")</f>
        <v/>
      </c>
      <c r="F4206" s="1">
        <f t="shared" si="325"/>
        <v>0</v>
      </c>
      <c r="G4206" s="1">
        <f t="shared" si="327"/>
        <v>0</v>
      </c>
      <c r="H4206" s="4"/>
      <c r="I4206" s="2">
        <f t="shared" si="328"/>
        <v>0</v>
      </c>
      <c r="K4206" s="5">
        <f t="shared" ca="1" si="329"/>
        <v>0</v>
      </c>
      <c r="L4206" s="1">
        <f t="shared" si="326"/>
        <v>0</v>
      </c>
    </row>
    <row r="4207" spans="2:12">
      <c r="B4207" s="1" t="str">
        <f>IF($C4207&lt;&gt;"",MATCH($C4207,collection,0),"")</f>
        <v/>
      </c>
      <c r="F4207" s="1">
        <f t="shared" si="325"/>
        <v>0</v>
      </c>
      <c r="G4207" s="1">
        <f t="shared" si="327"/>
        <v>0</v>
      </c>
      <c r="H4207" s="4"/>
      <c r="I4207" s="2">
        <f t="shared" si="328"/>
        <v>0</v>
      </c>
      <c r="K4207" s="5">
        <f t="shared" ca="1" si="329"/>
        <v>0</v>
      </c>
      <c r="L4207" s="1">
        <f t="shared" si="326"/>
        <v>0</v>
      </c>
    </row>
    <row r="4208" spans="2:12">
      <c r="B4208" s="1" t="str">
        <f>IF($C4208&lt;&gt;"",MATCH($C4208,collection,0),"")</f>
        <v/>
      </c>
      <c r="F4208" s="1">
        <f t="shared" si="325"/>
        <v>0</v>
      </c>
      <c r="G4208" s="1">
        <f t="shared" si="327"/>
        <v>0</v>
      </c>
      <c r="H4208" s="4"/>
      <c r="I4208" s="2">
        <f t="shared" si="328"/>
        <v>0</v>
      </c>
      <c r="K4208" s="5">
        <f t="shared" ca="1" si="329"/>
        <v>0</v>
      </c>
      <c r="L4208" s="1">
        <f t="shared" si="326"/>
        <v>0</v>
      </c>
    </row>
    <row r="4209" spans="2:12">
      <c r="B4209" s="1" t="str">
        <f>IF($C4209&lt;&gt;"",MATCH($C4209,collection,0),"")</f>
        <v/>
      </c>
      <c r="F4209" s="1">
        <f t="shared" si="325"/>
        <v>0</v>
      </c>
      <c r="G4209" s="1">
        <f t="shared" si="327"/>
        <v>0</v>
      </c>
      <c r="H4209" s="4"/>
      <c r="I4209" s="2">
        <f t="shared" si="328"/>
        <v>0</v>
      </c>
      <c r="K4209" s="5">
        <f t="shared" ca="1" si="329"/>
        <v>0</v>
      </c>
      <c r="L4209" s="1">
        <f t="shared" si="326"/>
        <v>0</v>
      </c>
    </row>
    <row r="4210" spans="2:12">
      <c r="B4210" s="1" t="str">
        <f>IF($C4210&lt;&gt;"",MATCH($C4210,collection,0),"")</f>
        <v/>
      </c>
      <c r="F4210" s="1">
        <f t="shared" si="325"/>
        <v>0</v>
      </c>
      <c r="G4210" s="1">
        <f t="shared" si="327"/>
        <v>0</v>
      </c>
      <c r="H4210" s="4"/>
      <c r="I4210" s="2">
        <f t="shared" si="328"/>
        <v>0</v>
      </c>
      <c r="K4210" s="5">
        <f t="shared" ca="1" si="329"/>
        <v>0</v>
      </c>
      <c r="L4210" s="1">
        <f t="shared" si="326"/>
        <v>0</v>
      </c>
    </row>
    <row r="4211" spans="2:12">
      <c r="B4211" s="1" t="str">
        <f>IF($C4211&lt;&gt;"",MATCH($C4211,collection,0),"")</f>
        <v/>
      </c>
      <c r="F4211" s="1">
        <f t="shared" si="325"/>
        <v>0</v>
      </c>
      <c r="G4211" s="1">
        <f t="shared" si="327"/>
        <v>0</v>
      </c>
      <c r="H4211" s="4"/>
      <c r="I4211" s="2">
        <f t="shared" si="328"/>
        <v>0</v>
      </c>
      <c r="K4211" s="5">
        <f t="shared" ca="1" si="329"/>
        <v>0</v>
      </c>
      <c r="L4211" s="1">
        <f t="shared" si="326"/>
        <v>0</v>
      </c>
    </row>
    <row r="4212" spans="2:12">
      <c r="B4212" s="1" t="str">
        <f>IF($C4212&lt;&gt;"",MATCH($C4212,collection,0),"")</f>
        <v/>
      </c>
      <c r="F4212" s="1">
        <f t="shared" si="325"/>
        <v>0</v>
      </c>
      <c r="G4212" s="1">
        <f t="shared" si="327"/>
        <v>0</v>
      </c>
      <c r="H4212" s="4"/>
      <c r="I4212" s="2">
        <f t="shared" si="328"/>
        <v>0</v>
      </c>
      <c r="K4212" s="5">
        <f t="shared" ca="1" si="329"/>
        <v>0</v>
      </c>
      <c r="L4212" s="1">
        <f t="shared" si="326"/>
        <v>0</v>
      </c>
    </row>
    <row r="4213" spans="2:12">
      <c r="B4213" s="1" t="str">
        <f>IF($C4213&lt;&gt;"",MATCH($C4213,collection,0),"")</f>
        <v/>
      </c>
      <c r="F4213" s="1">
        <f t="shared" si="325"/>
        <v>0</v>
      </c>
      <c r="G4213" s="1">
        <f t="shared" si="327"/>
        <v>0</v>
      </c>
      <c r="H4213" s="4"/>
      <c r="I4213" s="2">
        <f t="shared" si="328"/>
        <v>0</v>
      </c>
      <c r="K4213" s="5">
        <f t="shared" ca="1" si="329"/>
        <v>0</v>
      </c>
      <c r="L4213" s="1">
        <f t="shared" si="326"/>
        <v>0</v>
      </c>
    </row>
    <row r="4214" spans="2:12">
      <c r="B4214" s="1" t="str">
        <f>IF($C4214&lt;&gt;"",MATCH($C4214,collection,0),"")</f>
        <v/>
      </c>
      <c r="F4214" s="1">
        <f t="shared" si="325"/>
        <v>0</v>
      </c>
      <c r="G4214" s="1">
        <f t="shared" si="327"/>
        <v>0</v>
      </c>
      <c r="H4214" s="4"/>
      <c r="I4214" s="2">
        <f t="shared" si="328"/>
        <v>0</v>
      </c>
      <c r="K4214" s="5">
        <f t="shared" ca="1" si="329"/>
        <v>0</v>
      </c>
      <c r="L4214" s="1">
        <f t="shared" si="326"/>
        <v>0</v>
      </c>
    </row>
    <row r="4215" spans="2:12">
      <c r="B4215" s="1" t="str">
        <f>IF($C4215&lt;&gt;"",MATCH($C4215,collection,0),"")</f>
        <v/>
      </c>
      <c r="F4215" s="1">
        <f t="shared" si="325"/>
        <v>0</v>
      </c>
      <c r="G4215" s="1">
        <f t="shared" si="327"/>
        <v>0</v>
      </c>
      <c r="H4215" s="4"/>
      <c r="I4215" s="2">
        <f t="shared" si="328"/>
        <v>0</v>
      </c>
      <c r="K4215" s="5">
        <f t="shared" ca="1" si="329"/>
        <v>0</v>
      </c>
      <c r="L4215" s="1">
        <f t="shared" si="326"/>
        <v>0</v>
      </c>
    </row>
    <row r="4216" spans="2:12">
      <c r="B4216" s="1" t="str">
        <f>IF($C4216&lt;&gt;"",MATCH($C4216,collection,0),"")</f>
        <v/>
      </c>
      <c r="F4216" s="1">
        <f t="shared" si="325"/>
        <v>0</v>
      </c>
      <c r="G4216" s="1">
        <f t="shared" si="327"/>
        <v>0</v>
      </c>
      <c r="H4216" s="4"/>
      <c r="I4216" s="2">
        <f t="shared" si="328"/>
        <v>0</v>
      </c>
      <c r="K4216" s="5">
        <f t="shared" ca="1" si="329"/>
        <v>0</v>
      </c>
      <c r="L4216" s="1">
        <f t="shared" si="326"/>
        <v>0</v>
      </c>
    </row>
    <row r="4217" spans="2:12">
      <c r="B4217" s="1" t="str">
        <f>IF($C4217&lt;&gt;"",MATCH($C4217,collection,0),"")</f>
        <v/>
      </c>
      <c r="F4217" s="1">
        <f t="shared" si="325"/>
        <v>0</v>
      </c>
      <c r="G4217" s="1">
        <f t="shared" si="327"/>
        <v>0</v>
      </c>
      <c r="H4217" s="4"/>
      <c r="I4217" s="2">
        <f t="shared" si="328"/>
        <v>0</v>
      </c>
      <c r="K4217" s="5">
        <f t="shared" ca="1" si="329"/>
        <v>0</v>
      </c>
      <c r="L4217" s="1">
        <f t="shared" si="326"/>
        <v>0</v>
      </c>
    </row>
    <row r="4218" spans="2:12">
      <c r="B4218" s="1" t="str">
        <f>IF($C4218&lt;&gt;"",MATCH($C4218,collection,0),"")</f>
        <v/>
      </c>
      <c r="F4218" s="1">
        <f t="shared" si="325"/>
        <v>0</v>
      </c>
      <c r="G4218" s="1">
        <f t="shared" si="327"/>
        <v>0</v>
      </c>
      <c r="H4218" s="4"/>
      <c r="I4218" s="2">
        <f t="shared" si="328"/>
        <v>0</v>
      </c>
      <c r="K4218" s="5">
        <f t="shared" ca="1" si="329"/>
        <v>0</v>
      </c>
      <c r="L4218" s="1">
        <f t="shared" si="326"/>
        <v>0</v>
      </c>
    </row>
    <row r="4219" spans="2:12">
      <c r="B4219" s="1" t="str">
        <f>IF($C4219&lt;&gt;"",MATCH($C4219,collection,0),"")</f>
        <v/>
      </c>
      <c r="F4219" s="1">
        <f t="shared" si="325"/>
        <v>0</v>
      </c>
      <c r="G4219" s="1">
        <f t="shared" si="327"/>
        <v>0</v>
      </c>
      <c r="H4219" s="4"/>
      <c r="I4219" s="2">
        <f t="shared" si="328"/>
        <v>0</v>
      </c>
      <c r="K4219" s="5">
        <f t="shared" ca="1" si="329"/>
        <v>0</v>
      </c>
      <c r="L4219" s="1">
        <f t="shared" si="326"/>
        <v>0</v>
      </c>
    </row>
    <row r="4220" spans="2:12">
      <c r="B4220" s="1" t="str">
        <f>IF($C4220&lt;&gt;"",MATCH($C4220,collection,0),"")</f>
        <v/>
      </c>
      <c r="F4220" s="1">
        <f t="shared" si="325"/>
        <v>0</v>
      </c>
      <c r="G4220" s="1">
        <f t="shared" si="327"/>
        <v>0</v>
      </c>
      <c r="H4220" s="4"/>
      <c r="I4220" s="2">
        <f t="shared" si="328"/>
        <v>0</v>
      </c>
      <c r="K4220" s="5">
        <f t="shared" ca="1" si="329"/>
        <v>0</v>
      </c>
      <c r="L4220" s="1">
        <f t="shared" si="326"/>
        <v>0</v>
      </c>
    </row>
    <row r="4221" spans="2:12">
      <c r="B4221" s="1" t="str">
        <f>IF($C4221&lt;&gt;"",MATCH($C4221,collection,0),"")</f>
        <v/>
      </c>
      <c r="F4221" s="1">
        <f t="shared" si="325"/>
        <v>0</v>
      </c>
      <c r="G4221" s="1">
        <f t="shared" si="327"/>
        <v>0</v>
      </c>
      <c r="H4221" s="4"/>
      <c r="I4221" s="2">
        <f t="shared" si="328"/>
        <v>0</v>
      </c>
      <c r="K4221" s="5">
        <f t="shared" ca="1" si="329"/>
        <v>0</v>
      </c>
      <c r="L4221" s="1">
        <f t="shared" si="326"/>
        <v>0</v>
      </c>
    </row>
    <row r="4222" spans="2:12">
      <c r="B4222" s="1" t="str">
        <f>IF($C4222&lt;&gt;"",MATCH($C4222,collection,0),"")</f>
        <v/>
      </c>
      <c r="F4222" s="1">
        <f t="shared" si="325"/>
        <v>0</v>
      </c>
      <c r="G4222" s="1">
        <f t="shared" si="327"/>
        <v>0</v>
      </c>
      <c r="H4222" s="4"/>
      <c r="I4222" s="2">
        <f t="shared" si="328"/>
        <v>0</v>
      </c>
      <c r="K4222" s="5">
        <f t="shared" ca="1" si="329"/>
        <v>0</v>
      </c>
      <c r="L4222" s="1">
        <f t="shared" si="326"/>
        <v>0</v>
      </c>
    </row>
    <row r="4223" spans="2:12">
      <c r="B4223" s="1" t="str">
        <f>IF($C4223&lt;&gt;"",MATCH($C4223,collection,0),"")</f>
        <v/>
      </c>
      <c r="F4223" s="1">
        <f t="shared" si="325"/>
        <v>0</v>
      </c>
      <c r="G4223" s="1">
        <f t="shared" si="327"/>
        <v>0</v>
      </c>
      <c r="H4223" s="4"/>
      <c r="I4223" s="2">
        <f t="shared" si="328"/>
        <v>0</v>
      </c>
      <c r="K4223" s="5">
        <f t="shared" ca="1" si="329"/>
        <v>0</v>
      </c>
      <c r="L4223" s="1">
        <f t="shared" si="326"/>
        <v>0</v>
      </c>
    </row>
    <row r="4224" spans="2:12">
      <c r="B4224" s="1" t="str">
        <f>IF($C4224&lt;&gt;"",MATCH($C4224,collection,0),"")</f>
        <v/>
      </c>
      <c r="F4224" s="1">
        <f t="shared" si="325"/>
        <v>0</v>
      </c>
      <c r="G4224" s="1">
        <f t="shared" si="327"/>
        <v>0</v>
      </c>
      <c r="H4224" s="4"/>
      <c r="I4224" s="2">
        <f t="shared" si="328"/>
        <v>0</v>
      </c>
      <c r="K4224" s="5">
        <f t="shared" ca="1" si="329"/>
        <v>0</v>
      </c>
      <c r="L4224" s="1">
        <f t="shared" si="326"/>
        <v>0</v>
      </c>
    </row>
    <row r="4225" spans="2:12">
      <c r="B4225" s="1" t="str">
        <f>IF($C4225&lt;&gt;"",MATCH($C4225,collection,0),"")</f>
        <v/>
      </c>
      <c r="F4225" s="1">
        <f t="shared" si="325"/>
        <v>0</v>
      </c>
      <c r="G4225" s="1">
        <f t="shared" si="327"/>
        <v>0</v>
      </c>
      <c r="H4225" s="4"/>
      <c r="I4225" s="2">
        <f t="shared" si="328"/>
        <v>0</v>
      </c>
      <c r="K4225" s="5">
        <f t="shared" ca="1" si="329"/>
        <v>0</v>
      </c>
      <c r="L4225" s="1">
        <f t="shared" si="326"/>
        <v>0</v>
      </c>
    </row>
    <row r="4226" spans="2:12">
      <c r="B4226" s="1" t="str">
        <f>IF($C4226&lt;&gt;"",MATCH($C4226,collection,0),"")</f>
        <v/>
      </c>
      <c r="F4226" s="1">
        <f t="shared" si="325"/>
        <v>0</v>
      </c>
      <c r="G4226" s="1">
        <f t="shared" si="327"/>
        <v>0</v>
      </c>
      <c r="H4226" s="4"/>
      <c r="I4226" s="2">
        <f t="shared" si="328"/>
        <v>0</v>
      </c>
      <c r="K4226" s="5">
        <f t="shared" ca="1" si="329"/>
        <v>0</v>
      </c>
      <c r="L4226" s="1">
        <f t="shared" si="326"/>
        <v>0</v>
      </c>
    </row>
    <row r="4227" spans="2:12">
      <c r="B4227" s="1" t="str">
        <f>IF($C4227&lt;&gt;"",MATCH($C4227,collection,0),"")</f>
        <v/>
      </c>
      <c r="F4227" s="1">
        <f t="shared" si="325"/>
        <v>0</v>
      </c>
      <c r="G4227" s="1">
        <f t="shared" si="327"/>
        <v>0</v>
      </c>
      <c r="H4227" s="4"/>
      <c r="I4227" s="2">
        <f t="shared" si="328"/>
        <v>0</v>
      </c>
      <c r="K4227" s="5">
        <f t="shared" ca="1" si="329"/>
        <v>0</v>
      </c>
      <c r="L4227" s="1">
        <f t="shared" si="326"/>
        <v>0</v>
      </c>
    </row>
    <row r="4228" spans="2:12">
      <c r="B4228" s="1" t="str">
        <f>IF($C4228&lt;&gt;"",MATCH($C4228,collection,0),"")</f>
        <v/>
      </c>
      <c r="F4228" s="1">
        <f t="shared" ref="F4228:F4291" si="330">D4228*3000</f>
        <v>0</v>
      </c>
      <c r="G4228" s="1">
        <f t="shared" si="327"/>
        <v>0</v>
      </c>
      <c r="H4228" s="4"/>
      <c r="I4228" s="2">
        <f t="shared" si="328"/>
        <v>0</v>
      </c>
      <c r="K4228" s="5">
        <f t="shared" ca="1" si="329"/>
        <v>0</v>
      </c>
      <c r="L4228" s="1">
        <f t="shared" ref="L4228:L4291" si="331">SUMIFS(G$4:G$5000,I$4:I$5000,"مستحق",C$4:C$5000,C4228)</f>
        <v>0</v>
      </c>
    </row>
    <row r="4229" spans="2:12">
      <c r="B4229" s="1" t="str">
        <f>IF($C4229&lt;&gt;"",MATCH($C4229,collection,0),"")</f>
        <v/>
      </c>
      <c r="F4229" s="1">
        <f t="shared" si="330"/>
        <v>0</v>
      </c>
      <c r="G4229" s="1">
        <f t="shared" ref="G4229:G4292" si="332">F4229/12</f>
        <v>0</v>
      </c>
      <c r="H4229" s="4"/>
      <c r="I4229" s="2">
        <f t="shared" ref="I4229:I4292" si="333">IF((OR(J4229="لم يتم السداد",J4229="متعثر")),"مستحق",(IF(J4229="تم السداد","تم السداد",0)))</f>
        <v>0</v>
      </c>
      <c r="K4229" s="5">
        <f t="shared" ref="K4229:K4292" ca="1" si="334">IF(F4229&gt;0,MONTH(TODAY()-H4229),0)</f>
        <v>0</v>
      </c>
      <c r="L4229" s="1">
        <f t="shared" si="331"/>
        <v>0</v>
      </c>
    </row>
    <row r="4230" spans="2:12">
      <c r="B4230" s="1" t="str">
        <f>IF($C4230&lt;&gt;"",MATCH($C4230,collection,0),"")</f>
        <v/>
      </c>
      <c r="F4230" s="1">
        <f t="shared" si="330"/>
        <v>0</v>
      </c>
      <c r="G4230" s="1">
        <f t="shared" si="332"/>
        <v>0</v>
      </c>
      <c r="H4230" s="4"/>
      <c r="I4230" s="2">
        <f t="shared" si="333"/>
        <v>0</v>
      </c>
      <c r="K4230" s="5">
        <f t="shared" ca="1" si="334"/>
        <v>0</v>
      </c>
      <c r="L4230" s="1">
        <f t="shared" si="331"/>
        <v>0</v>
      </c>
    </row>
    <row r="4231" spans="2:12">
      <c r="B4231" s="1" t="str">
        <f>IF($C4231&lt;&gt;"",MATCH($C4231,collection,0),"")</f>
        <v/>
      </c>
      <c r="F4231" s="1">
        <f t="shared" si="330"/>
        <v>0</v>
      </c>
      <c r="G4231" s="1">
        <f t="shared" si="332"/>
        <v>0</v>
      </c>
      <c r="H4231" s="4"/>
      <c r="I4231" s="2">
        <f t="shared" si="333"/>
        <v>0</v>
      </c>
      <c r="K4231" s="5">
        <f t="shared" ca="1" si="334"/>
        <v>0</v>
      </c>
      <c r="L4231" s="1">
        <f t="shared" si="331"/>
        <v>0</v>
      </c>
    </row>
    <row r="4232" spans="2:12">
      <c r="B4232" s="1" t="str">
        <f>IF($C4232&lt;&gt;"",MATCH($C4232,collection,0),"")</f>
        <v/>
      </c>
      <c r="F4232" s="1">
        <f t="shared" si="330"/>
        <v>0</v>
      </c>
      <c r="G4232" s="1">
        <f t="shared" si="332"/>
        <v>0</v>
      </c>
      <c r="H4232" s="4"/>
      <c r="I4232" s="2">
        <f t="shared" si="333"/>
        <v>0</v>
      </c>
      <c r="K4232" s="5">
        <f t="shared" ca="1" si="334"/>
        <v>0</v>
      </c>
      <c r="L4232" s="1">
        <f t="shared" si="331"/>
        <v>0</v>
      </c>
    </row>
    <row r="4233" spans="2:12">
      <c r="B4233" s="1" t="str">
        <f>IF($C4233&lt;&gt;"",MATCH($C4233,collection,0),"")</f>
        <v/>
      </c>
      <c r="F4233" s="1">
        <f t="shared" si="330"/>
        <v>0</v>
      </c>
      <c r="G4233" s="1">
        <f t="shared" si="332"/>
        <v>0</v>
      </c>
      <c r="H4233" s="4"/>
      <c r="I4233" s="2">
        <f t="shared" si="333"/>
        <v>0</v>
      </c>
      <c r="K4233" s="5">
        <f t="shared" ca="1" si="334"/>
        <v>0</v>
      </c>
      <c r="L4233" s="1">
        <f t="shared" si="331"/>
        <v>0</v>
      </c>
    </row>
    <row r="4234" spans="2:12">
      <c r="B4234" s="1" t="str">
        <f>IF($C4234&lt;&gt;"",MATCH($C4234,collection,0),"")</f>
        <v/>
      </c>
      <c r="F4234" s="1">
        <f t="shared" si="330"/>
        <v>0</v>
      </c>
      <c r="G4234" s="1">
        <f t="shared" si="332"/>
        <v>0</v>
      </c>
      <c r="H4234" s="4"/>
      <c r="I4234" s="2">
        <f t="shared" si="333"/>
        <v>0</v>
      </c>
      <c r="K4234" s="5">
        <f t="shared" ca="1" si="334"/>
        <v>0</v>
      </c>
      <c r="L4234" s="1">
        <f t="shared" si="331"/>
        <v>0</v>
      </c>
    </row>
    <row r="4235" spans="2:12">
      <c r="B4235" s="1" t="str">
        <f>IF($C4235&lt;&gt;"",MATCH($C4235,collection,0),"")</f>
        <v/>
      </c>
      <c r="F4235" s="1">
        <f t="shared" si="330"/>
        <v>0</v>
      </c>
      <c r="G4235" s="1">
        <f t="shared" si="332"/>
        <v>0</v>
      </c>
      <c r="H4235" s="4"/>
      <c r="I4235" s="2">
        <f t="shared" si="333"/>
        <v>0</v>
      </c>
      <c r="K4235" s="5">
        <f t="shared" ca="1" si="334"/>
        <v>0</v>
      </c>
      <c r="L4235" s="1">
        <f t="shared" si="331"/>
        <v>0</v>
      </c>
    </row>
    <row r="4236" spans="2:12">
      <c r="B4236" s="1" t="str">
        <f>IF($C4236&lt;&gt;"",MATCH($C4236,collection,0),"")</f>
        <v/>
      </c>
      <c r="F4236" s="1">
        <f t="shared" si="330"/>
        <v>0</v>
      </c>
      <c r="G4236" s="1">
        <f t="shared" si="332"/>
        <v>0</v>
      </c>
      <c r="H4236" s="4"/>
      <c r="I4236" s="2">
        <f t="shared" si="333"/>
        <v>0</v>
      </c>
      <c r="K4236" s="5">
        <f t="shared" ca="1" si="334"/>
        <v>0</v>
      </c>
      <c r="L4236" s="1">
        <f t="shared" si="331"/>
        <v>0</v>
      </c>
    </row>
    <row r="4237" spans="2:12">
      <c r="B4237" s="1" t="str">
        <f>IF($C4237&lt;&gt;"",MATCH($C4237,collection,0),"")</f>
        <v/>
      </c>
      <c r="F4237" s="1">
        <f t="shared" si="330"/>
        <v>0</v>
      </c>
      <c r="G4237" s="1">
        <f t="shared" si="332"/>
        <v>0</v>
      </c>
      <c r="H4237" s="4"/>
      <c r="I4237" s="2">
        <f t="shared" si="333"/>
        <v>0</v>
      </c>
      <c r="K4237" s="5">
        <f t="shared" ca="1" si="334"/>
        <v>0</v>
      </c>
      <c r="L4237" s="1">
        <f t="shared" si="331"/>
        <v>0</v>
      </c>
    </row>
    <row r="4238" spans="2:12">
      <c r="B4238" s="1" t="str">
        <f>IF($C4238&lt;&gt;"",MATCH($C4238,collection,0),"")</f>
        <v/>
      </c>
      <c r="F4238" s="1">
        <f t="shared" si="330"/>
        <v>0</v>
      </c>
      <c r="G4238" s="1">
        <f t="shared" si="332"/>
        <v>0</v>
      </c>
      <c r="H4238" s="4"/>
      <c r="I4238" s="2">
        <f t="shared" si="333"/>
        <v>0</v>
      </c>
      <c r="K4238" s="5">
        <f t="shared" ca="1" si="334"/>
        <v>0</v>
      </c>
      <c r="L4238" s="1">
        <f t="shared" si="331"/>
        <v>0</v>
      </c>
    </row>
    <row r="4239" spans="2:12">
      <c r="B4239" s="1" t="str">
        <f>IF($C4239&lt;&gt;"",MATCH($C4239,collection,0),"")</f>
        <v/>
      </c>
      <c r="F4239" s="1">
        <f t="shared" si="330"/>
        <v>0</v>
      </c>
      <c r="G4239" s="1">
        <f t="shared" si="332"/>
        <v>0</v>
      </c>
      <c r="H4239" s="4"/>
      <c r="I4239" s="2">
        <f t="shared" si="333"/>
        <v>0</v>
      </c>
      <c r="K4239" s="5">
        <f t="shared" ca="1" si="334"/>
        <v>0</v>
      </c>
      <c r="L4239" s="1">
        <f t="shared" si="331"/>
        <v>0</v>
      </c>
    </row>
    <row r="4240" spans="2:12">
      <c r="B4240" s="1" t="str">
        <f>IF($C4240&lt;&gt;"",MATCH($C4240,collection,0),"")</f>
        <v/>
      </c>
      <c r="F4240" s="1">
        <f t="shared" si="330"/>
        <v>0</v>
      </c>
      <c r="G4240" s="1">
        <f t="shared" si="332"/>
        <v>0</v>
      </c>
      <c r="H4240" s="4"/>
      <c r="I4240" s="2">
        <f t="shared" si="333"/>
        <v>0</v>
      </c>
      <c r="K4240" s="5">
        <f t="shared" ca="1" si="334"/>
        <v>0</v>
      </c>
      <c r="L4240" s="1">
        <f t="shared" si="331"/>
        <v>0</v>
      </c>
    </row>
    <row r="4241" spans="2:12">
      <c r="B4241" s="1" t="str">
        <f>IF($C4241&lt;&gt;"",MATCH($C4241,collection,0),"")</f>
        <v/>
      </c>
      <c r="F4241" s="1">
        <f t="shared" si="330"/>
        <v>0</v>
      </c>
      <c r="G4241" s="1">
        <f t="shared" si="332"/>
        <v>0</v>
      </c>
      <c r="H4241" s="4"/>
      <c r="I4241" s="2">
        <f t="shared" si="333"/>
        <v>0</v>
      </c>
      <c r="K4241" s="5">
        <f t="shared" ca="1" si="334"/>
        <v>0</v>
      </c>
      <c r="L4241" s="1">
        <f t="shared" si="331"/>
        <v>0</v>
      </c>
    </row>
    <row r="4242" spans="2:12">
      <c r="B4242" s="1" t="str">
        <f>IF($C4242&lt;&gt;"",MATCH($C4242,collection,0),"")</f>
        <v/>
      </c>
      <c r="F4242" s="1">
        <f t="shared" si="330"/>
        <v>0</v>
      </c>
      <c r="G4242" s="1">
        <f t="shared" si="332"/>
        <v>0</v>
      </c>
      <c r="H4242" s="4"/>
      <c r="I4242" s="2">
        <f t="shared" si="333"/>
        <v>0</v>
      </c>
      <c r="K4242" s="5">
        <f t="shared" ca="1" si="334"/>
        <v>0</v>
      </c>
      <c r="L4242" s="1">
        <f t="shared" si="331"/>
        <v>0</v>
      </c>
    </row>
    <row r="4243" spans="2:12">
      <c r="B4243" s="1" t="str">
        <f>IF($C4243&lt;&gt;"",MATCH($C4243,collection,0),"")</f>
        <v/>
      </c>
      <c r="F4243" s="1">
        <f t="shared" si="330"/>
        <v>0</v>
      </c>
      <c r="G4243" s="1">
        <f t="shared" si="332"/>
        <v>0</v>
      </c>
      <c r="H4243" s="4"/>
      <c r="I4243" s="2">
        <f t="shared" si="333"/>
        <v>0</v>
      </c>
      <c r="K4243" s="5">
        <f t="shared" ca="1" si="334"/>
        <v>0</v>
      </c>
      <c r="L4243" s="1">
        <f t="shared" si="331"/>
        <v>0</v>
      </c>
    </row>
    <row r="4244" spans="2:12">
      <c r="B4244" s="1" t="str">
        <f>IF($C4244&lt;&gt;"",MATCH($C4244,collection,0),"")</f>
        <v/>
      </c>
      <c r="F4244" s="1">
        <f t="shared" si="330"/>
        <v>0</v>
      </c>
      <c r="G4244" s="1">
        <f t="shared" si="332"/>
        <v>0</v>
      </c>
      <c r="H4244" s="4"/>
      <c r="I4244" s="2">
        <f t="shared" si="333"/>
        <v>0</v>
      </c>
      <c r="K4244" s="5">
        <f t="shared" ca="1" si="334"/>
        <v>0</v>
      </c>
      <c r="L4244" s="1">
        <f t="shared" si="331"/>
        <v>0</v>
      </c>
    </row>
    <row r="4245" spans="2:12">
      <c r="B4245" s="1" t="str">
        <f>IF($C4245&lt;&gt;"",MATCH($C4245,collection,0),"")</f>
        <v/>
      </c>
      <c r="F4245" s="1">
        <f t="shared" si="330"/>
        <v>0</v>
      </c>
      <c r="G4245" s="1">
        <f t="shared" si="332"/>
        <v>0</v>
      </c>
      <c r="H4245" s="4"/>
      <c r="I4245" s="2">
        <f t="shared" si="333"/>
        <v>0</v>
      </c>
      <c r="K4245" s="5">
        <f t="shared" ca="1" si="334"/>
        <v>0</v>
      </c>
      <c r="L4245" s="1">
        <f t="shared" si="331"/>
        <v>0</v>
      </c>
    </row>
    <row r="4246" spans="2:12">
      <c r="B4246" s="1" t="str">
        <f>IF($C4246&lt;&gt;"",MATCH($C4246,collection,0),"")</f>
        <v/>
      </c>
      <c r="F4246" s="1">
        <f t="shared" si="330"/>
        <v>0</v>
      </c>
      <c r="G4246" s="1">
        <f t="shared" si="332"/>
        <v>0</v>
      </c>
      <c r="H4246" s="4"/>
      <c r="I4246" s="2">
        <f t="shared" si="333"/>
        <v>0</v>
      </c>
      <c r="K4246" s="5">
        <f t="shared" ca="1" si="334"/>
        <v>0</v>
      </c>
      <c r="L4246" s="1">
        <f t="shared" si="331"/>
        <v>0</v>
      </c>
    </row>
    <row r="4247" spans="2:12">
      <c r="B4247" s="1" t="str">
        <f>IF($C4247&lt;&gt;"",MATCH($C4247,collection,0),"")</f>
        <v/>
      </c>
      <c r="F4247" s="1">
        <f t="shared" si="330"/>
        <v>0</v>
      </c>
      <c r="G4247" s="1">
        <f t="shared" si="332"/>
        <v>0</v>
      </c>
      <c r="H4247" s="4"/>
      <c r="I4247" s="2">
        <f t="shared" si="333"/>
        <v>0</v>
      </c>
      <c r="K4247" s="5">
        <f t="shared" ca="1" si="334"/>
        <v>0</v>
      </c>
      <c r="L4247" s="1">
        <f t="shared" si="331"/>
        <v>0</v>
      </c>
    </row>
    <row r="4248" spans="2:12">
      <c r="B4248" s="1" t="str">
        <f>IF($C4248&lt;&gt;"",MATCH($C4248,collection,0),"")</f>
        <v/>
      </c>
      <c r="F4248" s="1">
        <f t="shared" si="330"/>
        <v>0</v>
      </c>
      <c r="G4248" s="1">
        <f t="shared" si="332"/>
        <v>0</v>
      </c>
      <c r="H4248" s="4"/>
      <c r="I4248" s="2">
        <f t="shared" si="333"/>
        <v>0</v>
      </c>
      <c r="K4248" s="5">
        <f t="shared" ca="1" si="334"/>
        <v>0</v>
      </c>
      <c r="L4248" s="1">
        <f t="shared" si="331"/>
        <v>0</v>
      </c>
    </row>
    <row r="4249" spans="2:12">
      <c r="B4249" s="1" t="str">
        <f>IF($C4249&lt;&gt;"",MATCH($C4249,collection,0),"")</f>
        <v/>
      </c>
      <c r="F4249" s="1">
        <f t="shared" si="330"/>
        <v>0</v>
      </c>
      <c r="G4249" s="1">
        <f t="shared" si="332"/>
        <v>0</v>
      </c>
      <c r="H4249" s="4"/>
      <c r="I4249" s="2">
        <f t="shared" si="333"/>
        <v>0</v>
      </c>
      <c r="K4249" s="5">
        <f t="shared" ca="1" si="334"/>
        <v>0</v>
      </c>
      <c r="L4249" s="1">
        <f t="shared" si="331"/>
        <v>0</v>
      </c>
    </row>
    <row r="4250" spans="2:12">
      <c r="B4250" s="1" t="str">
        <f>IF($C4250&lt;&gt;"",MATCH($C4250,collection,0),"")</f>
        <v/>
      </c>
      <c r="F4250" s="1">
        <f t="shared" si="330"/>
        <v>0</v>
      </c>
      <c r="G4250" s="1">
        <f t="shared" si="332"/>
        <v>0</v>
      </c>
      <c r="H4250" s="4"/>
      <c r="I4250" s="2">
        <f t="shared" si="333"/>
        <v>0</v>
      </c>
      <c r="K4250" s="5">
        <f t="shared" ca="1" si="334"/>
        <v>0</v>
      </c>
      <c r="L4250" s="1">
        <f t="shared" si="331"/>
        <v>0</v>
      </c>
    </row>
    <row r="4251" spans="2:12">
      <c r="B4251" s="1" t="str">
        <f>IF($C4251&lt;&gt;"",MATCH($C4251,collection,0),"")</f>
        <v/>
      </c>
      <c r="F4251" s="1">
        <f t="shared" si="330"/>
        <v>0</v>
      </c>
      <c r="G4251" s="1">
        <f t="shared" si="332"/>
        <v>0</v>
      </c>
      <c r="H4251" s="4"/>
      <c r="I4251" s="2">
        <f t="shared" si="333"/>
        <v>0</v>
      </c>
      <c r="K4251" s="5">
        <f t="shared" ca="1" si="334"/>
        <v>0</v>
      </c>
      <c r="L4251" s="1">
        <f t="shared" si="331"/>
        <v>0</v>
      </c>
    </row>
    <row r="4252" spans="2:12">
      <c r="B4252" s="1" t="str">
        <f>IF($C4252&lt;&gt;"",MATCH($C4252,collection,0),"")</f>
        <v/>
      </c>
      <c r="F4252" s="1">
        <f t="shared" si="330"/>
        <v>0</v>
      </c>
      <c r="G4252" s="1">
        <f t="shared" si="332"/>
        <v>0</v>
      </c>
      <c r="H4252" s="4"/>
      <c r="I4252" s="2">
        <f t="shared" si="333"/>
        <v>0</v>
      </c>
      <c r="K4252" s="5">
        <f t="shared" ca="1" si="334"/>
        <v>0</v>
      </c>
      <c r="L4252" s="1">
        <f t="shared" si="331"/>
        <v>0</v>
      </c>
    </row>
    <row r="4253" spans="2:12">
      <c r="B4253" s="1" t="str">
        <f>IF($C4253&lt;&gt;"",MATCH($C4253,collection,0),"")</f>
        <v/>
      </c>
      <c r="F4253" s="1">
        <f t="shared" si="330"/>
        <v>0</v>
      </c>
      <c r="G4253" s="1">
        <f t="shared" si="332"/>
        <v>0</v>
      </c>
      <c r="H4253" s="4"/>
      <c r="I4253" s="2">
        <f t="shared" si="333"/>
        <v>0</v>
      </c>
      <c r="K4253" s="5">
        <f t="shared" ca="1" si="334"/>
        <v>0</v>
      </c>
      <c r="L4253" s="1">
        <f t="shared" si="331"/>
        <v>0</v>
      </c>
    </row>
    <row r="4254" spans="2:12">
      <c r="B4254" s="1" t="str">
        <f>IF($C4254&lt;&gt;"",MATCH($C4254,collection,0),"")</f>
        <v/>
      </c>
      <c r="F4254" s="1">
        <f t="shared" si="330"/>
        <v>0</v>
      </c>
      <c r="G4254" s="1">
        <f t="shared" si="332"/>
        <v>0</v>
      </c>
      <c r="H4254" s="4"/>
      <c r="I4254" s="2">
        <f t="shared" si="333"/>
        <v>0</v>
      </c>
      <c r="K4254" s="5">
        <f t="shared" ca="1" si="334"/>
        <v>0</v>
      </c>
      <c r="L4254" s="1">
        <f t="shared" si="331"/>
        <v>0</v>
      </c>
    </row>
    <row r="4255" spans="2:12">
      <c r="B4255" s="1" t="str">
        <f>IF($C4255&lt;&gt;"",MATCH($C4255,collection,0),"")</f>
        <v/>
      </c>
      <c r="F4255" s="1">
        <f t="shared" si="330"/>
        <v>0</v>
      </c>
      <c r="G4255" s="1">
        <f t="shared" si="332"/>
        <v>0</v>
      </c>
      <c r="H4255" s="4"/>
      <c r="I4255" s="2">
        <f t="shared" si="333"/>
        <v>0</v>
      </c>
      <c r="K4255" s="5">
        <f t="shared" ca="1" si="334"/>
        <v>0</v>
      </c>
      <c r="L4255" s="1">
        <f t="shared" si="331"/>
        <v>0</v>
      </c>
    </row>
    <row r="4256" spans="2:12">
      <c r="B4256" s="1" t="str">
        <f>IF($C4256&lt;&gt;"",MATCH($C4256,collection,0),"")</f>
        <v/>
      </c>
      <c r="F4256" s="1">
        <f t="shared" si="330"/>
        <v>0</v>
      </c>
      <c r="G4256" s="1">
        <f t="shared" si="332"/>
        <v>0</v>
      </c>
      <c r="H4256" s="4"/>
      <c r="I4256" s="2">
        <f t="shared" si="333"/>
        <v>0</v>
      </c>
      <c r="K4256" s="5">
        <f t="shared" ca="1" si="334"/>
        <v>0</v>
      </c>
      <c r="L4256" s="1">
        <f t="shared" si="331"/>
        <v>0</v>
      </c>
    </row>
    <row r="4257" spans="2:12">
      <c r="B4257" s="1" t="str">
        <f>IF($C4257&lt;&gt;"",MATCH($C4257,collection,0),"")</f>
        <v/>
      </c>
      <c r="F4257" s="1">
        <f t="shared" si="330"/>
        <v>0</v>
      </c>
      <c r="G4257" s="1">
        <f t="shared" si="332"/>
        <v>0</v>
      </c>
      <c r="H4257" s="4"/>
      <c r="I4257" s="2">
        <f t="shared" si="333"/>
        <v>0</v>
      </c>
      <c r="K4257" s="5">
        <f t="shared" ca="1" si="334"/>
        <v>0</v>
      </c>
      <c r="L4257" s="1">
        <f t="shared" si="331"/>
        <v>0</v>
      </c>
    </row>
    <row r="4258" spans="2:12">
      <c r="B4258" s="1" t="str">
        <f>IF($C4258&lt;&gt;"",MATCH($C4258,collection,0),"")</f>
        <v/>
      </c>
      <c r="F4258" s="1">
        <f t="shared" si="330"/>
        <v>0</v>
      </c>
      <c r="G4258" s="1">
        <f t="shared" si="332"/>
        <v>0</v>
      </c>
      <c r="H4258" s="4"/>
      <c r="I4258" s="2">
        <f t="shared" si="333"/>
        <v>0</v>
      </c>
      <c r="K4258" s="5">
        <f t="shared" ca="1" si="334"/>
        <v>0</v>
      </c>
      <c r="L4258" s="1">
        <f t="shared" si="331"/>
        <v>0</v>
      </c>
    </row>
    <row r="4259" spans="2:12">
      <c r="B4259" s="1" t="str">
        <f>IF($C4259&lt;&gt;"",MATCH($C4259,collection,0),"")</f>
        <v/>
      </c>
      <c r="F4259" s="1">
        <f t="shared" si="330"/>
        <v>0</v>
      </c>
      <c r="G4259" s="1">
        <f t="shared" si="332"/>
        <v>0</v>
      </c>
      <c r="H4259" s="4"/>
      <c r="I4259" s="2">
        <f t="shared" si="333"/>
        <v>0</v>
      </c>
      <c r="K4259" s="5">
        <f t="shared" ca="1" si="334"/>
        <v>0</v>
      </c>
      <c r="L4259" s="1">
        <f t="shared" si="331"/>
        <v>0</v>
      </c>
    </row>
    <row r="4260" spans="2:12">
      <c r="B4260" s="1" t="str">
        <f>IF($C4260&lt;&gt;"",MATCH($C4260,collection,0),"")</f>
        <v/>
      </c>
      <c r="F4260" s="1">
        <f t="shared" si="330"/>
        <v>0</v>
      </c>
      <c r="G4260" s="1">
        <f t="shared" si="332"/>
        <v>0</v>
      </c>
      <c r="H4260" s="4"/>
      <c r="I4260" s="2">
        <f t="shared" si="333"/>
        <v>0</v>
      </c>
      <c r="K4260" s="5">
        <f t="shared" ca="1" si="334"/>
        <v>0</v>
      </c>
      <c r="L4260" s="1">
        <f t="shared" si="331"/>
        <v>0</v>
      </c>
    </row>
    <row r="4261" spans="2:12">
      <c r="B4261" s="1" t="str">
        <f>IF($C4261&lt;&gt;"",MATCH($C4261,collection,0),"")</f>
        <v/>
      </c>
      <c r="F4261" s="1">
        <f t="shared" si="330"/>
        <v>0</v>
      </c>
      <c r="G4261" s="1">
        <f t="shared" si="332"/>
        <v>0</v>
      </c>
      <c r="H4261" s="4"/>
      <c r="I4261" s="2">
        <f t="shared" si="333"/>
        <v>0</v>
      </c>
      <c r="K4261" s="5">
        <f t="shared" ca="1" si="334"/>
        <v>0</v>
      </c>
      <c r="L4261" s="1">
        <f t="shared" si="331"/>
        <v>0</v>
      </c>
    </row>
    <row r="4262" spans="2:12">
      <c r="B4262" s="1" t="str">
        <f>IF($C4262&lt;&gt;"",MATCH($C4262,collection,0),"")</f>
        <v/>
      </c>
      <c r="F4262" s="1">
        <f t="shared" si="330"/>
        <v>0</v>
      </c>
      <c r="G4262" s="1">
        <f t="shared" si="332"/>
        <v>0</v>
      </c>
      <c r="H4262" s="4"/>
      <c r="I4262" s="2">
        <f t="shared" si="333"/>
        <v>0</v>
      </c>
      <c r="K4262" s="5">
        <f t="shared" ca="1" si="334"/>
        <v>0</v>
      </c>
      <c r="L4262" s="1">
        <f t="shared" si="331"/>
        <v>0</v>
      </c>
    </row>
    <row r="4263" spans="2:12">
      <c r="B4263" s="1" t="str">
        <f>IF($C4263&lt;&gt;"",MATCH($C4263,collection,0),"")</f>
        <v/>
      </c>
      <c r="F4263" s="1">
        <f t="shared" si="330"/>
        <v>0</v>
      </c>
      <c r="G4263" s="1">
        <f t="shared" si="332"/>
        <v>0</v>
      </c>
      <c r="H4263" s="4"/>
      <c r="I4263" s="2">
        <f t="shared" si="333"/>
        <v>0</v>
      </c>
      <c r="K4263" s="5">
        <f t="shared" ca="1" si="334"/>
        <v>0</v>
      </c>
      <c r="L4263" s="1">
        <f t="shared" si="331"/>
        <v>0</v>
      </c>
    </row>
    <row r="4264" spans="2:12">
      <c r="B4264" s="1" t="str">
        <f>IF($C4264&lt;&gt;"",MATCH($C4264,collection,0),"")</f>
        <v/>
      </c>
      <c r="F4264" s="1">
        <f t="shared" si="330"/>
        <v>0</v>
      </c>
      <c r="G4264" s="1">
        <f t="shared" si="332"/>
        <v>0</v>
      </c>
      <c r="H4264" s="4"/>
      <c r="I4264" s="2">
        <f t="shared" si="333"/>
        <v>0</v>
      </c>
      <c r="K4264" s="5">
        <f t="shared" ca="1" si="334"/>
        <v>0</v>
      </c>
      <c r="L4264" s="1">
        <f t="shared" si="331"/>
        <v>0</v>
      </c>
    </row>
    <row r="4265" spans="2:12">
      <c r="B4265" s="1" t="str">
        <f>IF($C4265&lt;&gt;"",MATCH($C4265,collection,0),"")</f>
        <v/>
      </c>
      <c r="F4265" s="1">
        <f t="shared" si="330"/>
        <v>0</v>
      </c>
      <c r="G4265" s="1">
        <f t="shared" si="332"/>
        <v>0</v>
      </c>
      <c r="H4265" s="4"/>
      <c r="I4265" s="2">
        <f t="shared" si="333"/>
        <v>0</v>
      </c>
      <c r="K4265" s="5">
        <f t="shared" ca="1" si="334"/>
        <v>0</v>
      </c>
      <c r="L4265" s="1">
        <f t="shared" si="331"/>
        <v>0</v>
      </c>
    </row>
    <row r="4266" spans="2:12">
      <c r="B4266" s="1" t="str">
        <f>IF($C4266&lt;&gt;"",MATCH($C4266,collection,0),"")</f>
        <v/>
      </c>
      <c r="F4266" s="1">
        <f t="shared" si="330"/>
        <v>0</v>
      </c>
      <c r="G4266" s="1">
        <f t="shared" si="332"/>
        <v>0</v>
      </c>
      <c r="H4266" s="4"/>
      <c r="I4266" s="2">
        <f t="shared" si="333"/>
        <v>0</v>
      </c>
      <c r="K4266" s="5">
        <f t="shared" ca="1" si="334"/>
        <v>0</v>
      </c>
      <c r="L4266" s="1">
        <f t="shared" si="331"/>
        <v>0</v>
      </c>
    </row>
    <row r="4267" spans="2:12">
      <c r="B4267" s="1" t="str">
        <f>IF($C4267&lt;&gt;"",MATCH($C4267,collection,0),"")</f>
        <v/>
      </c>
      <c r="F4267" s="1">
        <f t="shared" si="330"/>
        <v>0</v>
      </c>
      <c r="G4267" s="1">
        <f t="shared" si="332"/>
        <v>0</v>
      </c>
      <c r="H4267" s="4"/>
      <c r="I4267" s="2">
        <f t="shared" si="333"/>
        <v>0</v>
      </c>
      <c r="K4267" s="5">
        <f t="shared" ca="1" si="334"/>
        <v>0</v>
      </c>
      <c r="L4267" s="1">
        <f t="shared" si="331"/>
        <v>0</v>
      </c>
    </row>
    <row r="4268" spans="2:12">
      <c r="B4268" s="1" t="str">
        <f>IF($C4268&lt;&gt;"",MATCH($C4268,collection,0),"")</f>
        <v/>
      </c>
      <c r="F4268" s="1">
        <f t="shared" si="330"/>
        <v>0</v>
      </c>
      <c r="G4268" s="1">
        <f t="shared" si="332"/>
        <v>0</v>
      </c>
      <c r="H4268" s="4"/>
      <c r="I4268" s="2">
        <f t="shared" si="333"/>
        <v>0</v>
      </c>
      <c r="K4268" s="5">
        <f t="shared" ca="1" si="334"/>
        <v>0</v>
      </c>
      <c r="L4268" s="1">
        <f t="shared" si="331"/>
        <v>0</v>
      </c>
    </row>
    <row r="4269" spans="2:12">
      <c r="B4269" s="1" t="str">
        <f>IF($C4269&lt;&gt;"",MATCH($C4269,collection,0),"")</f>
        <v/>
      </c>
      <c r="F4269" s="1">
        <f t="shared" si="330"/>
        <v>0</v>
      </c>
      <c r="G4269" s="1">
        <f t="shared" si="332"/>
        <v>0</v>
      </c>
      <c r="H4269" s="4"/>
      <c r="I4269" s="2">
        <f t="shared" si="333"/>
        <v>0</v>
      </c>
      <c r="K4269" s="5">
        <f t="shared" ca="1" si="334"/>
        <v>0</v>
      </c>
      <c r="L4269" s="1">
        <f t="shared" si="331"/>
        <v>0</v>
      </c>
    </row>
    <row r="4270" spans="2:12">
      <c r="B4270" s="1" t="str">
        <f>IF($C4270&lt;&gt;"",MATCH($C4270,collection,0),"")</f>
        <v/>
      </c>
      <c r="F4270" s="1">
        <f t="shared" si="330"/>
        <v>0</v>
      </c>
      <c r="G4270" s="1">
        <f t="shared" si="332"/>
        <v>0</v>
      </c>
      <c r="H4270" s="4"/>
      <c r="I4270" s="2">
        <f t="shared" si="333"/>
        <v>0</v>
      </c>
      <c r="K4270" s="5">
        <f t="shared" ca="1" si="334"/>
        <v>0</v>
      </c>
      <c r="L4270" s="1">
        <f t="shared" si="331"/>
        <v>0</v>
      </c>
    </row>
    <row r="4271" spans="2:12">
      <c r="B4271" s="1" t="str">
        <f>IF($C4271&lt;&gt;"",MATCH($C4271,collection,0),"")</f>
        <v/>
      </c>
      <c r="F4271" s="1">
        <f t="shared" si="330"/>
        <v>0</v>
      </c>
      <c r="G4271" s="1">
        <f t="shared" si="332"/>
        <v>0</v>
      </c>
      <c r="H4271" s="4"/>
      <c r="I4271" s="2">
        <f t="shared" si="333"/>
        <v>0</v>
      </c>
      <c r="K4271" s="5">
        <f t="shared" ca="1" si="334"/>
        <v>0</v>
      </c>
      <c r="L4271" s="1">
        <f t="shared" si="331"/>
        <v>0</v>
      </c>
    </row>
    <row r="4272" spans="2:12">
      <c r="B4272" s="1" t="str">
        <f>IF($C4272&lt;&gt;"",MATCH($C4272,collection,0),"")</f>
        <v/>
      </c>
      <c r="F4272" s="1">
        <f t="shared" si="330"/>
        <v>0</v>
      </c>
      <c r="G4272" s="1">
        <f t="shared" si="332"/>
        <v>0</v>
      </c>
      <c r="H4272" s="4"/>
      <c r="I4272" s="2">
        <f t="shared" si="333"/>
        <v>0</v>
      </c>
      <c r="K4272" s="5">
        <f t="shared" ca="1" si="334"/>
        <v>0</v>
      </c>
      <c r="L4272" s="1">
        <f t="shared" si="331"/>
        <v>0</v>
      </c>
    </row>
    <row r="4273" spans="2:12">
      <c r="B4273" s="1" t="str">
        <f>IF($C4273&lt;&gt;"",MATCH($C4273,collection,0),"")</f>
        <v/>
      </c>
      <c r="F4273" s="1">
        <f t="shared" si="330"/>
        <v>0</v>
      </c>
      <c r="G4273" s="1">
        <f t="shared" si="332"/>
        <v>0</v>
      </c>
      <c r="H4273" s="4"/>
      <c r="I4273" s="2">
        <f t="shared" si="333"/>
        <v>0</v>
      </c>
      <c r="K4273" s="5">
        <f t="shared" ca="1" si="334"/>
        <v>0</v>
      </c>
      <c r="L4273" s="1">
        <f t="shared" si="331"/>
        <v>0</v>
      </c>
    </row>
    <row r="4274" spans="2:12">
      <c r="B4274" s="1" t="str">
        <f>IF($C4274&lt;&gt;"",MATCH($C4274,collection,0),"")</f>
        <v/>
      </c>
      <c r="F4274" s="1">
        <f t="shared" si="330"/>
        <v>0</v>
      </c>
      <c r="G4274" s="1">
        <f t="shared" si="332"/>
        <v>0</v>
      </c>
      <c r="H4274" s="4"/>
      <c r="I4274" s="2">
        <f t="shared" si="333"/>
        <v>0</v>
      </c>
      <c r="K4274" s="5">
        <f t="shared" ca="1" si="334"/>
        <v>0</v>
      </c>
      <c r="L4274" s="1">
        <f t="shared" si="331"/>
        <v>0</v>
      </c>
    </row>
    <row r="4275" spans="2:12">
      <c r="B4275" s="1" t="str">
        <f>IF($C4275&lt;&gt;"",MATCH($C4275,collection,0),"")</f>
        <v/>
      </c>
      <c r="F4275" s="1">
        <f t="shared" si="330"/>
        <v>0</v>
      </c>
      <c r="G4275" s="1">
        <f t="shared" si="332"/>
        <v>0</v>
      </c>
      <c r="H4275" s="4"/>
      <c r="I4275" s="2">
        <f t="shared" si="333"/>
        <v>0</v>
      </c>
      <c r="K4275" s="5">
        <f t="shared" ca="1" si="334"/>
        <v>0</v>
      </c>
      <c r="L4275" s="1">
        <f t="shared" si="331"/>
        <v>0</v>
      </c>
    </row>
    <row r="4276" spans="2:12">
      <c r="B4276" s="1" t="str">
        <f>IF($C4276&lt;&gt;"",MATCH($C4276,collection,0),"")</f>
        <v/>
      </c>
      <c r="F4276" s="1">
        <f t="shared" si="330"/>
        <v>0</v>
      </c>
      <c r="G4276" s="1">
        <f t="shared" si="332"/>
        <v>0</v>
      </c>
      <c r="H4276" s="4"/>
      <c r="I4276" s="2">
        <f t="shared" si="333"/>
        <v>0</v>
      </c>
      <c r="K4276" s="5">
        <f t="shared" ca="1" si="334"/>
        <v>0</v>
      </c>
      <c r="L4276" s="1">
        <f t="shared" si="331"/>
        <v>0</v>
      </c>
    </row>
    <row r="4277" spans="2:12">
      <c r="B4277" s="1" t="str">
        <f>IF($C4277&lt;&gt;"",MATCH($C4277,collection,0),"")</f>
        <v/>
      </c>
      <c r="F4277" s="1">
        <f t="shared" si="330"/>
        <v>0</v>
      </c>
      <c r="G4277" s="1">
        <f t="shared" si="332"/>
        <v>0</v>
      </c>
      <c r="H4277" s="4"/>
      <c r="I4277" s="2">
        <f t="shared" si="333"/>
        <v>0</v>
      </c>
      <c r="K4277" s="5">
        <f t="shared" ca="1" si="334"/>
        <v>0</v>
      </c>
      <c r="L4277" s="1">
        <f t="shared" si="331"/>
        <v>0</v>
      </c>
    </row>
    <row r="4278" spans="2:12">
      <c r="B4278" s="1" t="str">
        <f>IF($C4278&lt;&gt;"",MATCH($C4278,collection,0),"")</f>
        <v/>
      </c>
      <c r="F4278" s="1">
        <f t="shared" si="330"/>
        <v>0</v>
      </c>
      <c r="G4278" s="1">
        <f t="shared" si="332"/>
        <v>0</v>
      </c>
      <c r="H4278" s="4"/>
      <c r="I4278" s="2">
        <f t="shared" si="333"/>
        <v>0</v>
      </c>
      <c r="K4278" s="5">
        <f t="shared" ca="1" si="334"/>
        <v>0</v>
      </c>
      <c r="L4278" s="1">
        <f t="shared" si="331"/>
        <v>0</v>
      </c>
    </row>
    <row r="4279" spans="2:12">
      <c r="B4279" s="1" t="str">
        <f>IF($C4279&lt;&gt;"",MATCH($C4279,collection,0),"")</f>
        <v/>
      </c>
      <c r="F4279" s="1">
        <f t="shared" si="330"/>
        <v>0</v>
      </c>
      <c r="G4279" s="1">
        <f t="shared" si="332"/>
        <v>0</v>
      </c>
      <c r="H4279" s="4"/>
      <c r="I4279" s="2">
        <f t="shared" si="333"/>
        <v>0</v>
      </c>
      <c r="K4279" s="5">
        <f t="shared" ca="1" si="334"/>
        <v>0</v>
      </c>
      <c r="L4279" s="1">
        <f t="shared" si="331"/>
        <v>0</v>
      </c>
    </row>
    <row r="4280" spans="2:12">
      <c r="B4280" s="1" t="str">
        <f>IF($C4280&lt;&gt;"",MATCH($C4280,collection,0),"")</f>
        <v/>
      </c>
      <c r="F4280" s="1">
        <f t="shared" si="330"/>
        <v>0</v>
      </c>
      <c r="G4280" s="1">
        <f t="shared" si="332"/>
        <v>0</v>
      </c>
      <c r="H4280" s="4"/>
      <c r="I4280" s="2">
        <f t="shared" si="333"/>
        <v>0</v>
      </c>
      <c r="K4280" s="5">
        <f t="shared" ca="1" si="334"/>
        <v>0</v>
      </c>
      <c r="L4280" s="1">
        <f t="shared" si="331"/>
        <v>0</v>
      </c>
    </row>
    <row r="4281" spans="2:12">
      <c r="B4281" s="1" t="str">
        <f>IF($C4281&lt;&gt;"",MATCH($C4281,collection,0),"")</f>
        <v/>
      </c>
      <c r="F4281" s="1">
        <f t="shared" si="330"/>
        <v>0</v>
      </c>
      <c r="G4281" s="1">
        <f t="shared" si="332"/>
        <v>0</v>
      </c>
      <c r="H4281" s="4"/>
      <c r="I4281" s="2">
        <f t="shared" si="333"/>
        <v>0</v>
      </c>
      <c r="K4281" s="5">
        <f t="shared" ca="1" si="334"/>
        <v>0</v>
      </c>
      <c r="L4281" s="1">
        <f t="shared" si="331"/>
        <v>0</v>
      </c>
    </row>
    <row r="4282" spans="2:12">
      <c r="B4282" s="1" t="str">
        <f>IF($C4282&lt;&gt;"",MATCH($C4282,collection,0),"")</f>
        <v/>
      </c>
      <c r="F4282" s="1">
        <f t="shared" si="330"/>
        <v>0</v>
      </c>
      <c r="G4282" s="1">
        <f t="shared" si="332"/>
        <v>0</v>
      </c>
      <c r="H4282" s="4"/>
      <c r="I4282" s="2">
        <f t="shared" si="333"/>
        <v>0</v>
      </c>
      <c r="K4282" s="5">
        <f t="shared" ca="1" si="334"/>
        <v>0</v>
      </c>
      <c r="L4282" s="1">
        <f t="shared" si="331"/>
        <v>0</v>
      </c>
    </row>
    <row r="4283" spans="2:12">
      <c r="B4283" s="1" t="str">
        <f>IF($C4283&lt;&gt;"",MATCH($C4283,collection,0),"")</f>
        <v/>
      </c>
      <c r="F4283" s="1">
        <f t="shared" si="330"/>
        <v>0</v>
      </c>
      <c r="G4283" s="1">
        <f t="shared" si="332"/>
        <v>0</v>
      </c>
      <c r="H4283" s="4"/>
      <c r="I4283" s="2">
        <f t="shared" si="333"/>
        <v>0</v>
      </c>
      <c r="K4283" s="5">
        <f t="shared" ca="1" si="334"/>
        <v>0</v>
      </c>
      <c r="L4283" s="1">
        <f t="shared" si="331"/>
        <v>0</v>
      </c>
    </row>
    <row r="4284" spans="2:12">
      <c r="B4284" s="1" t="str">
        <f>IF($C4284&lt;&gt;"",MATCH($C4284,collection,0),"")</f>
        <v/>
      </c>
      <c r="F4284" s="1">
        <f t="shared" si="330"/>
        <v>0</v>
      </c>
      <c r="G4284" s="1">
        <f t="shared" si="332"/>
        <v>0</v>
      </c>
      <c r="H4284" s="4"/>
      <c r="I4284" s="2">
        <f t="shared" si="333"/>
        <v>0</v>
      </c>
      <c r="K4284" s="5">
        <f t="shared" ca="1" si="334"/>
        <v>0</v>
      </c>
      <c r="L4284" s="1">
        <f t="shared" si="331"/>
        <v>0</v>
      </c>
    </row>
    <row r="4285" spans="2:12">
      <c r="B4285" s="1" t="str">
        <f>IF($C4285&lt;&gt;"",MATCH($C4285,collection,0),"")</f>
        <v/>
      </c>
      <c r="F4285" s="1">
        <f t="shared" si="330"/>
        <v>0</v>
      </c>
      <c r="G4285" s="1">
        <f t="shared" si="332"/>
        <v>0</v>
      </c>
      <c r="H4285" s="4"/>
      <c r="I4285" s="2">
        <f t="shared" si="333"/>
        <v>0</v>
      </c>
      <c r="K4285" s="5">
        <f t="shared" ca="1" si="334"/>
        <v>0</v>
      </c>
      <c r="L4285" s="1">
        <f t="shared" si="331"/>
        <v>0</v>
      </c>
    </row>
    <row r="4286" spans="2:12">
      <c r="B4286" s="1" t="str">
        <f>IF($C4286&lt;&gt;"",MATCH($C4286,collection,0),"")</f>
        <v/>
      </c>
      <c r="F4286" s="1">
        <f t="shared" si="330"/>
        <v>0</v>
      </c>
      <c r="G4286" s="1">
        <f t="shared" si="332"/>
        <v>0</v>
      </c>
      <c r="H4286" s="4"/>
      <c r="I4286" s="2">
        <f t="shared" si="333"/>
        <v>0</v>
      </c>
      <c r="K4286" s="5">
        <f t="shared" ca="1" si="334"/>
        <v>0</v>
      </c>
      <c r="L4286" s="1">
        <f t="shared" si="331"/>
        <v>0</v>
      </c>
    </row>
    <row r="4287" spans="2:12">
      <c r="B4287" s="1" t="str">
        <f>IF($C4287&lt;&gt;"",MATCH($C4287,collection,0),"")</f>
        <v/>
      </c>
      <c r="F4287" s="1">
        <f t="shared" si="330"/>
        <v>0</v>
      </c>
      <c r="G4287" s="1">
        <f t="shared" si="332"/>
        <v>0</v>
      </c>
      <c r="H4287" s="4"/>
      <c r="I4287" s="2">
        <f t="shared" si="333"/>
        <v>0</v>
      </c>
      <c r="K4287" s="5">
        <f t="shared" ca="1" si="334"/>
        <v>0</v>
      </c>
      <c r="L4287" s="1">
        <f t="shared" si="331"/>
        <v>0</v>
      </c>
    </row>
    <row r="4288" spans="2:12">
      <c r="B4288" s="1" t="str">
        <f>IF($C4288&lt;&gt;"",MATCH($C4288,collection,0),"")</f>
        <v/>
      </c>
      <c r="F4288" s="1">
        <f t="shared" si="330"/>
        <v>0</v>
      </c>
      <c r="G4288" s="1">
        <f t="shared" si="332"/>
        <v>0</v>
      </c>
      <c r="H4288" s="4"/>
      <c r="I4288" s="2">
        <f t="shared" si="333"/>
        <v>0</v>
      </c>
      <c r="K4288" s="5">
        <f t="shared" ca="1" si="334"/>
        <v>0</v>
      </c>
      <c r="L4288" s="1">
        <f t="shared" si="331"/>
        <v>0</v>
      </c>
    </row>
    <row r="4289" spans="2:12">
      <c r="B4289" s="1" t="str">
        <f>IF($C4289&lt;&gt;"",MATCH($C4289,collection,0),"")</f>
        <v/>
      </c>
      <c r="F4289" s="1">
        <f t="shared" si="330"/>
        <v>0</v>
      </c>
      <c r="G4289" s="1">
        <f t="shared" si="332"/>
        <v>0</v>
      </c>
      <c r="H4289" s="4"/>
      <c r="I4289" s="2">
        <f t="shared" si="333"/>
        <v>0</v>
      </c>
      <c r="K4289" s="5">
        <f t="shared" ca="1" si="334"/>
        <v>0</v>
      </c>
      <c r="L4289" s="1">
        <f t="shared" si="331"/>
        <v>0</v>
      </c>
    </row>
    <row r="4290" spans="2:12">
      <c r="B4290" s="1" t="str">
        <f>IF($C4290&lt;&gt;"",MATCH($C4290,collection,0),"")</f>
        <v/>
      </c>
      <c r="F4290" s="1">
        <f t="shared" si="330"/>
        <v>0</v>
      </c>
      <c r="G4290" s="1">
        <f t="shared" si="332"/>
        <v>0</v>
      </c>
      <c r="H4290" s="4"/>
      <c r="I4290" s="2">
        <f t="shared" si="333"/>
        <v>0</v>
      </c>
      <c r="K4290" s="5">
        <f t="shared" ca="1" si="334"/>
        <v>0</v>
      </c>
      <c r="L4290" s="1">
        <f t="shared" si="331"/>
        <v>0</v>
      </c>
    </row>
    <row r="4291" spans="2:12">
      <c r="B4291" s="1" t="str">
        <f>IF($C4291&lt;&gt;"",MATCH($C4291,collection,0),"")</f>
        <v/>
      </c>
      <c r="F4291" s="1">
        <f t="shared" si="330"/>
        <v>0</v>
      </c>
      <c r="G4291" s="1">
        <f t="shared" si="332"/>
        <v>0</v>
      </c>
      <c r="H4291" s="4"/>
      <c r="I4291" s="2">
        <f t="shared" si="333"/>
        <v>0</v>
      </c>
      <c r="K4291" s="5">
        <f t="shared" ca="1" si="334"/>
        <v>0</v>
      </c>
      <c r="L4291" s="1">
        <f t="shared" si="331"/>
        <v>0</v>
      </c>
    </row>
    <row r="4292" spans="2:12">
      <c r="B4292" s="1" t="str">
        <f>IF($C4292&lt;&gt;"",MATCH($C4292,collection,0),"")</f>
        <v/>
      </c>
      <c r="F4292" s="1">
        <f t="shared" ref="F4292:F4355" si="335">D4292*3000</f>
        <v>0</v>
      </c>
      <c r="G4292" s="1">
        <f t="shared" si="332"/>
        <v>0</v>
      </c>
      <c r="H4292" s="4"/>
      <c r="I4292" s="2">
        <f t="shared" si="333"/>
        <v>0</v>
      </c>
      <c r="K4292" s="5">
        <f t="shared" ca="1" si="334"/>
        <v>0</v>
      </c>
      <c r="L4292" s="1">
        <f t="shared" ref="L4292:L4355" si="336">SUMIFS(G$4:G$5000,I$4:I$5000,"مستحق",C$4:C$5000,C4292)</f>
        <v>0</v>
      </c>
    </row>
    <row r="4293" spans="2:12">
      <c r="B4293" s="1" t="str">
        <f>IF($C4293&lt;&gt;"",MATCH($C4293,collection,0),"")</f>
        <v/>
      </c>
      <c r="F4293" s="1">
        <f t="shared" si="335"/>
        <v>0</v>
      </c>
      <c r="G4293" s="1">
        <f t="shared" ref="G4293:G4356" si="337">F4293/12</f>
        <v>0</v>
      </c>
      <c r="H4293" s="4"/>
      <c r="I4293" s="2">
        <f t="shared" ref="I4293:I4356" si="338">IF((OR(J4293="لم يتم السداد",J4293="متعثر")),"مستحق",(IF(J4293="تم السداد","تم السداد",0)))</f>
        <v>0</v>
      </c>
      <c r="K4293" s="5">
        <f t="shared" ref="K4293:K4356" ca="1" si="339">IF(F4293&gt;0,MONTH(TODAY()-H4293),0)</f>
        <v>0</v>
      </c>
      <c r="L4293" s="1">
        <f t="shared" si="336"/>
        <v>0</v>
      </c>
    </row>
    <row r="4294" spans="2:12">
      <c r="B4294" s="1" t="str">
        <f>IF($C4294&lt;&gt;"",MATCH($C4294,collection,0),"")</f>
        <v/>
      </c>
      <c r="F4294" s="1">
        <f t="shared" si="335"/>
        <v>0</v>
      </c>
      <c r="G4294" s="1">
        <f t="shared" si="337"/>
        <v>0</v>
      </c>
      <c r="H4294" s="4"/>
      <c r="I4294" s="2">
        <f t="shared" si="338"/>
        <v>0</v>
      </c>
      <c r="K4294" s="5">
        <f t="shared" ca="1" si="339"/>
        <v>0</v>
      </c>
      <c r="L4294" s="1">
        <f t="shared" si="336"/>
        <v>0</v>
      </c>
    </row>
    <row r="4295" spans="2:12">
      <c r="B4295" s="1" t="str">
        <f>IF($C4295&lt;&gt;"",MATCH($C4295,collection,0),"")</f>
        <v/>
      </c>
      <c r="F4295" s="1">
        <f t="shared" si="335"/>
        <v>0</v>
      </c>
      <c r="G4295" s="1">
        <f t="shared" si="337"/>
        <v>0</v>
      </c>
      <c r="H4295" s="4"/>
      <c r="I4295" s="2">
        <f t="shared" si="338"/>
        <v>0</v>
      </c>
      <c r="K4295" s="5">
        <f t="shared" ca="1" si="339"/>
        <v>0</v>
      </c>
      <c r="L4295" s="1">
        <f t="shared" si="336"/>
        <v>0</v>
      </c>
    </row>
    <row r="4296" spans="2:12">
      <c r="B4296" s="1" t="str">
        <f>IF($C4296&lt;&gt;"",MATCH($C4296,collection,0),"")</f>
        <v/>
      </c>
      <c r="F4296" s="1">
        <f t="shared" si="335"/>
        <v>0</v>
      </c>
      <c r="G4296" s="1">
        <f t="shared" si="337"/>
        <v>0</v>
      </c>
      <c r="H4296" s="4"/>
      <c r="I4296" s="2">
        <f t="shared" si="338"/>
        <v>0</v>
      </c>
      <c r="K4296" s="5">
        <f t="shared" ca="1" si="339"/>
        <v>0</v>
      </c>
      <c r="L4296" s="1">
        <f t="shared" si="336"/>
        <v>0</v>
      </c>
    </row>
    <row r="4297" spans="2:12">
      <c r="B4297" s="1" t="str">
        <f>IF($C4297&lt;&gt;"",MATCH($C4297,collection,0),"")</f>
        <v/>
      </c>
      <c r="F4297" s="1">
        <f t="shared" si="335"/>
        <v>0</v>
      </c>
      <c r="G4297" s="1">
        <f t="shared" si="337"/>
        <v>0</v>
      </c>
      <c r="H4297" s="4"/>
      <c r="I4297" s="2">
        <f t="shared" si="338"/>
        <v>0</v>
      </c>
      <c r="K4297" s="5">
        <f t="shared" ca="1" si="339"/>
        <v>0</v>
      </c>
      <c r="L4297" s="1">
        <f t="shared" si="336"/>
        <v>0</v>
      </c>
    </row>
    <row r="4298" spans="2:12">
      <c r="B4298" s="1" t="str">
        <f>IF($C4298&lt;&gt;"",MATCH($C4298,collection,0),"")</f>
        <v/>
      </c>
      <c r="F4298" s="1">
        <f t="shared" si="335"/>
        <v>0</v>
      </c>
      <c r="G4298" s="1">
        <f t="shared" si="337"/>
        <v>0</v>
      </c>
      <c r="H4298" s="4"/>
      <c r="I4298" s="2">
        <f t="shared" si="338"/>
        <v>0</v>
      </c>
      <c r="K4298" s="5">
        <f t="shared" ca="1" si="339"/>
        <v>0</v>
      </c>
      <c r="L4298" s="1">
        <f t="shared" si="336"/>
        <v>0</v>
      </c>
    </row>
    <row r="4299" spans="2:12">
      <c r="B4299" s="1" t="str">
        <f>IF($C4299&lt;&gt;"",MATCH($C4299,collection,0),"")</f>
        <v/>
      </c>
      <c r="F4299" s="1">
        <f t="shared" si="335"/>
        <v>0</v>
      </c>
      <c r="G4299" s="1">
        <f t="shared" si="337"/>
        <v>0</v>
      </c>
      <c r="H4299" s="4"/>
      <c r="I4299" s="2">
        <f t="shared" si="338"/>
        <v>0</v>
      </c>
      <c r="K4299" s="5">
        <f t="shared" ca="1" si="339"/>
        <v>0</v>
      </c>
      <c r="L4299" s="1">
        <f t="shared" si="336"/>
        <v>0</v>
      </c>
    </row>
    <row r="4300" spans="2:12">
      <c r="B4300" s="1" t="str">
        <f>IF($C4300&lt;&gt;"",MATCH($C4300,collection,0),"")</f>
        <v/>
      </c>
      <c r="F4300" s="1">
        <f t="shared" si="335"/>
        <v>0</v>
      </c>
      <c r="G4300" s="1">
        <f t="shared" si="337"/>
        <v>0</v>
      </c>
      <c r="H4300" s="4"/>
      <c r="I4300" s="2">
        <f t="shared" si="338"/>
        <v>0</v>
      </c>
      <c r="K4300" s="5">
        <f t="shared" ca="1" si="339"/>
        <v>0</v>
      </c>
      <c r="L4300" s="1">
        <f t="shared" si="336"/>
        <v>0</v>
      </c>
    </row>
    <row r="4301" spans="2:12">
      <c r="B4301" s="1" t="str">
        <f>IF($C4301&lt;&gt;"",MATCH($C4301,collection,0),"")</f>
        <v/>
      </c>
      <c r="F4301" s="1">
        <f t="shared" si="335"/>
        <v>0</v>
      </c>
      <c r="G4301" s="1">
        <f t="shared" si="337"/>
        <v>0</v>
      </c>
      <c r="H4301" s="4"/>
      <c r="I4301" s="2">
        <f t="shared" si="338"/>
        <v>0</v>
      </c>
      <c r="K4301" s="5">
        <f t="shared" ca="1" si="339"/>
        <v>0</v>
      </c>
      <c r="L4301" s="1">
        <f t="shared" si="336"/>
        <v>0</v>
      </c>
    </row>
    <row r="4302" spans="2:12">
      <c r="B4302" s="1" t="str">
        <f>IF($C4302&lt;&gt;"",MATCH($C4302,collection,0),"")</f>
        <v/>
      </c>
      <c r="F4302" s="1">
        <f t="shared" si="335"/>
        <v>0</v>
      </c>
      <c r="G4302" s="1">
        <f t="shared" si="337"/>
        <v>0</v>
      </c>
      <c r="H4302" s="4"/>
      <c r="I4302" s="2">
        <f t="shared" si="338"/>
        <v>0</v>
      </c>
      <c r="K4302" s="5">
        <f t="shared" ca="1" si="339"/>
        <v>0</v>
      </c>
      <c r="L4302" s="1">
        <f t="shared" si="336"/>
        <v>0</v>
      </c>
    </row>
    <row r="4303" spans="2:12">
      <c r="B4303" s="1" t="str">
        <f>IF($C4303&lt;&gt;"",MATCH($C4303,collection,0),"")</f>
        <v/>
      </c>
      <c r="F4303" s="1">
        <f t="shared" si="335"/>
        <v>0</v>
      </c>
      <c r="G4303" s="1">
        <f t="shared" si="337"/>
        <v>0</v>
      </c>
      <c r="H4303" s="4"/>
      <c r="I4303" s="2">
        <f t="shared" si="338"/>
        <v>0</v>
      </c>
      <c r="K4303" s="5">
        <f t="shared" ca="1" si="339"/>
        <v>0</v>
      </c>
      <c r="L4303" s="1">
        <f t="shared" si="336"/>
        <v>0</v>
      </c>
    </row>
    <row r="4304" spans="2:12">
      <c r="B4304" s="1" t="str">
        <f>IF($C4304&lt;&gt;"",MATCH($C4304,collection,0),"")</f>
        <v/>
      </c>
      <c r="F4304" s="1">
        <f t="shared" si="335"/>
        <v>0</v>
      </c>
      <c r="G4304" s="1">
        <f t="shared" si="337"/>
        <v>0</v>
      </c>
      <c r="H4304" s="4"/>
      <c r="I4304" s="2">
        <f t="shared" si="338"/>
        <v>0</v>
      </c>
      <c r="K4304" s="5">
        <f t="shared" ca="1" si="339"/>
        <v>0</v>
      </c>
      <c r="L4304" s="1">
        <f t="shared" si="336"/>
        <v>0</v>
      </c>
    </row>
    <row r="4305" spans="2:12">
      <c r="B4305" s="1" t="str">
        <f>IF($C4305&lt;&gt;"",MATCH($C4305,collection,0),"")</f>
        <v/>
      </c>
      <c r="F4305" s="1">
        <f t="shared" si="335"/>
        <v>0</v>
      </c>
      <c r="G4305" s="1">
        <f t="shared" si="337"/>
        <v>0</v>
      </c>
      <c r="H4305" s="4"/>
      <c r="I4305" s="2">
        <f t="shared" si="338"/>
        <v>0</v>
      </c>
      <c r="K4305" s="5">
        <f t="shared" ca="1" si="339"/>
        <v>0</v>
      </c>
      <c r="L4305" s="1">
        <f t="shared" si="336"/>
        <v>0</v>
      </c>
    </row>
    <row r="4306" spans="2:12">
      <c r="B4306" s="1" t="str">
        <f>IF($C4306&lt;&gt;"",MATCH($C4306,collection,0),"")</f>
        <v/>
      </c>
      <c r="F4306" s="1">
        <f t="shared" si="335"/>
        <v>0</v>
      </c>
      <c r="G4306" s="1">
        <f t="shared" si="337"/>
        <v>0</v>
      </c>
      <c r="H4306" s="4"/>
      <c r="I4306" s="2">
        <f t="shared" si="338"/>
        <v>0</v>
      </c>
      <c r="K4306" s="5">
        <f t="shared" ca="1" si="339"/>
        <v>0</v>
      </c>
      <c r="L4306" s="1">
        <f t="shared" si="336"/>
        <v>0</v>
      </c>
    </row>
    <row r="4307" spans="2:12">
      <c r="B4307" s="1" t="str">
        <f>IF($C4307&lt;&gt;"",MATCH($C4307,collection,0),"")</f>
        <v/>
      </c>
      <c r="F4307" s="1">
        <f t="shared" si="335"/>
        <v>0</v>
      </c>
      <c r="G4307" s="1">
        <f t="shared" si="337"/>
        <v>0</v>
      </c>
      <c r="H4307" s="4"/>
      <c r="I4307" s="2">
        <f t="shared" si="338"/>
        <v>0</v>
      </c>
      <c r="K4307" s="5">
        <f t="shared" ca="1" si="339"/>
        <v>0</v>
      </c>
      <c r="L4307" s="1">
        <f t="shared" si="336"/>
        <v>0</v>
      </c>
    </row>
    <row r="4308" spans="2:12">
      <c r="B4308" s="1" t="str">
        <f>IF($C4308&lt;&gt;"",MATCH($C4308,collection,0),"")</f>
        <v/>
      </c>
      <c r="F4308" s="1">
        <f t="shared" si="335"/>
        <v>0</v>
      </c>
      <c r="G4308" s="1">
        <f t="shared" si="337"/>
        <v>0</v>
      </c>
      <c r="H4308" s="4"/>
      <c r="I4308" s="2">
        <f t="shared" si="338"/>
        <v>0</v>
      </c>
      <c r="K4308" s="5">
        <f t="shared" ca="1" si="339"/>
        <v>0</v>
      </c>
      <c r="L4308" s="1">
        <f t="shared" si="336"/>
        <v>0</v>
      </c>
    </row>
    <row r="4309" spans="2:12">
      <c r="B4309" s="1" t="str">
        <f>IF($C4309&lt;&gt;"",MATCH($C4309,collection,0),"")</f>
        <v/>
      </c>
      <c r="F4309" s="1">
        <f t="shared" si="335"/>
        <v>0</v>
      </c>
      <c r="G4309" s="1">
        <f t="shared" si="337"/>
        <v>0</v>
      </c>
      <c r="H4309" s="4"/>
      <c r="I4309" s="2">
        <f t="shared" si="338"/>
        <v>0</v>
      </c>
      <c r="K4309" s="5">
        <f t="shared" ca="1" si="339"/>
        <v>0</v>
      </c>
      <c r="L4309" s="1">
        <f t="shared" si="336"/>
        <v>0</v>
      </c>
    </row>
    <row r="4310" spans="2:12">
      <c r="B4310" s="1" t="str">
        <f>IF($C4310&lt;&gt;"",MATCH($C4310,collection,0),"")</f>
        <v/>
      </c>
      <c r="F4310" s="1">
        <f t="shared" si="335"/>
        <v>0</v>
      </c>
      <c r="G4310" s="1">
        <f t="shared" si="337"/>
        <v>0</v>
      </c>
      <c r="H4310" s="4"/>
      <c r="I4310" s="2">
        <f t="shared" si="338"/>
        <v>0</v>
      </c>
      <c r="K4310" s="5">
        <f t="shared" ca="1" si="339"/>
        <v>0</v>
      </c>
      <c r="L4310" s="1">
        <f t="shared" si="336"/>
        <v>0</v>
      </c>
    </row>
    <row r="4311" spans="2:12">
      <c r="B4311" s="1" t="str">
        <f>IF($C4311&lt;&gt;"",MATCH($C4311,collection,0),"")</f>
        <v/>
      </c>
      <c r="F4311" s="1">
        <f t="shared" si="335"/>
        <v>0</v>
      </c>
      <c r="G4311" s="1">
        <f t="shared" si="337"/>
        <v>0</v>
      </c>
      <c r="H4311" s="4"/>
      <c r="I4311" s="2">
        <f t="shared" si="338"/>
        <v>0</v>
      </c>
      <c r="K4311" s="5">
        <f t="shared" ca="1" si="339"/>
        <v>0</v>
      </c>
      <c r="L4311" s="1">
        <f t="shared" si="336"/>
        <v>0</v>
      </c>
    </row>
    <row r="4312" spans="2:12">
      <c r="B4312" s="1" t="str">
        <f>IF($C4312&lt;&gt;"",MATCH($C4312,collection,0),"")</f>
        <v/>
      </c>
      <c r="F4312" s="1">
        <f t="shared" si="335"/>
        <v>0</v>
      </c>
      <c r="G4312" s="1">
        <f t="shared" si="337"/>
        <v>0</v>
      </c>
      <c r="H4312" s="4"/>
      <c r="I4312" s="2">
        <f t="shared" si="338"/>
        <v>0</v>
      </c>
      <c r="K4312" s="5">
        <f t="shared" ca="1" si="339"/>
        <v>0</v>
      </c>
      <c r="L4312" s="1">
        <f t="shared" si="336"/>
        <v>0</v>
      </c>
    </row>
    <row r="4313" spans="2:12">
      <c r="B4313" s="1" t="str">
        <f>IF($C4313&lt;&gt;"",MATCH($C4313,collection,0),"")</f>
        <v/>
      </c>
      <c r="F4313" s="1">
        <f t="shared" si="335"/>
        <v>0</v>
      </c>
      <c r="G4313" s="1">
        <f t="shared" si="337"/>
        <v>0</v>
      </c>
      <c r="H4313" s="4"/>
      <c r="I4313" s="2">
        <f t="shared" si="338"/>
        <v>0</v>
      </c>
      <c r="K4313" s="5">
        <f t="shared" ca="1" si="339"/>
        <v>0</v>
      </c>
      <c r="L4313" s="1">
        <f t="shared" si="336"/>
        <v>0</v>
      </c>
    </row>
    <row r="4314" spans="2:12">
      <c r="B4314" s="1" t="str">
        <f>IF($C4314&lt;&gt;"",MATCH($C4314,collection,0),"")</f>
        <v/>
      </c>
      <c r="F4314" s="1">
        <f t="shared" si="335"/>
        <v>0</v>
      </c>
      <c r="G4314" s="1">
        <f t="shared" si="337"/>
        <v>0</v>
      </c>
      <c r="H4314" s="4"/>
      <c r="I4314" s="2">
        <f t="shared" si="338"/>
        <v>0</v>
      </c>
      <c r="K4314" s="5">
        <f t="shared" ca="1" si="339"/>
        <v>0</v>
      </c>
      <c r="L4314" s="1">
        <f t="shared" si="336"/>
        <v>0</v>
      </c>
    </row>
    <row r="4315" spans="2:12">
      <c r="B4315" s="1" t="str">
        <f>IF($C4315&lt;&gt;"",MATCH($C4315,collection,0),"")</f>
        <v/>
      </c>
      <c r="F4315" s="1">
        <f t="shared" si="335"/>
        <v>0</v>
      </c>
      <c r="G4315" s="1">
        <f t="shared" si="337"/>
        <v>0</v>
      </c>
      <c r="H4315" s="4"/>
      <c r="I4315" s="2">
        <f t="shared" si="338"/>
        <v>0</v>
      </c>
      <c r="K4315" s="5">
        <f t="shared" ca="1" si="339"/>
        <v>0</v>
      </c>
      <c r="L4315" s="1">
        <f t="shared" si="336"/>
        <v>0</v>
      </c>
    </row>
    <row r="4316" spans="2:12">
      <c r="B4316" s="1" t="str">
        <f>IF($C4316&lt;&gt;"",MATCH($C4316,collection,0),"")</f>
        <v/>
      </c>
      <c r="F4316" s="1">
        <f t="shared" si="335"/>
        <v>0</v>
      </c>
      <c r="G4316" s="1">
        <f t="shared" si="337"/>
        <v>0</v>
      </c>
      <c r="H4316" s="4"/>
      <c r="I4316" s="2">
        <f t="shared" si="338"/>
        <v>0</v>
      </c>
      <c r="K4316" s="5">
        <f t="shared" ca="1" si="339"/>
        <v>0</v>
      </c>
      <c r="L4316" s="1">
        <f t="shared" si="336"/>
        <v>0</v>
      </c>
    </row>
    <row r="4317" spans="2:12">
      <c r="B4317" s="1" t="str">
        <f>IF($C4317&lt;&gt;"",MATCH($C4317,collection,0),"")</f>
        <v/>
      </c>
      <c r="F4317" s="1">
        <f t="shared" si="335"/>
        <v>0</v>
      </c>
      <c r="G4317" s="1">
        <f t="shared" si="337"/>
        <v>0</v>
      </c>
      <c r="H4317" s="4"/>
      <c r="I4317" s="2">
        <f t="shared" si="338"/>
        <v>0</v>
      </c>
      <c r="K4317" s="5">
        <f t="shared" ca="1" si="339"/>
        <v>0</v>
      </c>
      <c r="L4317" s="1">
        <f t="shared" si="336"/>
        <v>0</v>
      </c>
    </row>
    <row r="4318" spans="2:12">
      <c r="B4318" s="1" t="str">
        <f>IF($C4318&lt;&gt;"",MATCH($C4318,collection,0),"")</f>
        <v/>
      </c>
      <c r="F4318" s="1">
        <f t="shared" si="335"/>
        <v>0</v>
      </c>
      <c r="G4318" s="1">
        <f t="shared" si="337"/>
        <v>0</v>
      </c>
      <c r="H4318" s="4"/>
      <c r="I4318" s="2">
        <f t="shared" si="338"/>
        <v>0</v>
      </c>
      <c r="K4318" s="5">
        <f t="shared" ca="1" si="339"/>
        <v>0</v>
      </c>
      <c r="L4318" s="1">
        <f t="shared" si="336"/>
        <v>0</v>
      </c>
    </row>
    <row r="4319" spans="2:12">
      <c r="B4319" s="1" t="str">
        <f>IF($C4319&lt;&gt;"",MATCH($C4319,collection,0),"")</f>
        <v/>
      </c>
      <c r="F4319" s="1">
        <f t="shared" si="335"/>
        <v>0</v>
      </c>
      <c r="G4319" s="1">
        <f t="shared" si="337"/>
        <v>0</v>
      </c>
      <c r="H4319" s="4"/>
      <c r="I4319" s="2">
        <f t="shared" si="338"/>
        <v>0</v>
      </c>
      <c r="K4319" s="5">
        <f t="shared" ca="1" si="339"/>
        <v>0</v>
      </c>
      <c r="L4319" s="1">
        <f t="shared" si="336"/>
        <v>0</v>
      </c>
    </row>
    <row r="4320" spans="2:12">
      <c r="B4320" s="1" t="str">
        <f>IF($C4320&lt;&gt;"",MATCH($C4320,collection,0),"")</f>
        <v/>
      </c>
      <c r="F4320" s="1">
        <f t="shared" si="335"/>
        <v>0</v>
      </c>
      <c r="G4320" s="1">
        <f t="shared" si="337"/>
        <v>0</v>
      </c>
      <c r="H4320" s="4"/>
      <c r="I4320" s="2">
        <f t="shared" si="338"/>
        <v>0</v>
      </c>
      <c r="K4320" s="5">
        <f t="shared" ca="1" si="339"/>
        <v>0</v>
      </c>
      <c r="L4320" s="1">
        <f t="shared" si="336"/>
        <v>0</v>
      </c>
    </row>
    <row r="4321" spans="2:12">
      <c r="B4321" s="1" t="str">
        <f>IF($C4321&lt;&gt;"",MATCH($C4321,collection,0),"")</f>
        <v/>
      </c>
      <c r="F4321" s="1">
        <f t="shared" si="335"/>
        <v>0</v>
      </c>
      <c r="G4321" s="1">
        <f t="shared" si="337"/>
        <v>0</v>
      </c>
      <c r="H4321" s="4"/>
      <c r="I4321" s="2">
        <f t="shared" si="338"/>
        <v>0</v>
      </c>
      <c r="K4321" s="5">
        <f t="shared" ca="1" si="339"/>
        <v>0</v>
      </c>
      <c r="L4321" s="1">
        <f t="shared" si="336"/>
        <v>0</v>
      </c>
    </row>
    <row r="4322" spans="2:12">
      <c r="B4322" s="1" t="str">
        <f>IF($C4322&lt;&gt;"",MATCH($C4322,collection,0),"")</f>
        <v/>
      </c>
      <c r="F4322" s="1">
        <f t="shared" si="335"/>
        <v>0</v>
      </c>
      <c r="G4322" s="1">
        <f t="shared" si="337"/>
        <v>0</v>
      </c>
      <c r="H4322" s="4"/>
      <c r="I4322" s="2">
        <f t="shared" si="338"/>
        <v>0</v>
      </c>
      <c r="K4322" s="5">
        <f t="shared" ca="1" si="339"/>
        <v>0</v>
      </c>
      <c r="L4322" s="1">
        <f t="shared" si="336"/>
        <v>0</v>
      </c>
    </row>
    <row r="4323" spans="2:12">
      <c r="B4323" s="1" t="str">
        <f>IF($C4323&lt;&gt;"",MATCH($C4323,collection,0),"")</f>
        <v/>
      </c>
      <c r="F4323" s="1">
        <f t="shared" si="335"/>
        <v>0</v>
      </c>
      <c r="G4323" s="1">
        <f t="shared" si="337"/>
        <v>0</v>
      </c>
      <c r="H4323" s="4"/>
      <c r="I4323" s="2">
        <f t="shared" si="338"/>
        <v>0</v>
      </c>
      <c r="K4323" s="5">
        <f t="shared" ca="1" si="339"/>
        <v>0</v>
      </c>
      <c r="L4323" s="1">
        <f t="shared" si="336"/>
        <v>0</v>
      </c>
    </row>
    <row r="4324" spans="2:12">
      <c r="B4324" s="1" t="str">
        <f>IF($C4324&lt;&gt;"",MATCH($C4324,collection,0),"")</f>
        <v/>
      </c>
      <c r="F4324" s="1">
        <f t="shared" si="335"/>
        <v>0</v>
      </c>
      <c r="G4324" s="1">
        <f t="shared" si="337"/>
        <v>0</v>
      </c>
      <c r="H4324" s="4"/>
      <c r="I4324" s="2">
        <f t="shared" si="338"/>
        <v>0</v>
      </c>
      <c r="K4324" s="5">
        <f t="shared" ca="1" si="339"/>
        <v>0</v>
      </c>
      <c r="L4324" s="1">
        <f t="shared" si="336"/>
        <v>0</v>
      </c>
    </row>
    <row r="4325" spans="2:12">
      <c r="B4325" s="1" t="str">
        <f>IF($C4325&lt;&gt;"",MATCH($C4325,collection,0),"")</f>
        <v/>
      </c>
      <c r="F4325" s="1">
        <f t="shared" si="335"/>
        <v>0</v>
      </c>
      <c r="G4325" s="1">
        <f t="shared" si="337"/>
        <v>0</v>
      </c>
      <c r="H4325" s="4"/>
      <c r="I4325" s="2">
        <f t="shared" si="338"/>
        <v>0</v>
      </c>
      <c r="K4325" s="5">
        <f t="shared" ca="1" si="339"/>
        <v>0</v>
      </c>
      <c r="L4325" s="1">
        <f t="shared" si="336"/>
        <v>0</v>
      </c>
    </row>
    <row r="4326" spans="2:12">
      <c r="B4326" s="1" t="str">
        <f>IF($C4326&lt;&gt;"",MATCH($C4326,collection,0),"")</f>
        <v/>
      </c>
      <c r="F4326" s="1">
        <f t="shared" si="335"/>
        <v>0</v>
      </c>
      <c r="G4326" s="1">
        <f t="shared" si="337"/>
        <v>0</v>
      </c>
      <c r="H4326" s="4"/>
      <c r="I4326" s="2">
        <f t="shared" si="338"/>
        <v>0</v>
      </c>
      <c r="K4326" s="5">
        <f t="shared" ca="1" si="339"/>
        <v>0</v>
      </c>
      <c r="L4326" s="1">
        <f t="shared" si="336"/>
        <v>0</v>
      </c>
    </row>
    <row r="4327" spans="2:12">
      <c r="B4327" s="1" t="str">
        <f>IF($C4327&lt;&gt;"",MATCH($C4327,collection,0),"")</f>
        <v/>
      </c>
      <c r="F4327" s="1">
        <f t="shared" si="335"/>
        <v>0</v>
      </c>
      <c r="G4327" s="1">
        <f t="shared" si="337"/>
        <v>0</v>
      </c>
      <c r="H4327" s="4"/>
      <c r="I4327" s="2">
        <f t="shared" si="338"/>
        <v>0</v>
      </c>
      <c r="K4327" s="5">
        <f t="shared" ca="1" si="339"/>
        <v>0</v>
      </c>
      <c r="L4327" s="1">
        <f t="shared" si="336"/>
        <v>0</v>
      </c>
    </row>
    <row r="4328" spans="2:12">
      <c r="B4328" s="1" t="str">
        <f>IF($C4328&lt;&gt;"",MATCH($C4328,collection,0),"")</f>
        <v/>
      </c>
      <c r="F4328" s="1">
        <f t="shared" si="335"/>
        <v>0</v>
      </c>
      <c r="G4328" s="1">
        <f t="shared" si="337"/>
        <v>0</v>
      </c>
      <c r="H4328" s="4"/>
      <c r="I4328" s="2">
        <f t="shared" si="338"/>
        <v>0</v>
      </c>
      <c r="K4328" s="5">
        <f t="shared" ca="1" si="339"/>
        <v>0</v>
      </c>
      <c r="L4328" s="1">
        <f t="shared" si="336"/>
        <v>0</v>
      </c>
    </row>
    <row r="4329" spans="2:12">
      <c r="B4329" s="1" t="str">
        <f>IF($C4329&lt;&gt;"",MATCH($C4329,collection,0),"")</f>
        <v/>
      </c>
      <c r="F4329" s="1">
        <f t="shared" si="335"/>
        <v>0</v>
      </c>
      <c r="G4329" s="1">
        <f t="shared" si="337"/>
        <v>0</v>
      </c>
      <c r="H4329" s="4"/>
      <c r="I4329" s="2">
        <f t="shared" si="338"/>
        <v>0</v>
      </c>
      <c r="K4329" s="5">
        <f t="shared" ca="1" si="339"/>
        <v>0</v>
      </c>
      <c r="L4329" s="1">
        <f t="shared" si="336"/>
        <v>0</v>
      </c>
    </row>
    <row r="4330" spans="2:12">
      <c r="B4330" s="1" t="str">
        <f>IF($C4330&lt;&gt;"",MATCH($C4330,collection,0),"")</f>
        <v/>
      </c>
      <c r="F4330" s="1">
        <f t="shared" si="335"/>
        <v>0</v>
      </c>
      <c r="G4330" s="1">
        <f t="shared" si="337"/>
        <v>0</v>
      </c>
      <c r="H4330" s="4"/>
      <c r="I4330" s="2">
        <f t="shared" si="338"/>
        <v>0</v>
      </c>
      <c r="K4330" s="5">
        <f t="shared" ca="1" si="339"/>
        <v>0</v>
      </c>
      <c r="L4330" s="1">
        <f t="shared" si="336"/>
        <v>0</v>
      </c>
    </row>
    <row r="4331" spans="2:12">
      <c r="B4331" s="1" t="str">
        <f>IF($C4331&lt;&gt;"",MATCH($C4331,collection,0),"")</f>
        <v/>
      </c>
      <c r="F4331" s="1">
        <f t="shared" si="335"/>
        <v>0</v>
      </c>
      <c r="G4331" s="1">
        <f t="shared" si="337"/>
        <v>0</v>
      </c>
      <c r="H4331" s="4"/>
      <c r="I4331" s="2">
        <f t="shared" si="338"/>
        <v>0</v>
      </c>
      <c r="K4331" s="5">
        <f t="shared" ca="1" si="339"/>
        <v>0</v>
      </c>
      <c r="L4331" s="1">
        <f t="shared" si="336"/>
        <v>0</v>
      </c>
    </row>
    <row r="4332" spans="2:12">
      <c r="B4332" s="1" t="str">
        <f>IF($C4332&lt;&gt;"",MATCH($C4332,collection,0),"")</f>
        <v/>
      </c>
      <c r="F4332" s="1">
        <f t="shared" si="335"/>
        <v>0</v>
      </c>
      <c r="G4332" s="1">
        <f t="shared" si="337"/>
        <v>0</v>
      </c>
      <c r="H4332" s="4"/>
      <c r="I4332" s="2">
        <f t="shared" si="338"/>
        <v>0</v>
      </c>
      <c r="K4332" s="5">
        <f t="shared" ca="1" si="339"/>
        <v>0</v>
      </c>
      <c r="L4332" s="1">
        <f t="shared" si="336"/>
        <v>0</v>
      </c>
    </row>
    <row r="4333" spans="2:12">
      <c r="B4333" s="1" t="str">
        <f>IF($C4333&lt;&gt;"",MATCH($C4333,collection,0),"")</f>
        <v/>
      </c>
      <c r="F4333" s="1">
        <f t="shared" si="335"/>
        <v>0</v>
      </c>
      <c r="G4333" s="1">
        <f t="shared" si="337"/>
        <v>0</v>
      </c>
      <c r="H4333" s="4"/>
      <c r="I4333" s="2">
        <f t="shared" si="338"/>
        <v>0</v>
      </c>
      <c r="K4333" s="5">
        <f t="shared" ca="1" si="339"/>
        <v>0</v>
      </c>
      <c r="L4333" s="1">
        <f t="shared" si="336"/>
        <v>0</v>
      </c>
    </row>
    <row r="4334" spans="2:12">
      <c r="B4334" s="1" t="str">
        <f>IF($C4334&lt;&gt;"",MATCH($C4334,collection,0),"")</f>
        <v/>
      </c>
      <c r="F4334" s="1">
        <f t="shared" si="335"/>
        <v>0</v>
      </c>
      <c r="G4334" s="1">
        <f t="shared" si="337"/>
        <v>0</v>
      </c>
      <c r="H4334" s="4"/>
      <c r="I4334" s="2">
        <f t="shared" si="338"/>
        <v>0</v>
      </c>
      <c r="K4334" s="5">
        <f t="shared" ca="1" si="339"/>
        <v>0</v>
      </c>
      <c r="L4334" s="1">
        <f t="shared" si="336"/>
        <v>0</v>
      </c>
    </row>
    <row r="4335" spans="2:12">
      <c r="B4335" s="1" t="str">
        <f>IF($C4335&lt;&gt;"",MATCH($C4335,collection,0),"")</f>
        <v/>
      </c>
      <c r="F4335" s="1">
        <f t="shared" si="335"/>
        <v>0</v>
      </c>
      <c r="G4335" s="1">
        <f t="shared" si="337"/>
        <v>0</v>
      </c>
      <c r="H4335" s="4"/>
      <c r="I4335" s="2">
        <f t="shared" si="338"/>
        <v>0</v>
      </c>
      <c r="K4335" s="5">
        <f t="shared" ca="1" si="339"/>
        <v>0</v>
      </c>
      <c r="L4335" s="1">
        <f t="shared" si="336"/>
        <v>0</v>
      </c>
    </row>
    <row r="4336" spans="2:12">
      <c r="B4336" s="1" t="str">
        <f>IF($C4336&lt;&gt;"",MATCH($C4336,collection,0),"")</f>
        <v/>
      </c>
      <c r="F4336" s="1">
        <f t="shared" si="335"/>
        <v>0</v>
      </c>
      <c r="G4336" s="1">
        <f t="shared" si="337"/>
        <v>0</v>
      </c>
      <c r="H4336" s="4"/>
      <c r="I4336" s="2">
        <f t="shared" si="338"/>
        <v>0</v>
      </c>
      <c r="K4336" s="5">
        <f t="shared" ca="1" si="339"/>
        <v>0</v>
      </c>
      <c r="L4336" s="1">
        <f t="shared" si="336"/>
        <v>0</v>
      </c>
    </row>
    <row r="4337" spans="2:12">
      <c r="B4337" s="1" t="str">
        <f>IF($C4337&lt;&gt;"",MATCH($C4337,collection,0),"")</f>
        <v/>
      </c>
      <c r="F4337" s="1">
        <f t="shared" si="335"/>
        <v>0</v>
      </c>
      <c r="G4337" s="1">
        <f t="shared" si="337"/>
        <v>0</v>
      </c>
      <c r="H4337" s="4"/>
      <c r="I4337" s="2">
        <f t="shared" si="338"/>
        <v>0</v>
      </c>
      <c r="K4337" s="5">
        <f t="shared" ca="1" si="339"/>
        <v>0</v>
      </c>
      <c r="L4337" s="1">
        <f t="shared" si="336"/>
        <v>0</v>
      </c>
    </row>
    <row r="4338" spans="2:12">
      <c r="B4338" s="1" t="str">
        <f>IF($C4338&lt;&gt;"",MATCH($C4338,collection,0),"")</f>
        <v/>
      </c>
      <c r="F4338" s="1">
        <f t="shared" si="335"/>
        <v>0</v>
      </c>
      <c r="G4338" s="1">
        <f t="shared" si="337"/>
        <v>0</v>
      </c>
      <c r="H4338" s="4"/>
      <c r="I4338" s="2">
        <f t="shared" si="338"/>
        <v>0</v>
      </c>
      <c r="K4338" s="5">
        <f t="shared" ca="1" si="339"/>
        <v>0</v>
      </c>
      <c r="L4338" s="1">
        <f t="shared" si="336"/>
        <v>0</v>
      </c>
    </row>
    <row r="4339" spans="2:12">
      <c r="B4339" s="1" t="str">
        <f>IF($C4339&lt;&gt;"",MATCH($C4339,collection,0),"")</f>
        <v/>
      </c>
      <c r="F4339" s="1">
        <f t="shared" si="335"/>
        <v>0</v>
      </c>
      <c r="G4339" s="1">
        <f t="shared" si="337"/>
        <v>0</v>
      </c>
      <c r="H4339" s="4"/>
      <c r="I4339" s="2">
        <f t="shared" si="338"/>
        <v>0</v>
      </c>
      <c r="K4339" s="5">
        <f t="shared" ca="1" si="339"/>
        <v>0</v>
      </c>
      <c r="L4339" s="1">
        <f t="shared" si="336"/>
        <v>0</v>
      </c>
    </row>
    <row r="4340" spans="2:12">
      <c r="B4340" s="1" t="str">
        <f>IF($C4340&lt;&gt;"",MATCH($C4340,collection,0),"")</f>
        <v/>
      </c>
      <c r="F4340" s="1">
        <f t="shared" si="335"/>
        <v>0</v>
      </c>
      <c r="G4340" s="1">
        <f t="shared" si="337"/>
        <v>0</v>
      </c>
      <c r="H4340" s="4"/>
      <c r="I4340" s="2">
        <f t="shared" si="338"/>
        <v>0</v>
      </c>
      <c r="K4340" s="5">
        <f t="shared" ca="1" si="339"/>
        <v>0</v>
      </c>
      <c r="L4340" s="1">
        <f t="shared" si="336"/>
        <v>0</v>
      </c>
    </row>
    <row r="4341" spans="2:12">
      <c r="B4341" s="1" t="str">
        <f>IF($C4341&lt;&gt;"",MATCH($C4341,collection,0),"")</f>
        <v/>
      </c>
      <c r="F4341" s="1">
        <f t="shared" si="335"/>
        <v>0</v>
      </c>
      <c r="G4341" s="1">
        <f t="shared" si="337"/>
        <v>0</v>
      </c>
      <c r="H4341" s="4"/>
      <c r="I4341" s="2">
        <f t="shared" si="338"/>
        <v>0</v>
      </c>
      <c r="K4341" s="5">
        <f t="shared" ca="1" si="339"/>
        <v>0</v>
      </c>
      <c r="L4341" s="1">
        <f t="shared" si="336"/>
        <v>0</v>
      </c>
    </row>
    <row r="4342" spans="2:12">
      <c r="B4342" s="1" t="str">
        <f>IF($C4342&lt;&gt;"",MATCH($C4342,collection,0),"")</f>
        <v/>
      </c>
      <c r="F4342" s="1">
        <f t="shared" si="335"/>
        <v>0</v>
      </c>
      <c r="G4342" s="1">
        <f t="shared" si="337"/>
        <v>0</v>
      </c>
      <c r="H4342" s="4"/>
      <c r="I4342" s="2">
        <f t="shared" si="338"/>
        <v>0</v>
      </c>
      <c r="K4342" s="5">
        <f t="shared" ca="1" si="339"/>
        <v>0</v>
      </c>
      <c r="L4342" s="1">
        <f t="shared" si="336"/>
        <v>0</v>
      </c>
    </row>
    <row r="4343" spans="2:12">
      <c r="B4343" s="1" t="str">
        <f>IF($C4343&lt;&gt;"",MATCH($C4343,collection,0),"")</f>
        <v/>
      </c>
      <c r="F4343" s="1">
        <f t="shared" si="335"/>
        <v>0</v>
      </c>
      <c r="G4343" s="1">
        <f t="shared" si="337"/>
        <v>0</v>
      </c>
      <c r="H4343" s="4"/>
      <c r="I4343" s="2">
        <f t="shared" si="338"/>
        <v>0</v>
      </c>
      <c r="K4343" s="5">
        <f t="shared" ca="1" si="339"/>
        <v>0</v>
      </c>
      <c r="L4343" s="1">
        <f t="shared" si="336"/>
        <v>0</v>
      </c>
    </row>
    <row r="4344" spans="2:12">
      <c r="B4344" s="1" t="str">
        <f>IF($C4344&lt;&gt;"",MATCH($C4344,collection,0),"")</f>
        <v/>
      </c>
      <c r="F4344" s="1">
        <f t="shared" si="335"/>
        <v>0</v>
      </c>
      <c r="G4344" s="1">
        <f t="shared" si="337"/>
        <v>0</v>
      </c>
      <c r="H4344" s="4"/>
      <c r="I4344" s="2">
        <f t="shared" si="338"/>
        <v>0</v>
      </c>
      <c r="K4344" s="5">
        <f t="shared" ca="1" si="339"/>
        <v>0</v>
      </c>
      <c r="L4344" s="1">
        <f t="shared" si="336"/>
        <v>0</v>
      </c>
    </row>
    <row r="4345" spans="2:12">
      <c r="B4345" s="1" t="str">
        <f>IF($C4345&lt;&gt;"",MATCH($C4345,collection,0),"")</f>
        <v/>
      </c>
      <c r="F4345" s="1">
        <f t="shared" si="335"/>
        <v>0</v>
      </c>
      <c r="G4345" s="1">
        <f t="shared" si="337"/>
        <v>0</v>
      </c>
      <c r="H4345" s="4"/>
      <c r="I4345" s="2">
        <f t="shared" si="338"/>
        <v>0</v>
      </c>
      <c r="K4345" s="5">
        <f t="shared" ca="1" si="339"/>
        <v>0</v>
      </c>
      <c r="L4345" s="1">
        <f t="shared" si="336"/>
        <v>0</v>
      </c>
    </row>
    <row r="4346" spans="2:12">
      <c r="B4346" s="1" t="str">
        <f>IF($C4346&lt;&gt;"",MATCH($C4346,collection,0),"")</f>
        <v/>
      </c>
      <c r="F4346" s="1">
        <f t="shared" si="335"/>
        <v>0</v>
      </c>
      <c r="G4346" s="1">
        <f t="shared" si="337"/>
        <v>0</v>
      </c>
      <c r="H4346" s="4"/>
      <c r="I4346" s="2">
        <f t="shared" si="338"/>
        <v>0</v>
      </c>
      <c r="K4346" s="5">
        <f t="shared" ca="1" si="339"/>
        <v>0</v>
      </c>
      <c r="L4346" s="1">
        <f t="shared" si="336"/>
        <v>0</v>
      </c>
    </row>
    <row r="4347" spans="2:12">
      <c r="B4347" s="1" t="str">
        <f>IF($C4347&lt;&gt;"",MATCH($C4347,collection,0),"")</f>
        <v/>
      </c>
      <c r="F4347" s="1">
        <f t="shared" si="335"/>
        <v>0</v>
      </c>
      <c r="G4347" s="1">
        <f t="shared" si="337"/>
        <v>0</v>
      </c>
      <c r="H4347" s="4"/>
      <c r="I4347" s="2">
        <f t="shared" si="338"/>
        <v>0</v>
      </c>
      <c r="K4347" s="5">
        <f t="shared" ca="1" si="339"/>
        <v>0</v>
      </c>
      <c r="L4347" s="1">
        <f t="shared" si="336"/>
        <v>0</v>
      </c>
    </row>
    <row r="4348" spans="2:12">
      <c r="B4348" s="1" t="str">
        <f>IF($C4348&lt;&gt;"",MATCH($C4348,collection,0),"")</f>
        <v/>
      </c>
      <c r="F4348" s="1">
        <f t="shared" si="335"/>
        <v>0</v>
      </c>
      <c r="G4348" s="1">
        <f t="shared" si="337"/>
        <v>0</v>
      </c>
      <c r="H4348" s="4"/>
      <c r="I4348" s="2">
        <f t="shared" si="338"/>
        <v>0</v>
      </c>
      <c r="K4348" s="5">
        <f t="shared" ca="1" si="339"/>
        <v>0</v>
      </c>
      <c r="L4348" s="1">
        <f t="shared" si="336"/>
        <v>0</v>
      </c>
    </row>
    <row r="4349" spans="2:12">
      <c r="B4349" s="1" t="str">
        <f>IF($C4349&lt;&gt;"",MATCH($C4349,collection,0),"")</f>
        <v/>
      </c>
      <c r="F4349" s="1">
        <f t="shared" si="335"/>
        <v>0</v>
      </c>
      <c r="G4349" s="1">
        <f t="shared" si="337"/>
        <v>0</v>
      </c>
      <c r="H4349" s="4"/>
      <c r="I4349" s="2">
        <f t="shared" si="338"/>
        <v>0</v>
      </c>
      <c r="K4349" s="5">
        <f t="shared" ca="1" si="339"/>
        <v>0</v>
      </c>
      <c r="L4349" s="1">
        <f t="shared" si="336"/>
        <v>0</v>
      </c>
    </row>
    <row r="4350" spans="2:12">
      <c r="B4350" s="1" t="str">
        <f>IF($C4350&lt;&gt;"",MATCH($C4350,collection,0),"")</f>
        <v/>
      </c>
      <c r="F4350" s="1">
        <f t="shared" si="335"/>
        <v>0</v>
      </c>
      <c r="G4350" s="1">
        <f t="shared" si="337"/>
        <v>0</v>
      </c>
      <c r="H4350" s="4"/>
      <c r="I4350" s="2">
        <f t="shared" si="338"/>
        <v>0</v>
      </c>
      <c r="K4350" s="5">
        <f t="shared" ca="1" si="339"/>
        <v>0</v>
      </c>
      <c r="L4350" s="1">
        <f t="shared" si="336"/>
        <v>0</v>
      </c>
    </row>
    <row r="4351" spans="2:12">
      <c r="B4351" s="1" t="str">
        <f>IF($C4351&lt;&gt;"",MATCH($C4351,collection,0),"")</f>
        <v/>
      </c>
      <c r="F4351" s="1">
        <f t="shared" si="335"/>
        <v>0</v>
      </c>
      <c r="G4351" s="1">
        <f t="shared" si="337"/>
        <v>0</v>
      </c>
      <c r="H4351" s="4"/>
      <c r="I4351" s="2">
        <f t="shared" si="338"/>
        <v>0</v>
      </c>
      <c r="K4351" s="5">
        <f t="shared" ca="1" si="339"/>
        <v>0</v>
      </c>
      <c r="L4351" s="1">
        <f t="shared" si="336"/>
        <v>0</v>
      </c>
    </row>
    <row r="4352" spans="2:12">
      <c r="B4352" s="1" t="str">
        <f>IF($C4352&lt;&gt;"",MATCH($C4352,collection,0),"")</f>
        <v/>
      </c>
      <c r="F4352" s="1">
        <f t="shared" si="335"/>
        <v>0</v>
      </c>
      <c r="G4352" s="1">
        <f t="shared" si="337"/>
        <v>0</v>
      </c>
      <c r="H4352" s="4"/>
      <c r="I4352" s="2">
        <f t="shared" si="338"/>
        <v>0</v>
      </c>
      <c r="K4352" s="5">
        <f t="shared" ca="1" si="339"/>
        <v>0</v>
      </c>
      <c r="L4352" s="1">
        <f t="shared" si="336"/>
        <v>0</v>
      </c>
    </row>
    <row r="4353" spans="2:12">
      <c r="B4353" s="1" t="str">
        <f>IF($C4353&lt;&gt;"",MATCH($C4353,collection,0),"")</f>
        <v/>
      </c>
      <c r="F4353" s="1">
        <f t="shared" si="335"/>
        <v>0</v>
      </c>
      <c r="G4353" s="1">
        <f t="shared" si="337"/>
        <v>0</v>
      </c>
      <c r="H4353" s="4"/>
      <c r="I4353" s="2">
        <f t="shared" si="338"/>
        <v>0</v>
      </c>
      <c r="K4353" s="5">
        <f t="shared" ca="1" si="339"/>
        <v>0</v>
      </c>
      <c r="L4353" s="1">
        <f t="shared" si="336"/>
        <v>0</v>
      </c>
    </row>
    <row r="4354" spans="2:12">
      <c r="B4354" s="1" t="str">
        <f>IF($C4354&lt;&gt;"",MATCH($C4354,collection,0),"")</f>
        <v/>
      </c>
      <c r="F4354" s="1">
        <f t="shared" si="335"/>
        <v>0</v>
      </c>
      <c r="G4354" s="1">
        <f t="shared" si="337"/>
        <v>0</v>
      </c>
      <c r="H4354" s="4"/>
      <c r="I4354" s="2">
        <f t="shared" si="338"/>
        <v>0</v>
      </c>
      <c r="K4354" s="5">
        <f t="shared" ca="1" si="339"/>
        <v>0</v>
      </c>
      <c r="L4354" s="1">
        <f t="shared" si="336"/>
        <v>0</v>
      </c>
    </row>
    <row r="4355" spans="2:12">
      <c r="B4355" s="1" t="str">
        <f>IF($C4355&lt;&gt;"",MATCH($C4355,collection,0),"")</f>
        <v/>
      </c>
      <c r="F4355" s="1">
        <f t="shared" si="335"/>
        <v>0</v>
      </c>
      <c r="G4355" s="1">
        <f t="shared" si="337"/>
        <v>0</v>
      </c>
      <c r="H4355" s="4"/>
      <c r="I4355" s="2">
        <f t="shared" si="338"/>
        <v>0</v>
      </c>
      <c r="K4355" s="5">
        <f t="shared" ca="1" si="339"/>
        <v>0</v>
      </c>
      <c r="L4355" s="1">
        <f t="shared" si="336"/>
        <v>0</v>
      </c>
    </row>
    <row r="4356" spans="2:12">
      <c r="B4356" s="1" t="str">
        <f>IF($C4356&lt;&gt;"",MATCH($C4356,collection,0),"")</f>
        <v/>
      </c>
      <c r="F4356" s="1">
        <f t="shared" ref="F4356:F4419" si="340">D4356*3000</f>
        <v>0</v>
      </c>
      <c r="G4356" s="1">
        <f t="shared" si="337"/>
        <v>0</v>
      </c>
      <c r="H4356" s="4"/>
      <c r="I4356" s="2">
        <f t="shared" si="338"/>
        <v>0</v>
      </c>
      <c r="K4356" s="5">
        <f t="shared" ca="1" si="339"/>
        <v>0</v>
      </c>
      <c r="L4356" s="1">
        <f t="shared" ref="L4356:L4419" si="341">SUMIFS(G$4:G$5000,I$4:I$5000,"مستحق",C$4:C$5000,C4356)</f>
        <v>0</v>
      </c>
    </row>
    <row r="4357" spans="2:12">
      <c r="B4357" s="1" t="str">
        <f>IF($C4357&lt;&gt;"",MATCH($C4357,collection,0),"")</f>
        <v/>
      </c>
      <c r="F4357" s="1">
        <f t="shared" si="340"/>
        <v>0</v>
      </c>
      <c r="G4357" s="1">
        <f t="shared" ref="G4357:G4420" si="342">F4357/12</f>
        <v>0</v>
      </c>
      <c r="H4357" s="4"/>
      <c r="I4357" s="2">
        <f t="shared" ref="I4357:I4420" si="343">IF((OR(J4357="لم يتم السداد",J4357="متعثر")),"مستحق",(IF(J4357="تم السداد","تم السداد",0)))</f>
        <v>0</v>
      </c>
      <c r="K4357" s="5">
        <f t="shared" ref="K4357:K4420" ca="1" si="344">IF(F4357&gt;0,MONTH(TODAY()-H4357),0)</f>
        <v>0</v>
      </c>
      <c r="L4357" s="1">
        <f t="shared" si="341"/>
        <v>0</v>
      </c>
    </row>
    <row r="4358" spans="2:12">
      <c r="B4358" s="1" t="str">
        <f>IF($C4358&lt;&gt;"",MATCH($C4358,collection,0),"")</f>
        <v/>
      </c>
      <c r="F4358" s="1">
        <f t="shared" si="340"/>
        <v>0</v>
      </c>
      <c r="G4358" s="1">
        <f t="shared" si="342"/>
        <v>0</v>
      </c>
      <c r="H4358" s="4"/>
      <c r="I4358" s="2">
        <f t="shared" si="343"/>
        <v>0</v>
      </c>
      <c r="K4358" s="5">
        <f t="shared" ca="1" si="344"/>
        <v>0</v>
      </c>
      <c r="L4358" s="1">
        <f t="shared" si="341"/>
        <v>0</v>
      </c>
    </row>
    <row r="4359" spans="2:12">
      <c r="B4359" s="1" t="str">
        <f>IF($C4359&lt;&gt;"",MATCH($C4359,collection,0),"")</f>
        <v/>
      </c>
      <c r="F4359" s="1">
        <f t="shared" si="340"/>
        <v>0</v>
      </c>
      <c r="G4359" s="1">
        <f t="shared" si="342"/>
        <v>0</v>
      </c>
      <c r="H4359" s="4"/>
      <c r="I4359" s="2">
        <f t="shared" si="343"/>
        <v>0</v>
      </c>
      <c r="K4359" s="5">
        <f t="shared" ca="1" si="344"/>
        <v>0</v>
      </c>
      <c r="L4359" s="1">
        <f t="shared" si="341"/>
        <v>0</v>
      </c>
    </row>
    <row r="4360" spans="2:12">
      <c r="B4360" s="1" t="str">
        <f>IF($C4360&lt;&gt;"",MATCH($C4360,collection,0),"")</f>
        <v/>
      </c>
      <c r="F4360" s="1">
        <f t="shared" si="340"/>
        <v>0</v>
      </c>
      <c r="G4360" s="1">
        <f t="shared" si="342"/>
        <v>0</v>
      </c>
      <c r="H4360" s="4"/>
      <c r="I4360" s="2">
        <f t="shared" si="343"/>
        <v>0</v>
      </c>
      <c r="K4360" s="5">
        <f t="shared" ca="1" si="344"/>
        <v>0</v>
      </c>
      <c r="L4360" s="1">
        <f t="shared" si="341"/>
        <v>0</v>
      </c>
    </row>
    <row r="4361" spans="2:12">
      <c r="B4361" s="1" t="str">
        <f>IF($C4361&lt;&gt;"",MATCH($C4361,collection,0),"")</f>
        <v/>
      </c>
      <c r="F4361" s="1">
        <f t="shared" si="340"/>
        <v>0</v>
      </c>
      <c r="G4361" s="1">
        <f t="shared" si="342"/>
        <v>0</v>
      </c>
      <c r="H4361" s="4"/>
      <c r="I4361" s="2">
        <f t="shared" si="343"/>
        <v>0</v>
      </c>
      <c r="K4361" s="5">
        <f t="shared" ca="1" si="344"/>
        <v>0</v>
      </c>
      <c r="L4361" s="1">
        <f t="shared" si="341"/>
        <v>0</v>
      </c>
    </row>
    <row r="4362" spans="2:12">
      <c r="B4362" s="1" t="str">
        <f>IF($C4362&lt;&gt;"",MATCH($C4362,collection,0),"")</f>
        <v/>
      </c>
      <c r="F4362" s="1">
        <f t="shared" si="340"/>
        <v>0</v>
      </c>
      <c r="G4362" s="1">
        <f t="shared" si="342"/>
        <v>0</v>
      </c>
      <c r="H4362" s="4"/>
      <c r="I4362" s="2">
        <f t="shared" si="343"/>
        <v>0</v>
      </c>
      <c r="K4362" s="5">
        <f t="shared" ca="1" si="344"/>
        <v>0</v>
      </c>
      <c r="L4362" s="1">
        <f t="shared" si="341"/>
        <v>0</v>
      </c>
    </row>
    <row r="4363" spans="2:12">
      <c r="B4363" s="1" t="str">
        <f>IF($C4363&lt;&gt;"",MATCH($C4363,collection,0),"")</f>
        <v/>
      </c>
      <c r="F4363" s="1">
        <f t="shared" si="340"/>
        <v>0</v>
      </c>
      <c r="G4363" s="1">
        <f t="shared" si="342"/>
        <v>0</v>
      </c>
      <c r="H4363" s="4"/>
      <c r="I4363" s="2">
        <f t="shared" si="343"/>
        <v>0</v>
      </c>
      <c r="K4363" s="5">
        <f t="shared" ca="1" si="344"/>
        <v>0</v>
      </c>
      <c r="L4363" s="1">
        <f t="shared" si="341"/>
        <v>0</v>
      </c>
    </row>
    <row r="4364" spans="2:12">
      <c r="B4364" s="1" t="str">
        <f>IF($C4364&lt;&gt;"",MATCH($C4364,collection,0),"")</f>
        <v/>
      </c>
      <c r="F4364" s="1">
        <f t="shared" si="340"/>
        <v>0</v>
      </c>
      <c r="G4364" s="1">
        <f t="shared" si="342"/>
        <v>0</v>
      </c>
      <c r="H4364" s="4"/>
      <c r="I4364" s="2">
        <f t="shared" si="343"/>
        <v>0</v>
      </c>
      <c r="K4364" s="5">
        <f t="shared" ca="1" si="344"/>
        <v>0</v>
      </c>
      <c r="L4364" s="1">
        <f t="shared" si="341"/>
        <v>0</v>
      </c>
    </row>
    <row r="4365" spans="2:12">
      <c r="B4365" s="1" t="str">
        <f>IF($C4365&lt;&gt;"",MATCH($C4365,collection,0),"")</f>
        <v/>
      </c>
      <c r="F4365" s="1">
        <f t="shared" si="340"/>
        <v>0</v>
      </c>
      <c r="G4365" s="1">
        <f t="shared" si="342"/>
        <v>0</v>
      </c>
      <c r="H4365" s="4"/>
      <c r="I4365" s="2">
        <f t="shared" si="343"/>
        <v>0</v>
      </c>
      <c r="K4365" s="5">
        <f t="shared" ca="1" si="344"/>
        <v>0</v>
      </c>
      <c r="L4365" s="1">
        <f t="shared" si="341"/>
        <v>0</v>
      </c>
    </row>
    <row r="4366" spans="2:12">
      <c r="B4366" s="1" t="str">
        <f>IF($C4366&lt;&gt;"",MATCH($C4366,collection,0),"")</f>
        <v/>
      </c>
      <c r="F4366" s="1">
        <f t="shared" si="340"/>
        <v>0</v>
      </c>
      <c r="G4366" s="1">
        <f t="shared" si="342"/>
        <v>0</v>
      </c>
      <c r="H4366" s="4"/>
      <c r="I4366" s="2">
        <f t="shared" si="343"/>
        <v>0</v>
      </c>
      <c r="K4366" s="5">
        <f t="shared" ca="1" si="344"/>
        <v>0</v>
      </c>
      <c r="L4366" s="1">
        <f t="shared" si="341"/>
        <v>0</v>
      </c>
    </row>
    <row r="4367" spans="2:12">
      <c r="B4367" s="1" t="str">
        <f>IF($C4367&lt;&gt;"",MATCH($C4367,collection,0),"")</f>
        <v/>
      </c>
      <c r="F4367" s="1">
        <f t="shared" si="340"/>
        <v>0</v>
      </c>
      <c r="G4367" s="1">
        <f t="shared" si="342"/>
        <v>0</v>
      </c>
      <c r="H4367" s="4"/>
      <c r="I4367" s="2">
        <f t="shared" si="343"/>
        <v>0</v>
      </c>
      <c r="K4367" s="5">
        <f t="shared" ca="1" si="344"/>
        <v>0</v>
      </c>
      <c r="L4367" s="1">
        <f t="shared" si="341"/>
        <v>0</v>
      </c>
    </row>
    <row r="4368" spans="2:12">
      <c r="B4368" s="1" t="str">
        <f>IF($C4368&lt;&gt;"",MATCH($C4368,collection,0),"")</f>
        <v/>
      </c>
      <c r="F4368" s="1">
        <f t="shared" si="340"/>
        <v>0</v>
      </c>
      <c r="G4368" s="1">
        <f t="shared" si="342"/>
        <v>0</v>
      </c>
      <c r="H4368" s="4"/>
      <c r="I4368" s="2">
        <f t="shared" si="343"/>
        <v>0</v>
      </c>
      <c r="K4368" s="5">
        <f t="shared" ca="1" si="344"/>
        <v>0</v>
      </c>
      <c r="L4368" s="1">
        <f t="shared" si="341"/>
        <v>0</v>
      </c>
    </row>
    <row r="4369" spans="2:12">
      <c r="B4369" s="1" t="str">
        <f>IF($C4369&lt;&gt;"",MATCH($C4369,collection,0),"")</f>
        <v/>
      </c>
      <c r="F4369" s="1">
        <f t="shared" si="340"/>
        <v>0</v>
      </c>
      <c r="G4369" s="1">
        <f t="shared" si="342"/>
        <v>0</v>
      </c>
      <c r="H4369" s="4"/>
      <c r="I4369" s="2">
        <f t="shared" si="343"/>
        <v>0</v>
      </c>
      <c r="K4369" s="5">
        <f t="shared" ca="1" si="344"/>
        <v>0</v>
      </c>
      <c r="L4369" s="1">
        <f t="shared" si="341"/>
        <v>0</v>
      </c>
    </row>
    <row r="4370" spans="2:12">
      <c r="B4370" s="1" t="str">
        <f>IF($C4370&lt;&gt;"",MATCH($C4370,collection,0),"")</f>
        <v/>
      </c>
      <c r="F4370" s="1">
        <f t="shared" si="340"/>
        <v>0</v>
      </c>
      <c r="G4370" s="1">
        <f t="shared" si="342"/>
        <v>0</v>
      </c>
      <c r="H4370" s="4"/>
      <c r="I4370" s="2">
        <f t="shared" si="343"/>
        <v>0</v>
      </c>
      <c r="K4370" s="5">
        <f t="shared" ca="1" si="344"/>
        <v>0</v>
      </c>
      <c r="L4370" s="1">
        <f t="shared" si="341"/>
        <v>0</v>
      </c>
    </row>
    <row r="4371" spans="2:12">
      <c r="B4371" s="1" t="str">
        <f>IF($C4371&lt;&gt;"",MATCH($C4371,collection,0),"")</f>
        <v/>
      </c>
      <c r="F4371" s="1">
        <f t="shared" si="340"/>
        <v>0</v>
      </c>
      <c r="G4371" s="1">
        <f t="shared" si="342"/>
        <v>0</v>
      </c>
      <c r="H4371" s="4"/>
      <c r="I4371" s="2">
        <f t="shared" si="343"/>
        <v>0</v>
      </c>
      <c r="K4371" s="5">
        <f t="shared" ca="1" si="344"/>
        <v>0</v>
      </c>
      <c r="L4371" s="1">
        <f t="shared" si="341"/>
        <v>0</v>
      </c>
    </row>
    <row r="4372" spans="2:12">
      <c r="B4372" s="1" t="str">
        <f>IF($C4372&lt;&gt;"",MATCH($C4372,collection,0),"")</f>
        <v/>
      </c>
      <c r="F4372" s="1">
        <f t="shared" si="340"/>
        <v>0</v>
      </c>
      <c r="G4372" s="1">
        <f t="shared" si="342"/>
        <v>0</v>
      </c>
      <c r="H4372" s="4"/>
      <c r="I4372" s="2">
        <f t="shared" si="343"/>
        <v>0</v>
      </c>
      <c r="K4372" s="5">
        <f t="shared" ca="1" si="344"/>
        <v>0</v>
      </c>
      <c r="L4372" s="1">
        <f t="shared" si="341"/>
        <v>0</v>
      </c>
    </row>
    <row r="4373" spans="2:12">
      <c r="B4373" s="1" t="str">
        <f>IF($C4373&lt;&gt;"",MATCH($C4373,collection,0),"")</f>
        <v/>
      </c>
      <c r="F4373" s="1">
        <f t="shared" si="340"/>
        <v>0</v>
      </c>
      <c r="G4373" s="1">
        <f t="shared" si="342"/>
        <v>0</v>
      </c>
      <c r="H4373" s="4"/>
      <c r="I4373" s="2">
        <f t="shared" si="343"/>
        <v>0</v>
      </c>
      <c r="K4373" s="5">
        <f t="shared" ca="1" si="344"/>
        <v>0</v>
      </c>
      <c r="L4373" s="1">
        <f t="shared" si="341"/>
        <v>0</v>
      </c>
    </row>
    <row r="4374" spans="2:12">
      <c r="B4374" s="1" t="str">
        <f>IF($C4374&lt;&gt;"",MATCH($C4374,collection,0),"")</f>
        <v/>
      </c>
      <c r="F4374" s="1">
        <f t="shared" si="340"/>
        <v>0</v>
      </c>
      <c r="G4374" s="1">
        <f t="shared" si="342"/>
        <v>0</v>
      </c>
      <c r="H4374" s="4"/>
      <c r="I4374" s="2">
        <f t="shared" si="343"/>
        <v>0</v>
      </c>
      <c r="K4374" s="5">
        <f t="shared" ca="1" si="344"/>
        <v>0</v>
      </c>
      <c r="L4374" s="1">
        <f t="shared" si="341"/>
        <v>0</v>
      </c>
    </row>
    <row r="4375" spans="2:12">
      <c r="B4375" s="1" t="str">
        <f>IF($C4375&lt;&gt;"",MATCH($C4375,collection,0),"")</f>
        <v/>
      </c>
      <c r="F4375" s="1">
        <f t="shared" si="340"/>
        <v>0</v>
      </c>
      <c r="G4375" s="1">
        <f t="shared" si="342"/>
        <v>0</v>
      </c>
      <c r="H4375" s="4"/>
      <c r="I4375" s="2">
        <f t="shared" si="343"/>
        <v>0</v>
      </c>
      <c r="K4375" s="5">
        <f t="shared" ca="1" si="344"/>
        <v>0</v>
      </c>
      <c r="L4375" s="1">
        <f t="shared" si="341"/>
        <v>0</v>
      </c>
    </row>
    <row r="4376" spans="2:12">
      <c r="B4376" s="1" t="str">
        <f>IF($C4376&lt;&gt;"",MATCH($C4376,collection,0),"")</f>
        <v/>
      </c>
      <c r="F4376" s="1">
        <f t="shared" si="340"/>
        <v>0</v>
      </c>
      <c r="G4376" s="1">
        <f t="shared" si="342"/>
        <v>0</v>
      </c>
      <c r="H4376" s="4"/>
      <c r="I4376" s="2">
        <f t="shared" si="343"/>
        <v>0</v>
      </c>
      <c r="K4376" s="5">
        <f t="shared" ca="1" si="344"/>
        <v>0</v>
      </c>
      <c r="L4376" s="1">
        <f t="shared" si="341"/>
        <v>0</v>
      </c>
    </row>
    <row r="4377" spans="2:12">
      <c r="B4377" s="1" t="str">
        <f>IF($C4377&lt;&gt;"",MATCH($C4377,collection,0),"")</f>
        <v/>
      </c>
      <c r="F4377" s="1">
        <f t="shared" si="340"/>
        <v>0</v>
      </c>
      <c r="G4377" s="1">
        <f t="shared" si="342"/>
        <v>0</v>
      </c>
      <c r="H4377" s="4"/>
      <c r="I4377" s="2">
        <f t="shared" si="343"/>
        <v>0</v>
      </c>
      <c r="K4377" s="5">
        <f t="shared" ca="1" si="344"/>
        <v>0</v>
      </c>
      <c r="L4377" s="1">
        <f t="shared" si="341"/>
        <v>0</v>
      </c>
    </row>
    <row r="4378" spans="2:12">
      <c r="B4378" s="1" t="str">
        <f>IF($C4378&lt;&gt;"",MATCH($C4378,collection,0),"")</f>
        <v/>
      </c>
      <c r="F4378" s="1">
        <f t="shared" si="340"/>
        <v>0</v>
      </c>
      <c r="G4378" s="1">
        <f t="shared" si="342"/>
        <v>0</v>
      </c>
      <c r="H4378" s="4"/>
      <c r="I4378" s="2">
        <f t="shared" si="343"/>
        <v>0</v>
      </c>
      <c r="K4378" s="5">
        <f t="shared" ca="1" si="344"/>
        <v>0</v>
      </c>
      <c r="L4378" s="1">
        <f t="shared" si="341"/>
        <v>0</v>
      </c>
    </row>
    <row r="4379" spans="2:12">
      <c r="B4379" s="1" t="str">
        <f>IF($C4379&lt;&gt;"",MATCH($C4379,collection,0),"")</f>
        <v/>
      </c>
      <c r="F4379" s="1">
        <f t="shared" si="340"/>
        <v>0</v>
      </c>
      <c r="G4379" s="1">
        <f t="shared" si="342"/>
        <v>0</v>
      </c>
      <c r="H4379" s="4"/>
      <c r="I4379" s="2">
        <f t="shared" si="343"/>
        <v>0</v>
      </c>
      <c r="K4379" s="5">
        <f t="shared" ca="1" si="344"/>
        <v>0</v>
      </c>
      <c r="L4379" s="1">
        <f t="shared" si="341"/>
        <v>0</v>
      </c>
    </row>
    <row r="4380" spans="2:12">
      <c r="B4380" s="1" t="str">
        <f>IF($C4380&lt;&gt;"",MATCH($C4380,collection,0),"")</f>
        <v/>
      </c>
      <c r="F4380" s="1">
        <f t="shared" si="340"/>
        <v>0</v>
      </c>
      <c r="G4380" s="1">
        <f t="shared" si="342"/>
        <v>0</v>
      </c>
      <c r="H4380" s="4"/>
      <c r="I4380" s="2">
        <f t="shared" si="343"/>
        <v>0</v>
      </c>
      <c r="K4380" s="5">
        <f t="shared" ca="1" si="344"/>
        <v>0</v>
      </c>
      <c r="L4380" s="1">
        <f t="shared" si="341"/>
        <v>0</v>
      </c>
    </row>
    <row r="4381" spans="2:12">
      <c r="B4381" s="1" t="str">
        <f>IF($C4381&lt;&gt;"",MATCH($C4381,collection,0),"")</f>
        <v/>
      </c>
      <c r="F4381" s="1">
        <f t="shared" si="340"/>
        <v>0</v>
      </c>
      <c r="G4381" s="1">
        <f t="shared" si="342"/>
        <v>0</v>
      </c>
      <c r="H4381" s="4"/>
      <c r="I4381" s="2">
        <f t="shared" si="343"/>
        <v>0</v>
      </c>
      <c r="K4381" s="5">
        <f t="shared" ca="1" si="344"/>
        <v>0</v>
      </c>
      <c r="L4381" s="1">
        <f t="shared" si="341"/>
        <v>0</v>
      </c>
    </row>
    <row r="4382" spans="2:12">
      <c r="B4382" s="1" t="str">
        <f>IF($C4382&lt;&gt;"",MATCH($C4382,collection,0),"")</f>
        <v/>
      </c>
      <c r="F4382" s="1">
        <f t="shared" si="340"/>
        <v>0</v>
      </c>
      <c r="G4382" s="1">
        <f t="shared" si="342"/>
        <v>0</v>
      </c>
      <c r="H4382" s="4"/>
      <c r="I4382" s="2">
        <f t="shared" si="343"/>
        <v>0</v>
      </c>
      <c r="K4382" s="5">
        <f t="shared" ca="1" si="344"/>
        <v>0</v>
      </c>
      <c r="L4382" s="1">
        <f t="shared" si="341"/>
        <v>0</v>
      </c>
    </row>
    <row r="4383" spans="2:12">
      <c r="B4383" s="1" t="str">
        <f>IF($C4383&lt;&gt;"",MATCH($C4383,collection,0),"")</f>
        <v/>
      </c>
      <c r="F4383" s="1">
        <f t="shared" si="340"/>
        <v>0</v>
      </c>
      <c r="G4383" s="1">
        <f t="shared" si="342"/>
        <v>0</v>
      </c>
      <c r="H4383" s="4"/>
      <c r="I4383" s="2">
        <f t="shared" si="343"/>
        <v>0</v>
      </c>
      <c r="K4383" s="5">
        <f t="shared" ca="1" si="344"/>
        <v>0</v>
      </c>
      <c r="L4383" s="1">
        <f t="shared" si="341"/>
        <v>0</v>
      </c>
    </row>
    <row r="4384" spans="2:12">
      <c r="B4384" s="1" t="str">
        <f>IF($C4384&lt;&gt;"",MATCH($C4384,collection,0),"")</f>
        <v/>
      </c>
      <c r="F4384" s="1">
        <f t="shared" si="340"/>
        <v>0</v>
      </c>
      <c r="G4384" s="1">
        <f t="shared" si="342"/>
        <v>0</v>
      </c>
      <c r="H4384" s="4"/>
      <c r="I4384" s="2">
        <f t="shared" si="343"/>
        <v>0</v>
      </c>
      <c r="K4384" s="5">
        <f t="shared" ca="1" si="344"/>
        <v>0</v>
      </c>
      <c r="L4384" s="1">
        <f t="shared" si="341"/>
        <v>0</v>
      </c>
    </row>
    <row r="4385" spans="2:12">
      <c r="B4385" s="1" t="str">
        <f>IF($C4385&lt;&gt;"",MATCH($C4385,collection,0),"")</f>
        <v/>
      </c>
      <c r="F4385" s="1">
        <f t="shared" si="340"/>
        <v>0</v>
      </c>
      <c r="G4385" s="1">
        <f t="shared" si="342"/>
        <v>0</v>
      </c>
      <c r="H4385" s="4"/>
      <c r="I4385" s="2">
        <f t="shared" si="343"/>
        <v>0</v>
      </c>
      <c r="K4385" s="5">
        <f t="shared" ca="1" si="344"/>
        <v>0</v>
      </c>
      <c r="L4385" s="1">
        <f t="shared" si="341"/>
        <v>0</v>
      </c>
    </row>
    <row r="4386" spans="2:12">
      <c r="B4386" s="1" t="str">
        <f>IF($C4386&lt;&gt;"",MATCH($C4386,collection,0),"")</f>
        <v/>
      </c>
      <c r="F4386" s="1">
        <f t="shared" si="340"/>
        <v>0</v>
      </c>
      <c r="G4386" s="1">
        <f t="shared" si="342"/>
        <v>0</v>
      </c>
      <c r="H4386" s="4"/>
      <c r="I4386" s="2">
        <f t="shared" si="343"/>
        <v>0</v>
      </c>
      <c r="K4386" s="5">
        <f t="shared" ca="1" si="344"/>
        <v>0</v>
      </c>
      <c r="L4386" s="1">
        <f t="shared" si="341"/>
        <v>0</v>
      </c>
    </row>
    <row r="4387" spans="2:12">
      <c r="B4387" s="1" t="str">
        <f>IF($C4387&lt;&gt;"",MATCH($C4387,collection,0),"")</f>
        <v/>
      </c>
      <c r="F4387" s="1">
        <f t="shared" si="340"/>
        <v>0</v>
      </c>
      <c r="G4387" s="1">
        <f t="shared" si="342"/>
        <v>0</v>
      </c>
      <c r="H4387" s="4"/>
      <c r="I4387" s="2">
        <f t="shared" si="343"/>
        <v>0</v>
      </c>
      <c r="K4387" s="5">
        <f t="shared" ca="1" si="344"/>
        <v>0</v>
      </c>
      <c r="L4387" s="1">
        <f t="shared" si="341"/>
        <v>0</v>
      </c>
    </row>
    <row r="4388" spans="2:12">
      <c r="B4388" s="1" t="str">
        <f>IF($C4388&lt;&gt;"",MATCH($C4388,collection,0),"")</f>
        <v/>
      </c>
      <c r="F4388" s="1">
        <f t="shared" si="340"/>
        <v>0</v>
      </c>
      <c r="G4388" s="1">
        <f t="shared" si="342"/>
        <v>0</v>
      </c>
      <c r="H4388" s="4"/>
      <c r="I4388" s="2">
        <f t="shared" si="343"/>
        <v>0</v>
      </c>
      <c r="K4388" s="5">
        <f t="shared" ca="1" si="344"/>
        <v>0</v>
      </c>
      <c r="L4388" s="1">
        <f t="shared" si="341"/>
        <v>0</v>
      </c>
    </row>
    <row r="4389" spans="2:12">
      <c r="B4389" s="1" t="str">
        <f>IF($C4389&lt;&gt;"",MATCH($C4389,collection,0),"")</f>
        <v/>
      </c>
      <c r="F4389" s="1">
        <f t="shared" si="340"/>
        <v>0</v>
      </c>
      <c r="G4389" s="1">
        <f t="shared" si="342"/>
        <v>0</v>
      </c>
      <c r="H4389" s="4"/>
      <c r="I4389" s="2">
        <f t="shared" si="343"/>
        <v>0</v>
      </c>
      <c r="K4389" s="5">
        <f t="shared" ca="1" si="344"/>
        <v>0</v>
      </c>
      <c r="L4389" s="1">
        <f t="shared" si="341"/>
        <v>0</v>
      </c>
    </row>
    <row r="4390" spans="2:12">
      <c r="B4390" s="1" t="str">
        <f>IF($C4390&lt;&gt;"",MATCH($C4390,collection,0),"")</f>
        <v/>
      </c>
      <c r="F4390" s="1">
        <f t="shared" si="340"/>
        <v>0</v>
      </c>
      <c r="G4390" s="1">
        <f t="shared" si="342"/>
        <v>0</v>
      </c>
      <c r="H4390" s="4"/>
      <c r="I4390" s="2">
        <f t="shared" si="343"/>
        <v>0</v>
      </c>
      <c r="K4390" s="5">
        <f t="shared" ca="1" si="344"/>
        <v>0</v>
      </c>
      <c r="L4390" s="1">
        <f t="shared" si="341"/>
        <v>0</v>
      </c>
    </row>
    <row r="4391" spans="2:12">
      <c r="B4391" s="1" t="str">
        <f>IF($C4391&lt;&gt;"",MATCH($C4391,collection,0),"")</f>
        <v/>
      </c>
      <c r="F4391" s="1">
        <f t="shared" si="340"/>
        <v>0</v>
      </c>
      <c r="G4391" s="1">
        <f t="shared" si="342"/>
        <v>0</v>
      </c>
      <c r="H4391" s="4"/>
      <c r="I4391" s="2">
        <f t="shared" si="343"/>
        <v>0</v>
      </c>
      <c r="K4391" s="5">
        <f t="shared" ca="1" si="344"/>
        <v>0</v>
      </c>
      <c r="L4391" s="1">
        <f t="shared" si="341"/>
        <v>0</v>
      </c>
    </row>
    <row r="4392" spans="2:12">
      <c r="B4392" s="1" t="str">
        <f>IF($C4392&lt;&gt;"",MATCH($C4392,collection,0),"")</f>
        <v/>
      </c>
      <c r="F4392" s="1">
        <f t="shared" si="340"/>
        <v>0</v>
      </c>
      <c r="G4392" s="1">
        <f t="shared" si="342"/>
        <v>0</v>
      </c>
      <c r="H4392" s="4"/>
      <c r="I4392" s="2">
        <f t="shared" si="343"/>
        <v>0</v>
      </c>
      <c r="K4392" s="5">
        <f t="shared" ca="1" si="344"/>
        <v>0</v>
      </c>
      <c r="L4392" s="1">
        <f t="shared" si="341"/>
        <v>0</v>
      </c>
    </row>
    <row r="4393" spans="2:12">
      <c r="B4393" s="1" t="str">
        <f>IF($C4393&lt;&gt;"",MATCH($C4393,collection,0),"")</f>
        <v/>
      </c>
      <c r="F4393" s="1">
        <f t="shared" si="340"/>
        <v>0</v>
      </c>
      <c r="G4393" s="1">
        <f t="shared" si="342"/>
        <v>0</v>
      </c>
      <c r="H4393" s="4"/>
      <c r="I4393" s="2">
        <f t="shared" si="343"/>
        <v>0</v>
      </c>
      <c r="K4393" s="5">
        <f t="shared" ca="1" si="344"/>
        <v>0</v>
      </c>
      <c r="L4393" s="1">
        <f t="shared" si="341"/>
        <v>0</v>
      </c>
    </row>
    <row r="4394" spans="2:12">
      <c r="B4394" s="1" t="str">
        <f>IF($C4394&lt;&gt;"",MATCH($C4394,collection,0),"")</f>
        <v/>
      </c>
      <c r="F4394" s="1">
        <f t="shared" si="340"/>
        <v>0</v>
      </c>
      <c r="G4394" s="1">
        <f t="shared" si="342"/>
        <v>0</v>
      </c>
      <c r="H4394" s="4"/>
      <c r="I4394" s="2">
        <f t="shared" si="343"/>
        <v>0</v>
      </c>
      <c r="K4394" s="5">
        <f t="shared" ca="1" si="344"/>
        <v>0</v>
      </c>
      <c r="L4394" s="1">
        <f t="shared" si="341"/>
        <v>0</v>
      </c>
    </row>
    <row r="4395" spans="2:12">
      <c r="B4395" s="1" t="str">
        <f>IF($C4395&lt;&gt;"",MATCH($C4395,collection,0),"")</f>
        <v/>
      </c>
      <c r="F4395" s="1">
        <f t="shared" si="340"/>
        <v>0</v>
      </c>
      <c r="G4395" s="1">
        <f t="shared" si="342"/>
        <v>0</v>
      </c>
      <c r="H4395" s="4"/>
      <c r="I4395" s="2">
        <f t="shared" si="343"/>
        <v>0</v>
      </c>
      <c r="K4395" s="5">
        <f t="shared" ca="1" si="344"/>
        <v>0</v>
      </c>
      <c r="L4395" s="1">
        <f t="shared" si="341"/>
        <v>0</v>
      </c>
    </row>
    <row r="4396" spans="2:12">
      <c r="B4396" s="1" t="str">
        <f>IF($C4396&lt;&gt;"",MATCH($C4396,collection,0),"")</f>
        <v/>
      </c>
      <c r="F4396" s="1">
        <f t="shared" si="340"/>
        <v>0</v>
      </c>
      <c r="G4396" s="1">
        <f t="shared" si="342"/>
        <v>0</v>
      </c>
      <c r="H4396" s="4"/>
      <c r="I4396" s="2">
        <f t="shared" si="343"/>
        <v>0</v>
      </c>
      <c r="K4396" s="5">
        <f t="shared" ca="1" si="344"/>
        <v>0</v>
      </c>
      <c r="L4396" s="1">
        <f t="shared" si="341"/>
        <v>0</v>
      </c>
    </row>
    <row r="4397" spans="2:12">
      <c r="B4397" s="1" t="str">
        <f>IF($C4397&lt;&gt;"",MATCH($C4397,collection,0),"")</f>
        <v/>
      </c>
      <c r="F4397" s="1">
        <f t="shared" si="340"/>
        <v>0</v>
      </c>
      <c r="G4397" s="1">
        <f t="shared" si="342"/>
        <v>0</v>
      </c>
      <c r="H4397" s="4"/>
      <c r="I4397" s="2">
        <f t="shared" si="343"/>
        <v>0</v>
      </c>
      <c r="K4397" s="5">
        <f t="shared" ca="1" si="344"/>
        <v>0</v>
      </c>
      <c r="L4397" s="1">
        <f t="shared" si="341"/>
        <v>0</v>
      </c>
    </row>
    <row r="4398" spans="2:12">
      <c r="B4398" s="1" t="str">
        <f>IF($C4398&lt;&gt;"",MATCH($C4398,collection,0),"")</f>
        <v/>
      </c>
      <c r="F4398" s="1">
        <f t="shared" si="340"/>
        <v>0</v>
      </c>
      <c r="G4398" s="1">
        <f t="shared" si="342"/>
        <v>0</v>
      </c>
      <c r="H4398" s="4"/>
      <c r="I4398" s="2">
        <f t="shared" si="343"/>
        <v>0</v>
      </c>
      <c r="K4398" s="5">
        <f t="shared" ca="1" si="344"/>
        <v>0</v>
      </c>
      <c r="L4398" s="1">
        <f t="shared" si="341"/>
        <v>0</v>
      </c>
    </row>
    <row r="4399" spans="2:12">
      <c r="B4399" s="1" t="str">
        <f>IF($C4399&lt;&gt;"",MATCH($C4399,collection,0),"")</f>
        <v/>
      </c>
      <c r="F4399" s="1">
        <f t="shared" si="340"/>
        <v>0</v>
      </c>
      <c r="G4399" s="1">
        <f t="shared" si="342"/>
        <v>0</v>
      </c>
      <c r="H4399" s="4"/>
      <c r="I4399" s="2">
        <f t="shared" si="343"/>
        <v>0</v>
      </c>
      <c r="K4399" s="5">
        <f t="shared" ca="1" si="344"/>
        <v>0</v>
      </c>
      <c r="L4399" s="1">
        <f t="shared" si="341"/>
        <v>0</v>
      </c>
    </row>
    <row r="4400" spans="2:12">
      <c r="B4400" s="1" t="str">
        <f>IF($C4400&lt;&gt;"",MATCH($C4400,collection,0),"")</f>
        <v/>
      </c>
      <c r="F4400" s="1">
        <f t="shared" si="340"/>
        <v>0</v>
      </c>
      <c r="G4400" s="1">
        <f t="shared" si="342"/>
        <v>0</v>
      </c>
      <c r="H4400" s="4"/>
      <c r="I4400" s="2">
        <f t="shared" si="343"/>
        <v>0</v>
      </c>
      <c r="K4400" s="5">
        <f t="shared" ca="1" si="344"/>
        <v>0</v>
      </c>
      <c r="L4400" s="1">
        <f t="shared" si="341"/>
        <v>0</v>
      </c>
    </row>
    <row r="4401" spans="2:12">
      <c r="B4401" s="1" t="str">
        <f>IF($C4401&lt;&gt;"",MATCH($C4401,collection,0),"")</f>
        <v/>
      </c>
      <c r="F4401" s="1">
        <f t="shared" si="340"/>
        <v>0</v>
      </c>
      <c r="G4401" s="1">
        <f t="shared" si="342"/>
        <v>0</v>
      </c>
      <c r="H4401" s="4"/>
      <c r="I4401" s="2">
        <f t="shared" si="343"/>
        <v>0</v>
      </c>
      <c r="K4401" s="5">
        <f t="shared" ca="1" si="344"/>
        <v>0</v>
      </c>
      <c r="L4401" s="1">
        <f t="shared" si="341"/>
        <v>0</v>
      </c>
    </row>
    <row r="4402" spans="2:12">
      <c r="B4402" s="1" t="str">
        <f>IF($C4402&lt;&gt;"",MATCH($C4402,collection,0),"")</f>
        <v/>
      </c>
      <c r="F4402" s="1">
        <f t="shared" si="340"/>
        <v>0</v>
      </c>
      <c r="G4402" s="1">
        <f t="shared" si="342"/>
        <v>0</v>
      </c>
      <c r="H4402" s="4"/>
      <c r="I4402" s="2">
        <f t="shared" si="343"/>
        <v>0</v>
      </c>
      <c r="K4402" s="5">
        <f t="shared" ca="1" si="344"/>
        <v>0</v>
      </c>
      <c r="L4402" s="1">
        <f t="shared" si="341"/>
        <v>0</v>
      </c>
    </row>
    <row r="4403" spans="2:12">
      <c r="B4403" s="1" t="str">
        <f>IF($C4403&lt;&gt;"",MATCH($C4403,collection,0),"")</f>
        <v/>
      </c>
      <c r="F4403" s="1">
        <f t="shared" si="340"/>
        <v>0</v>
      </c>
      <c r="G4403" s="1">
        <f t="shared" si="342"/>
        <v>0</v>
      </c>
      <c r="H4403" s="4"/>
      <c r="I4403" s="2">
        <f t="shared" si="343"/>
        <v>0</v>
      </c>
      <c r="K4403" s="5">
        <f t="shared" ca="1" si="344"/>
        <v>0</v>
      </c>
      <c r="L4403" s="1">
        <f t="shared" si="341"/>
        <v>0</v>
      </c>
    </row>
    <row r="4404" spans="2:12">
      <c r="B4404" s="1" t="str">
        <f>IF($C4404&lt;&gt;"",MATCH($C4404,collection,0),"")</f>
        <v/>
      </c>
      <c r="F4404" s="1">
        <f t="shared" si="340"/>
        <v>0</v>
      </c>
      <c r="G4404" s="1">
        <f t="shared" si="342"/>
        <v>0</v>
      </c>
      <c r="H4404" s="4"/>
      <c r="I4404" s="2">
        <f t="shared" si="343"/>
        <v>0</v>
      </c>
      <c r="K4404" s="5">
        <f t="shared" ca="1" si="344"/>
        <v>0</v>
      </c>
      <c r="L4404" s="1">
        <f t="shared" si="341"/>
        <v>0</v>
      </c>
    </row>
    <row r="4405" spans="2:12">
      <c r="B4405" s="1" t="str">
        <f>IF($C4405&lt;&gt;"",MATCH($C4405,collection,0),"")</f>
        <v/>
      </c>
      <c r="F4405" s="1">
        <f t="shared" si="340"/>
        <v>0</v>
      </c>
      <c r="G4405" s="1">
        <f t="shared" si="342"/>
        <v>0</v>
      </c>
      <c r="H4405" s="4"/>
      <c r="I4405" s="2">
        <f t="shared" si="343"/>
        <v>0</v>
      </c>
      <c r="K4405" s="5">
        <f t="shared" ca="1" si="344"/>
        <v>0</v>
      </c>
      <c r="L4405" s="1">
        <f t="shared" si="341"/>
        <v>0</v>
      </c>
    </row>
    <row r="4406" spans="2:12">
      <c r="B4406" s="1" t="str">
        <f>IF($C4406&lt;&gt;"",MATCH($C4406,collection,0),"")</f>
        <v/>
      </c>
      <c r="F4406" s="1">
        <f t="shared" si="340"/>
        <v>0</v>
      </c>
      <c r="G4406" s="1">
        <f t="shared" si="342"/>
        <v>0</v>
      </c>
      <c r="H4406" s="4"/>
      <c r="I4406" s="2">
        <f t="shared" si="343"/>
        <v>0</v>
      </c>
      <c r="K4406" s="5">
        <f t="shared" ca="1" si="344"/>
        <v>0</v>
      </c>
      <c r="L4406" s="1">
        <f t="shared" si="341"/>
        <v>0</v>
      </c>
    </row>
    <row r="4407" spans="2:12">
      <c r="B4407" s="1" t="str">
        <f>IF($C4407&lt;&gt;"",MATCH($C4407,collection,0),"")</f>
        <v/>
      </c>
      <c r="F4407" s="1">
        <f t="shared" si="340"/>
        <v>0</v>
      </c>
      <c r="G4407" s="1">
        <f t="shared" si="342"/>
        <v>0</v>
      </c>
      <c r="H4407" s="4"/>
      <c r="I4407" s="2">
        <f t="shared" si="343"/>
        <v>0</v>
      </c>
      <c r="K4407" s="5">
        <f t="shared" ca="1" si="344"/>
        <v>0</v>
      </c>
      <c r="L4407" s="1">
        <f t="shared" si="341"/>
        <v>0</v>
      </c>
    </row>
    <row r="4408" spans="2:12">
      <c r="B4408" s="1" t="str">
        <f>IF($C4408&lt;&gt;"",MATCH($C4408,collection,0),"")</f>
        <v/>
      </c>
      <c r="F4408" s="1">
        <f t="shared" si="340"/>
        <v>0</v>
      </c>
      <c r="G4408" s="1">
        <f t="shared" si="342"/>
        <v>0</v>
      </c>
      <c r="H4408" s="4"/>
      <c r="I4408" s="2">
        <f t="shared" si="343"/>
        <v>0</v>
      </c>
      <c r="K4408" s="5">
        <f t="shared" ca="1" si="344"/>
        <v>0</v>
      </c>
      <c r="L4408" s="1">
        <f t="shared" si="341"/>
        <v>0</v>
      </c>
    </row>
    <row r="4409" spans="2:12">
      <c r="B4409" s="1" t="str">
        <f>IF($C4409&lt;&gt;"",MATCH($C4409,collection,0),"")</f>
        <v/>
      </c>
      <c r="F4409" s="1">
        <f t="shared" si="340"/>
        <v>0</v>
      </c>
      <c r="G4409" s="1">
        <f t="shared" si="342"/>
        <v>0</v>
      </c>
      <c r="H4409" s="4"/>
      <c r="I4409" s="2">
        <f t="shared" si="343"/>
        <v>0</v>
      </c>
      <c r="K4409" s="5">
        <f t="shared" ca="1" si="344"/>
        <v>0</v>
      </c>
      <c r="L4409" s="1">
        <f t="shared" si="341"/>
        <v>0</v>
      </c>
    </row>
    <row r="4410" spans="2:12">
      <c r="B4410" s="1" t="str">
        <f>IF($C4410&lt;&gt;"",MATCH($C4410,collection,0),"")</f>
        <v/>
      </c>
      <c r="F4410" s="1">
        <f t="shared" si="340"/>
        <v>0</v>
      </c>
      <c r="G4410" s="1">
        <f t="shared" si="342"/>
        <v>0</v>
      </c>
      <c r="H4410" s="4"/>
      <c r="I4410" s="2">
        <f t="shared" si="343"/>
        <v>0</v>
      </c>
      <c r="K4410" s="5">
        <f t="shared" ca="1" si="344"/>
        <v>0</v>
      </c>
      <c r="L4410" s="1">
        <f t="shared" si="341"/>
        <v>0</v>
      </c>
    </row>
    <row r="4411" spans="2:12">
      <c r="B4411" s="1" t="str">
        <f>IF($C4411&lt;&gt;"",MATCH($C4411,collection,0),"")</f>
        <v/>
      </c>
      <c r="F4411" s="1">
        <f t="shared" si="340"/>
        <v>0</v>
      </c>
      <c r="G4411" s="1">
        <f t="shared" si="342"/>
        <v>0</v>
      </c>
      <c r="H4411" s="4"/>
      <c r="I4411" s="2">
        <f t="shared" si="343"/>
        <v>0</v>
      </c>
      <c r="K4411" s="5">
        <f t="shared" ca="1" si="344"/>
        <v>0</v>
      </c>
      <c r="L4411" s="1">
        <f t="shared" si="341"/>
        <v>0</v>
      </c>
    </row>
    <row r="4412" spans="2:12">
      <c r="B4412" s="1" t="str">
        <f>IF($C4412&lt;&gt;"",MATCH($C4412,collection,0),"")</f>
        <v/>
      </c>
      <c r="F4412" s="1">
        <f t="shared" si="340"/>
        <v>0</v>
      </c>
      <c r="G4412" s="1">
        <f t="shared" si="342"/>
        <v>0</v>
      </c>
      <c r="H4412" s="4"/>
      <c r="I4412" s="2">
        <f t="shared" si="343"/>
        <v>0</v>
      </c>
      <c r="K4412" s="5">
        <f t="shared" ca="1" si="344"/>
        <v>0</v>
      </c>
      <c r="L4412" s="1">
        <f t="shared" si="341"/>
        <v>0</v>
      </c>
    </row>
    <row r="4413" spans="2:12">
      <c r="B4413" s="1" t="str">
        <f>IF($C4413&lt;&gt;"",MATCH($C4413,collection,0),"")</f>
        <v/>
      </c>
      <c r="F4413" s="1">
        <f t="shared" si="340"/>
        <v>0</v>
      </c>
      <c r="G4413" s="1">
        <f t="shared" si="342"/>
        <v>0</v>
      </c>
      <c r="H4413" s="4"/>
      <c r="I4413" s="2">
        <f t="shared" si="343"/>
        <v>0</v>
      </c>
      <c r="K4413" s="5">
        <f t="shared" ca="1" si="344"/>
        <v>0</v>
      </c>
      <c r="L4413" s="1">
        <f t="shared" si="341"/>
        <v>0</v>
      </c>
    </row>
    <row r="4414" spans="2:12">
      <c r="B4414" s="1" t="str">
        <f>IF($C4414&lt;&gt;"",MATCH($C4414,collection,0),"")</f>
        <v/>
      </c>
      <c r="F4414" s="1">
        <f t="shared" si="340"/>
        <v>0</v>
      </c>
      <c r="G4414" s="1">
        <f t="shared" si="342"/>
        <v>0</v>
      </c>
      <c r="H4414" s="4"/>
      <c r="I4414" s="2">
        <f t="shared" si="343"/>
        <v>0</v>
      </c>
      <c r="K4414" s="5">
        <f t="shared" ca="1" si="344"/>
        <v>0</v>
      </c>
      <c r="L4414" s="1">
        <f t="shared" si="341"/>
        <v>0</v>
      </c>
    </row>
    <row r="4415" spans="2:12">
      <c r="B4415" s="1" t="str">
        <f>IF($C4415&lt;&gt;"",MATCH($C4415,collection,0),"")</f>
        <v/>
      </c>
      <c r="F4415" s="1">
        <f t="shared" si="340"/>
        <v>0</v>
      </c>
      <c r="G4415" s="1">
        <f t="shared" si="342"/>
        <v>0</v>
      </c>
      <c r="H4415" s="4"/>
      <c r="I4415" s="2">
        <f t="shared" si="343"/>
        <v>0</v>
      </c>
      <c r="K4415" s="5">
        <f t="shared" ca="1" si="344"/>
        <v>0</v>
      </c>
      <c r="L4415" s="1">
        <f t="shared" si="341"/>
        <v>0</v>
      </c>
    </row>
    <row r="4416" spans="2:12">
      <c r="B4416" s="1" t="str">
        <f>IF($C4416&lt;&gt;"",MATCH($C4416,collection,0),"")</f>
        <v/>
      </c>
      <c r="F4416" s="1">
        <f t="shared" si="340"/>
        <v>0</v>
      </c>
      <c r="G4416" s="1">
        <f t="shared" si="342"/>
        <v>0</v>
      </c>
      <c r="H4416" s="4"/>
      <c r="I4416" s="2">
        <f t="shared" si="343"/>
        <v>0</v>
      </c>
      <c r="K4416" s="5">
        <f t="shared" ca="1" si="344"/>
        <v>0</v>
      </c>
      <c r="L4416" s="1">
        <f t="shared" si="341"/>
        <v>0</v>
      </c>
    </row>
    <row r="4417" spans="2:12">
      <c r="B4417" s="1" t="str">
        <f>IF($C4417&lt;&gt;"",MATCH($C4417,collection,0),"")</f>
        <v/>
      </c>
      <c r="F4417" s="1">
        <f t="shared" si="340"/>
        <v>0</v>
      </c>
      <c r="G4417" s="1">
        <f t="shared" si="342"/>
        <v>0</v>
      </c>
      <c r="H4417" s="4"/>
      <c r="I4417" s="2">
        <f t="shared" si="343"/>
        <v>0</v>
      </c>
      <c r="K4417" s="5">
        <f t="shared" ca="1" si="344"/>
        <v>0</v>
      </c>
      <c r="L4417" s="1">
        <f t="shared" si="341"/>
        <v>0</v>
      </c>
    </row>
    <row r="4418" spans="2:12">
      <c r="B4418" s="1" t="str">
        <f>IF($C4418&lt;&gt;"",MATCH($C4418,collection,0),"")</f>
        <v/>
      </c>
      <c r="F4418" s="1">
        <f t="shared" si="340"/>
        <v>0</v>
      </c>
      <c r="G4418" s="1">
        <f t="shared" si="342"/>
        <v>0</v>
      </c>
      <c r="H4418" s="4"/>
      <c r="I4418" s="2">
        <f t="shared" si="343"/>
        <v>0</v>
      </c>
      <c r="K4418" s="5">
        <f t="shared" ca="1" si="344"/>
        <v>0</v>
      </c>
      <c r="L4418" s="1">
        <f t="shared" si="341"/>
        <v>0</v>
      </c>
    </row>
    <row r="4419" spans="2:12">
      <c r="B4419" s="1" t="str">
        <f>IF($C4419&lt;&gt;"",MATCH($C4419,collection,0),"")</f>
        <v/>
      </c>
      <c r="F4419" s="1">
        <f t="shared" si="340"/>
        <v>0</v>
      </c>
      <c r="G4419" s="1">
        <f t="shared" si="342"/>
        <v>0</v>
      </c>
      <c r="H4419" s="4"/>
      <c r="I4419" s="2">
        <f t="shared" si="343"/>
        <v>0</v>
      </c>
      <c r="K4419" s="5">
        <f t="shared" ca="1" si="344"/>
        <v>0</v>
      </c>
      <c r="L4419" s="1">
        <f t="shared" si="341"/>
        <v>0</v>
      </c>
    </row>
    <row r="4420" spans="2:12">
      <c r="B4420" s="1" t="str">
        <f>IF($C4420&lt;&gt;"",MATCH($C4420,collection,0),"")</f>
        <v/>
      </c>
      <c r="F4420" s="1">
        <f t="shared" ref="F4420:F4483" si="345">D4420*3000</f>
        <v>0</v>
      </c>
      <c r="G4420" s="1">
        <f t="shared" si="342"/>
        <v>0</v>
      </c>
      <c r="H4420" s="4"/>
      <c r="I4420" s="2">
        <f t="shared" si="343"/>
        <v>0</v>
      </c>
      <c r="K4420" s="5">
        <f t="shared" ca="1" si="344"/>
        <v>0</v>
      </c>
      <c r="L4420" s="1">
        <f t="shared" ref="L4420:L4483" si="346">SUMIFS(G$4:G$5000,I$4:I$5000,"مستحق",C$4:C$5000,C4420)</f>
        <v>0</v>
      </c>
    </row>
    <row r="4421" spans="2:12">
      <c r="B4421" s="1" t="str">
        <f>IF($C4421&lt;&gt;"",MATCH($C4421,collection,0),"")</f>
        <v/>
      </c>
      <c r="F4421" s="1">
        <f t="shared" si="345"/>
        <v>0</v>
      </c>
      <c r="G4421" s="1">
        <f t="shared" ref="G4421:G4484" si="347">F4421/12</f>
        <v>0</v>
      </c>
      <c r="H4421" s="4"/>
      <c r="I4421" s="2">
        <f t="shared" ref="I4421:I4484" si="348">IF((OR(J4421="لم يتم السداد",J4421="متعثر")),"مستحق",(IF(J4421="تم السداد","تم السداد",0)))</f>
        <v>0</v>
      </c>
      <c r="K4421" s="5">
        <f t="shared" ref="K4421:K4484" ca="1" si="349">IF(F4421&gt;0,MONTH(TODAY()-H4421),0)</f>
        <v>0</v>
      </c>
      <c r="L4421" s="1">
        <f t="shared" si="346"/>
        <v>0</v>
      </c>
    </row>
    <row r="4422" spans="2:12">
      <c r="B4422" s="1" t="str">
        <f>IF($C4422&lt;&gt;"",MATCH($C4422,collection,0),"")</f>
        <v/>
      </c>
      <c r="F4422" s="1">
        <f t="shared" si="345"/>
        <v>0</v>
      </c>
      <c r="G4422" s="1">
        <f t="shared" si="347"/>
        <v>0</v>
      </c>
      <c r="H4422" s="4"/>
      <c r="I4422" s="2">
        <f t="shared" si="348"/>
        <v>0</v>
      </c>
      <c r="K4422" s="5">
        <f t="shared" ca="1" si="349"/>
        <v>0</v>
      </c>
      <c r="L4422" s="1">
        <f t="shared" si="346"/>
        <v>0</v>
      </c>
    </row>
    <row r="4423" spans="2:12">
      <c r="B4423" s="1" t="str">
        <f>IF($C4423&lt;&gt;"",MATCH($C4423,collection,0),"")</f>
        <v/>
      </c>
      <c r="F4423" s="1">
        <f t="shared" si="345"/>
        <v>0</v>
      </c>
      <c r="G4423" s="1">
        <f t="shared" si="347"/>
        <v>0</v>
      </c>
      <c r="H4423" s="4"/>
      <c r="I4423" s="2">
        <f t="shared" si="348"/>
        <v>0</v>
      </c>
      <c r="K4423" s="5">
        <f t="shared" ca="1" si="349"/>
        <v>0</v>
      </c>
      <c r="L4423" s="1">
        <f t="shared" si="346"/>
        <v>0</v>
      </c>
    </row>
    <row r="4424" spans="2:12">
      <c r="B4424" s="1" t="str">
        <f>IF($C4424&lt;&gt;"",MATCH($C4424,collection,0),"")</f>
        <v/>
      </c>
      <c r="F4424" s="1">
        <f t="shared" si="345"/>
        <v>0</v>
      </c>
      <c r="G4424" s="1">
        <f t="shared" si="347"/>
        <v>0</v>
      </c>
      <c r="H4424" s="4"/>
      <c r="I4424" s="2">
        <f t="shared" si="348"/>
        <v>0</v>
      </c>
      <c r="K4424" s="5">
        <f t="shared" ca="1" si="349"/>
        <v>0</v>
      </c>
      <c r="L4424" s="1">
        <f t="shared" si="346"/>
        <v>0</v>
      </c>
    </row>
    <row r="4425" spans="2:12">
      <c r="B4425" s="1" t="str">
        <f>IF($C4425&lt;&gt;"",MATCH($C4425,collection,0),"")</f>
        <v/>
      </c>
      <c r="F4425" s="1">
        <f t="shared" si="345"/>
        <v>0</v>
      </c>
      <c r="G4425" s="1">
        <f t="shared" si="347"/>
        <v>0</v>
      </c>
      <c r="H4425" s="4"/>
      <c r="I4425" s="2">
        <f t="shared" si="348"/>
        <v>0</v>
      </c>
      <c r="K4425" s="5">
        <f t="shared" ca="1" si="349"/>
        <v>0</v>
      </c>
      <c r="L4425" s="1">
        <f t="shared" si="346"/>
        <v>0</v>
      </c>
    </row>
    <row r="4426" spans="2:12">
      <c r="B4426" s="1" t="str">
        <f>IF($C4426&lt;&gt;"",MATCH($C4426,collection,0),"")</f>
        <v/>
      </c>
      <c r="F4426" s="1">
        <f t="shared" si="345"/>
        <v>0</v>
      </c>
      <c r="G4426" s="1">
        <f t="shared" si="347"/>
        <v>0</v>
      </c>
      <c r="H4426" s="4"/>
      <c r="I4426" s="2">
        <f t="shared" si="348"/>
        <v>0</v>
      </c>
      <c r="K4426" s="5">
        <f t="shared" ca="1" si="349"/>
        <v>0</v>
      </c>
      <c r="L4426" s="1">
        <f t="shared" si="346"/>
        <v>0</v>
      </c>
    </row>
    <row r="4427" spans="2:12">
      <c r="B4427" s="1" t="str">
        <f>IF($C4427&lt;&gt;"",MATCH($C4427,collection,0),"")</f>
        <v/>
      </c>
      <c r="F4427" s="1">
        <f t="shared" si="345"/>
        <v>0</v>
      </c>
      <c r="G4427" s="1">
        <f t="shared" si="347"/>
        <v>0</v>
      </c>
      <c r="H4427" s="4"/>
      <c r="I4427" s="2">
        <f t="shared" si="348"/>
        <v>0</v>
      </c>
      <c r="K4427" s="5">
        <f t="shared" ca="1" si="349"/>
        <v>0</v>
      </c>
      <c r="L4427" s="1">
        <f t="shared" si="346"/>
        <v>0</v>
      </c>
    </row>
    <row r="4428" spans="2:12">
      <c r="B4428" s="1" t="str">
        <f>IF($C4428&lt;&gt;"",MATCH($C4428,collection,0),"")</f>
        <v/>
      </c>
      <c r="F4428" s="1">
        <f t="shared" si="345"/>
        <v>0</v>
      </c>
      <c r="G4428" s="1">
        <f t="shared" si="347"/>
        <v>0</v>
      </c>
      <c r="H4428" s="4"/>
      <c r="I4428" s="2">
        <f t="shared" si="348"/>
        <v>0</v>
      </c>
      <c r="K4428" s="5">
        <f t="shared" ca="1" si="349"/>
        <v>0</v>
      </c>
      <c r="L4428" s="1">
        <f t="shared" si="346"/>
        <v>0</v>
      </c>
    </row>
    <row r="4429" spans="2:12">
      <c r="B4429" s="1" t="str">
        <f>IF($C4429&lt;&gt;"",MATCH($C4429,collection,0),"")</f>
        <v/>
      </c>
      <c r="F4429" s="1">
        <f t="shared" si="345"/>
        <v>0</v>
      </c>
      <c r="G4429" s="1">
        <f t="shared" si="347"/>
        <v>0</v>
      </c>
      <c r="H4429" s="4"/>
      <c r="I4429" s="2">
        <f t="shared" si="348"/>
        <v>0</v>
      </c>
      <c r="K4429" s="5">
        <f t="shared" ca="1" si="349"/>
        <v>0</v>
      </c>
      <c r="L4429" s="1">
        <f t="shared" si="346"/>
        <v>0</v>
      </c>
    </row>
    <row r="4430" spans="2:12">
      <c r="B4430" s="1" t="str">
        <f>IF($C4430&lt;&gt;"",MATCH($C4430,collection,0),"")</f>
        <v/>
      </c>
      <c r="F4430" s="1">
        <f t="shared" si="345"/>
        <v>0</v>
      </c>
      <c r="G4430" s="1">
        <f t="shared" si="347"/>
        <v>0</v>
      </c>
      <c r="H4430" s="4"/>
      <c r="I4430" s="2">
        <f t="shared" si="348"/>
        <v>0</v>
      </c>
      <c r="K4430" s="5">
        <f t="shared" ca="1" si="349"/>
        <v>0</v>
      </c>
      <c r="L4430" s="1">
        <f t="shared" si="346"/>
        <v>0</v>
      </c>
    </row>
    <row r="4431" spans="2:12">
      <c r="B4431" s="1" t="str">
        <f>IF($C4431&lt;&gt;"",MATCH($C4431,collection,0),"")</f>
        <v/>
      </c>
      <c r="F4431" s="1">
        <f t="shared" si="345"/>
        <v>0</v>
      </c>
      <c r="G4431" s="1">
        <f t="shared" si="347"/>
        <v>0</v>
      </c>
      <c r="H4431" s="4"/>
      <c r="I4431" s="2">
        <f t="shared" si="348"/>
        <v>0</v>
      </c>
      <c r="K4431" s="5">
        <f t="shared" ca="1" si="349"/>
        <v>0</v>
      </c>
      <c r="L4431" s="1">
        <f t="shared" si="346"/>
        <v>0</v>
      </c>
    </row>
    <row r="4432" spans="2:12">
      <c r="B4432" s="1" t="str">
        <f>IF($C4432&lt;&gt;"",MATCH($C4432,collection,0),"")</f>
        <v/>
      </c>
      <c r="F4432" s="1">
        <f t="shared" si="345"/>
        <v>0</v>
      </c>
      <c r="G4432" s="1">
        <f t="shared" si="347"/>
        <v>0</v>
      </c>
      <c r="H4432" s="4"/>
      <c r="I4432" s="2">
        <f t="shared" si="348"/>
        <v>0</v>
      </c>
      <c r="K4432" s="5">
        <f t="shared" ca="1" si="349"/>
        <v>0</v>
      </c>
      <c r="L4432" s="1">
        <f t="shared" si="346"/>
        <v>0</v>
      </c>
    </row>
    <row r="4433" spans="2:12">
      <c r="B4433" s="1" t="str">
        <f>IF($C4433&lt;&gt;"",MATCH($C4433,collection,0),"")</f>
        <v/>
      </c>
      <c r="F4433" s="1">
        <f t="shared" si="345"/>
        <v>0</v>
      </c>
      <c r="G4433" s="1">
        <f t="shared" si="347"/>
        <v>0</v>
      </c>
      <c r="H4433" s="4"/>
      <c r="I4433" s="2">
        <f t="shared" si="348"/>
        <v>0</v>
      </c>
      <c r="K4433" s="5">
        <f t="shared" ca="1" si="349"/>
        <v>0</v>
      </c>
      <c r="L4433" s="1">
        <f t="shared" si="346"/>
        <v>0</v>
      </c>
    </row>
    <row r="4434" spans="2:12">
      <c r="B4434" s="1" t="str">
        <f>IF($C4434&lt;&gt;"",MATCH($C4434,collection,0),"")</f>
        <v/>
      </c>
      <c r="F4434" s="1">
        <f t="shared" si="345"/>
        <v>0</v>
      </c>
      <c r="G4434" s="1">
        <f t="shared" si="347"/>
        <v>0</v>
      </c>
      <c r="H4434" s="4"/>
      <c r="I4434" s="2">
        <f t="shared" si="348"/>
        <v>0</v>
      </c>
      <c r="K4434" s="5">
        <f t="shared" ca="1" si="349"/>
        <v>0</v>
      </c>
      <c r="L4434" s="1">
        <f t="shared" si="346"/>
        <v>0</v>
      </c>
    </row>
    <row r="4435" spans="2:12">
      <c r="B4435" s="1" t="str">
        <f>IF($C4435&lt;&gt;"",MATCH($C4435,collection,0),"")</f>
        <v/>
      </c>
      <c r="F4435" s="1">
        <f t="shared" si="345"/>
        <v>0</v>
      </c>
      <c r="G4435" s="1">
        <f t="shared" si="347"/>
        <v>0</v>
      </c>
      <c r="H4435" s="4"/>
      <c r="I4435" s="2">
        <f t="shared" si="348"/>
        <v>0</v>
      </c>
      <c r="K4435" s="5">
        <f t="shared" ca="1" si="349"/>
        <v>0</v>
      </c>
      <c r="L4435" s="1">
        <f t="shared" si="346"/>
        <v>0</v>
      </c>
    </row>
    <row r="4436" spans="2:12">
      <c r="B4436" s="1" t="str">
        <f>IF($C4436&lt;&gt;"",MATCH($C4436,collection,0),"")</f>
        <v/>
      </c>
      <c r="F4436" s="1">
        <f t="shared" si="345"/>
        <v>0</v>
      </c>
      <c r="G4436" s="1">
        <f t="shared" si="347"/>
        <v>0</v>
      </c>
      <c r="H4436" s="4"/>
      <c r="I4436" s="2">
        <f t="shared" si="348"/>
        <v>0</v>
      </c>
      <c r="K4436" s="5">
        <f t="shared" ca="1" si="349"/>
        <v>0</v>
      </c>
      <c r="L4436" s="1">
        <f t="shared" si="346"/>
        <v>0</v>
      </c>
    </row>
    <row r="4437" spans="2:12">
      <c r="B4437" s="1" t="str">
        <f>IF($C4437&lt;&gt;"",MATCH($C4437,collection,0),"")</f>
        <v/>
      </c>
      <c r="F4437" s="1">
        <f t="shared" si="345"/>
        <v>0</v>
      </c>
      <c r="G4437" s="1">
        <f t="shared" si="347"/>
        <v>0</v>
      </c>
      <c r="H4437" s="4"/>
      <c r="I4437" s="2">
        <f t="shared" si="348"/>
        <v>0</v>
      </c>
      <c r="K4437" s="5">
        <f t="shared" ca="1" si="349"/>
        <v>0</v>
      </c>
      <c r="L4437" s="1">
        <f t="shared" si="346"/>
        <v>0</v>
      </c>
    </row>
    <row r="4438" spans="2:12">
      <c r="B4438" s="1" t="str">
        <f>IF($C4438&lt;&gt;"",MATCH($C4438,collection,0),"")</f>
        <v/>
      </c>
      <c r="F4438" s="1">
        <f t="shared" si="345"/>
        <v>0</v>
      </c>
      <c r="G4438" s="1">
        <f t="shared" si="347"/>
        <v>0</v>
      </c>
      <c r="H4438" s="4"/>
      <c r="I4438" s="2">
        <f t="shared" si="348"/>
        <v>0</v>
      </c>
      <c r="K4438" s="5">
        <f t="shared" ca="1" si="349"/>
        <v>0</v>
      </c>
      <c r="L4438" s="1">
        <f t="shared" si="346"/>
        <v>0</v>
      </c>
    </row>
    <row r="4439" spans="2:12">
      <c r="B4439" s="1" t="str">
        <f>IF($C4439&lt;&gt;"",MATCH($C4439,collection,0),"")</f>
        <v/>
      </c>
      <c r="F4439" s="1">
        <f t="shared" si="345"/>
        <v>0</v>
      </c>
      <c r="G4439" s="1">
        <f t="shared" si="347"/>
        <v>0</v>
      </c>
      <c r="H4439" s="4"/>
      <c r="I4439" s="2">
        <f t="shared" si="348"/>
        <v>0</v>
      </c>
      <c r="K4439" s="5">
        <f t="shared" ca="1" si="349"/>
        <v>0</v>
      </c>
      <c r="L4439" s="1">
        <f t="shared" si="346"/>
        <v>0</v>
      </c>
    </row>
    <row r="4440" spans="2:12">
      <c r="B4440" s="1" t="str">
        <f>IF($C4440&lt;&gt;"",MATCH($C4440,collection,0),"")</f>
        <v/>
      </c>
      <c r="F4440" s="1">
        <f t="shared" si="345"/>
        <v>0</v>
      </c>
      <c r="G4440" s="1">
        <f t="shared" si="347"/>
        <v>0</v>
      </c>
      <c r="H4440" s="4"/>
      <c r="I4440" s="2">
        <f t="shared" si="348"/>
        <v>0</v>
      </c>
      <c r="K4440" s="5">
        <f t="shared" ca="1" si="349"/>
        <v>0</v>
      </c>
      <c r="L4440" s="1">
        <f t="shared" si="346"/>
        <v>0</v>
      </c>
    </row>
    <row r="4441" spans="2:12">
      <c r="B4441" s="1" t="str">
        <f>IF($C4441&lt;&gt;"",MATCH($C4441,collection,0),"")</f>
        <v/>
      </c>
      <c r="F4441" s="1">
        <f t="shared" si="345"/>
        <v>0</v>
      </c>
      <c r="G4441" s="1">
        <f t="shared" si="347"/>
        <v>0</v>
      </c>
      <c r="H4441" s="4"/>
      <c r="I4441" s="2">
        <f t="shared" si="348"/>
        <v>0</v>
      </c>
      <c r="K4441" s="5">
        <f t="shared" ca="1" si="349"/>
        <v>0</v>
      </c>
      <c r="L4441" s="1">
        <f t="shared" si="346"/>
        <v>0</v>
      </c>
    </row>
    <row r="4442" spans="2:12">
      <c r="B4442" s="1" t="str">
        <f>IF($C4442&lt;&gt;"",MATCH($C4442,collection,0),"")</f>
        <v/>
      </c>
      <c r="F4442" s="1">
        <f t="shared" si="345"/>
        <v>0</v>
      </c>
      <c r="G4442" s="1">
        <f t="shared" si="347"/>
        <v>0</v>
      </c>
      <c r="H4442" s="4"/>
      <c r="I4442" s="2">
        <f t="shared" si="348"/>
        <v>0</v>
      </c>
      <c r="K4442" s="5">
        <f t="shared" ca="1" si="349"/>
        <v>0</v>
      </c>
      <c r="L4442" s="1">
        <f t="shared" si="346"/>
        <v>0</v>
      </c>
    </row>
    <row r="4443" spans="2:12">
      <c r="B4443" s="1" t="str">
        <f>IF($C4443&lt;&gt;"",MATCH($C4443,collection,0),"")</f>
        <v/>
      </c>
      <c r="F4443" s="1">
        <f t="shared" si="345"/>
        <v>0</v>
      </c>
      <c r="G4443" s="1">
        <f t="shared" si="347"/>
        <v>0</v>
      </c>
      <c r="H4443" s="4"/>
      <c r="I4443" s="2">
        <f t="shared" si="348"/>
        <v>0</v>
      </c>
      <c r="K4443" s="5">
        <f t="shared" ca="1" si="349"/>
        <v>0</v>
      </c>
      <c r="L4443" s="1">
        <f t="shared" si="346"/>
        <v>0</v>
      </c>
    </row>
    <row r="4444" spans="2:12">
      <c r="B4444" s="1" t="str">
        <f>IF($C4444&lt;&gt;"",MATCH($C4444,collection,0),"")</f>
        <v/>
      </c>
      <c r="F4444" s="1">
        <f t="shared" si="345"/>
        <v>0</v>
      </c>
      <c r="G4444" s="1">
        <f t="shared" si="347"/>
        <v>0</v>
      </c>
      <c r="H4444" s="4"/>
      <c r="I4444" s="2">
        <f t="shared" si="348"/>
        <v>0</v>
      </c>
      <c r="K4444" s="5">
        <f t="shared" ca="1" si="349"/>
        <v>0</v>
      </c>
      <c r="L4444" s="1">
        <f t="shared" si="346"/>
        <v>0</v>
      </c>
    </row>
    <row r="4445" spans="2:12">
      <c r="B4445" s="1" t="str">
        <f>IF($C4445&lt;&gt;"",MATCH($C4445,collection,0),"")</f>
        <v/>
      </c>
      <c r="F4445" s="1">
        <f t="shared" si="345"/>
        <v>0</v>
      </c>
      <c r="G4445" s="1">
        <f t="shared" si="347"/>
        <v>0</v>
      </c>
      <c r="H4445" s="4"/>
      <c r="I4445" s="2">
        <f t="shared" si="348"/>
        <v>0</v>
      </c>
      <c r="K4445" s="5">
        <f t="shared" ca="1" si="349"/>
        <v>0</v>
      </c>
      <c r="L4445" s="1">
        <f t="shared" si="346"/>
        <v>0</v>
      </c>
    </row>
    <row r="4446" spans="2:12">
      <c r="B4446" s="1" t="str">
        <f>IF($C4446&lt;&gt;"",MATCH($C4446,collection,0),"")</f>
        <v/>
      </c>
      <c r="F4446" s="1">
        <f t="shared" si="345"/>
        <v>0</v>
      </c>
      <c r="G4446" s="1">
        <f t="shared" si="347"/>
        <v>0</v>
      </c>
      <c r="H4446" s="4"/>
      <c r="I4446" s="2">
        <f t="shared" si="348"/>
        <v>0</v>
      </c>
      <c r="K4446" s="5">
        <f t="shared" ca="1" si="349"/>
        <v>0</v>
      </c>
      <c r="L4446" s="1">
        <f t="shared" si="346"/>
        <v>0</v>
      </c>
    </row>
    <row r="4447" spans="2:12">
      <c r="B4447" s="1" t="str">
        <f>IF($C4447&lt;&gt;"",MATCH($C4447,collection,0),"")</f>
        <v/>
      </c>
      <c r="F4447" s="1">
        <f t="shared" si="345"/>
        <v>0</v>
      </c>
      <c r="G4447" s="1">
        <f t="shared" si="347"/>
        <v>0</v>
      </c>
      <c r="H4447" s="4"/>
      <c r="I4447" s="2">
        <f t="shared" si="348"/>
        <v>0</v>
      </c>
      <c r="K4447" s="5">
        <f t="shared" ca="1" si="349"/>
        <v>0</v>
      </c>
      <c r="L4447" s="1">
        <f t="shared" si="346"/>
        <v>0</v>
      </c>
    </row>
    <row r="4448" spans="2:12">
      <c r="B4448" s="1" t="str">
        <f>IF($C4448&lt;&gt;"",MATCH($C4448,collection,0),"")</f>
        <v/>
      </c>
      <c r="F4448" s="1">
        <f t="shared" si="345"/>
        <v>0</v>
      </c>
      <c r="G4448" s="1">
        <f t="shared" si="347"/>
        <v>0</v>
      </c>
      <c r="H4448" s="4"/>
      <c r="I4448" s="2">
        <f t="shared" si="348"/>
        <v>0</v>
      </c>
      <c r="K4448" s="5">
        <f t="shared" ca="1" si="349"/>
        <v>0</v>
      </c>
      <c r="L4448" s="1">
        <f t="shared" si="346"/>
        <v>0</v>
      </c>
    </row>
    <row r="4449" spans="2:12">
      <c r="B4449" s="1" t="str">
        <f>IF($C4449&lt;&gt;"",MATCH($C4449,collection,0),"")</f>
        <v/>
      </c>
      <c r="F4449" s="1">
        <f t="shared" si="345"/>
        <v>0</v>
      </c>
      <c r="G4449" s="1">
        <f t="shared" si="347"/>
        <v>0</v>
      </c>
      <c r="H4449" s="4"/>
      <c r="I4449" s="2">
        <f t="shared" si="348"/>
        <v>0</v>
      </c>
      <c r="K4449" s="5">
        <f t="shared" ca="1" si="349"/>
        <v>0</v>
      </c>
      <c r="L4449" s="1">
        <f t="shared" si="346"/>
        <v>0</v>
      </c>
    </row>
    <row r="4450" spans="2:12">
      <c r="B4450" s="1" t="str">
        <f>IF($C4450&lt;&gt;"",MATCH($C4450,collection,0),"")</f>
        <v/>
      </c>
      <c r="F4450" s="1">
        <f t="shared" si="345"/>
        <v>0</v>
      </c>
      <c r="G4450" s="1">
        <f t="shared" si="347"/>
        <v>0</v>
      </c>
      <c r="H4450" s="4"/>
      <c r="I4450" s="2">
        <f t="shared" si="348"/>
        <v>0</v>
      </c>
      <c r="K4450" s="5">
        <f t="shared" ca="1" si="349"/>
        <v>0</v>
      </c>
      <c r="L4450" s="1">
        <f t="shared" si="346"/>
        <v>0</v>
      </c>
    </row>
    <row r="4451" spans="2:12">
      <c r="B4451" s="1" t="str">
        <f>IF($C4451&lt;&gt;"",MATCH($C4451,collection,0),"")</f>
        <v/>
      </c>
      <c r="F4451" s="1">
        <f t="shared" si="345"/>
        <v>0</v>
      </c>
      <c r="G4451" s="1">
        <f t="shared" si="347"/>
        <v>0</v>
      </c>
      <c r="H4451" s="4"/>
      <c r="I4451" s="2">
        <f t="shared" si="348"/>
        <v>0</v>
      </c>
      <c r="K4451" s="5">
        <f t="shared" ca="1" si="349"/>
        <v>0</v>
      </c>
      <c r="L4451" s="1">
        <f t="shared" si="346"/>
        <v>0</v>
      </c>
    </row>
    <row r="4452" spans="2:12">
      <c r="B4452" s="1" t="str">
        <f>IF($C4452&lt;&gt;"",MATCH($C4452,collection,0),"")</f>
        <v/>
      </c>
      <c r="F4452" s="1">
        <f t="shared" si="345"/>
        <v>0</v>
      </c>
      <c r="G4452" s="1">
        <f t="shared" si="347"/>
        <v>0</v>
      </c>
      <c r="H4452" s="4"/>
      <c r="I4452" s="2">
        <f t="shared" si="348"/>
        <v>0</v>
      </c>
      <c r="K4452" s="5">
        <f t="shared" ca="1" si="349"/>
        <v>0</v>
      </c>
      <c r="L4452" s="1">
        <f t="shared" si="346"/>
        <v>0</v>
      </c>
    </row>
    <row r="4453" spans="2:12">
      <c r="B4453" s="1" t="str">
        <f>IF($C4453&lt;&gt;"",MATCH($C4453,collection,0),"")</f>
        <v/>
      </c>
      <c r="F4453" s="1">
        <f t="shared" si="345"/>
        <v>0</v>
      </c>
      <c r="G4453" s="1">
        <f t="shared" si="347"/>
        <v>0</v>
      </c>
      <c r="H4453" s="4"/>
      <c r="I4453" s="2">
        <f t="shared" si="348"/>
        <v>0</v>
      </c>
      <c r="K4453" s="5">
        <f t="shared" ca="1" si="349"/>
        <v>0</v>
      </c>
      <c r="L4453" s="1">
        <f t="shared" si="346"/>
        <v>0</v>
      </c>
    </row>
    <row r="4454" spans="2:12">
      <c r="B4454" s="1" t="str">
        <f>IF($C4454&lt;&gt;"",MATCH($C4454,collection,0),"")</f>
        <v/>
      </c>
      <c r="F4454" s="1">
        <f t="shared" si="345"/>
        <v>0</v>
      </c>
      <c r="G4454" s="1">
        <f t="shared" si="347"/>
        <v>0</v>
      </c>
      <c r="H4454" s="4"/>
      <c r="I4454" s="2">
        <f t="shared" si="348"/>
        <v>0</v>
      </c>
      <c r="K4454" s="5">
        <f t="shared" ca="1" si="349"/>
        <v>0</v>
      </c>
      <c r="L4454" s="1">
        <f t="shared" si="346"/>
        <v>0</v>
      </c>
    </row>
    <row r="4455" spans="2:12">
      <c r="B4455" s="1" t="str">
        <f>IF($C4455&lt;&gt;"",MATCH($C4455,collection,0),"")</f>
        <v/>
      </c>
      <c r="F4455" s="1">
        <f t="shared" si="345"/>
        <v>0</v>
      </c>
      <c r="G4455" s="1">
        <f t="shared" si="347"/>
        <v>0</v>
      </c>
      <c r="H4455" s="4"/>
      <c r="I4455" s="2">
        <f t="shared" si="348"/>
        <v>0</v>
      </c>
      <c r="K4455" s="5">
        <f t="shared" ca="1" si="349"/>
        <v>0</v>
      </c>
      <c r="L4455" s="1">
        <f t="shared" si="346"/>
        <v>0</v>
      </c>
    </row>
    <row r="4456" spans="2:12">
      <c r="B4456" s="1" t="str">
        <f>IF($C4456&lt;&gt;"",MATCH($C4456,collection,0),"")</f>
        <v/>
      </c>
      <c r="F4456" s="1">
        <f t="shared" si="345"/>
        <v>0</v>
      </c>
      <c r="G4456" s="1">
        <f t="shared" si="347"/>
        <v>0</v>
      </c>
      <c r="H4456" s="4"/>
      <c r="I4456" s="2">
        <f t="shared" si="348"/>
        <v>0</v>
      </c>
      <c r="K4456" s="5">
        <f t="shared" ca="1" si="349"/>
        <v>0</v>
      </c>
      <c r="L4456" s="1">
        <f t="shared" si="346"/>
        <v>0</v>
      </c>
    </row>
    <row r="4457" spans="2:12">
      <c r="B4457" s="1" t="str">
        <f>IF($C4457&lt;&gt;"",MATCH($C4457,collection,0),"")</f>
        <v/>
      </c>
      <c r="F4457" s="1">
        <f t="shared" si="345"/>
        <v>0</v>
      </c>
      <c r="G4457" s="1">
        <f t="shared" si="347"/>
        <v>0</v>
      </c>
      <c r="H4457" s="4"/>
      <c r="I4457" s="2">
        <f t="shared" si="348"/>
        <v>0</v>
      </c>
      <c r="K4457" s="5">
        <f t="shared" ca="1" si="349"/>
        <v>0</v>
      </c>
      <c r="L4457" s="1">
        <f t="shared" si="346"/>
        <v>0</v>
      </c>
    </row>
    <row r="4458" spans="2:12">
      <c r="B4458" s="1" t="str">
        <f>IF($C4458&lt;&gt;"",MATCH($C4458,collection,0),"")</f>
        <v/>
      </c>
      <c r="F4458" s="1">
        <f t="shared" si="345"/>
        <v>0</v>
      </c>
      <c r="G4458" s="1">
        <f t="shared" si="347"/>
        <v>0</v>
      </c>
      <c r="H4458" s="4"/>
      <c r="I4458" s="2">
        <f t="shared" si="348"/>
        <v>0</v>
      </c>
      <c r="K4458" s="5">
        <f t="shared" ca="1" si="349"/>
        <v>0</v>
      </c>
      <c r="L4458" s="1">
        <f t="shared" si="346"/>
        <v>0</v>
      </c>
    </row>
    <row r="4459" spans="2:12">
      <c r="B4459" s="1" t="str">
        <f>IF($C4459&lt;&gt;"",MATCH($C4459,collection,0),"")</f>
        <v/>
      </c>
      <c r="F4459" s="1">
        <f t="shared" si="345"/>
        <v>0</v>
      </c>
      <c r="G4459" s="1">
        <f t="shared" si="347"/>
        <v>0</v>
      </c>
      <c r="H4459" s="4"/>
      <c r="I4459" s="2">
        <f t="shared" si="348"/>
        <v>0</v>
      </c>
      <c r="K4459" s="5">
        <f t="shared" ca="1" si="349"/>
        <v>0</v>
      </c>
      <c r="L4459" s="1">
        <f t="shared" si="346"/>
        <v>0</v>
      </c>
    </row>
    <row r="4460" spans="2:12">
      <c r="B4460" s="1" t="str">
        <f>IF($C4460&lt;&gt;"",MATCH($C4460,collection,0),"")</f>
        <v/>
      </c>
      <c r="F4460" s="1">
        <f t="shared" si="345"/>
        <v>0</v>
      </c>
      <c r="G4460" s="1">
        <f t="shared" si="347"/>
        <v>0</v>
      </c>
      <c r="H4460" s="4"/>
      <c r="I4460" s="2">
        <f t="shared" si="348"/>
        <v>0</v>
      </c>
      <c r="K4460" s="5">
        <f t="shared" ca="1" si="349"/>
        <v>0</v>
      </c>
      <c r="L4460" s="1">
        <f t="shared" si="346"/>
        <v>0</v>
      </c>
    </row>
    <row r="4461" spans="2:12">
      <c r="B4461" s="1" t="str">
        <f>IF($C4461&lt;&gt;"",MATCH($C4461,collection,0),"")</f>
        <v/>
      </c>
      <c r="F4461" s="1">
        <f t="shared" si="345"/>
        <v>0</v>
      </c>
      <c r="G4461" s="1">
        <f t="shared" si="347"/>
        <v>0</v>
      </c>
      <c r="H4461" s="4"/>
      <c r="I4461" s="2">
        <f t="shared" si="348"/>
        <v>0</v>
      </c>
      <c r="K4461" s="5">
        <f t="shared" ca="1" si="349"/>
        <v>0</v>
      </c>
      <c r="L4461" s="1">
        <f t="shared" si="346"/>
        <v>0</v>
      </c>
    </row>
    <row r="4462" spans="2:12">
      <c r="B4462" s="1" t="str">
        <f>IF($C4462&lt;&gt;"",MATCH($C4462,collection,0),"")</f>
        <v/>
      </c>
      <c r="F4462" s="1">
        <f t="shared" si="345"/>
        <v>0</v>
      </c>
      <c r="G4462" s="1">
        <f t="shared" si="347"/>
        <v>0</v>
      </c>
      <c r="H4462" s="4"/>
      <c r="I4462" s="2">
        <f t="shared" si="348"/>
        <v>0</v>
      </c>
      <c r="K4462" s="5">
        <f t="shared" ca="1" si="349"/>
        <v>0</v>
      </c>
      <c r="L4462" s="1">
        <f t="shared" si="346"/>
        <v>0</v>
      </c>
    </row>
    <row r="4463" spans="2:12">
      <c r="B4463" s="1" t="str">
        <f>IF($C4463&lt;&gt;"",MATCH($C4463,collection,0),"")</f>
        <v/>
      </c>
      <c r="F4463" s="1">
        <f t="shared" si="345"/>
        <v>0</v>
      </c>
      <c r="G4463" s="1">
        <f t="shared" si="347"/>
        <v>0</v>
      </c>
      <c r="H4463" s="4"/>
      <c r="I4463" s="2">
        <f t="shared" si="348"/>
        <v>0</v>
      </c>
      <c r="K4463" s="5">
        <f t="shared" ca="1" si="349"/>
        <v>0</v>
      </c>
      <c r="L4463" s="1">
        <f t="shared" si="346"/>
        <v>0</v>
      </c>
    </row>
    <row r="4464" spans="2:12">
      <c r="B4464" s="1" t="str">
        <f>IF($C4464&lt;&gt;"",MATCH($C4464,collection,0),"")</f>
        <v/>
      </c>
      <c r="F4464" s="1">
        <f t="shared" si="345"/>
        <v>0</v>
      </c>
      <c r="G4464" s="1">
        <f t="shared" si="347"/>
        <v>0</v>
      </c>
      <c r="H4464" s="4"/>
      <c r="I4464" s="2">
        <f t="shared" si="348"/>
        <v>0</v>
      </c>
      <c r="K4464" s="5">
        <f t="shared" ca="1" si="349"/>
        <v>0</v>
      </c>
      <c r="L4464" s="1">
        <f t="shared" si="346"/>
        <v>0</v>
      </c>
    </row>
    <row r="4465" spans="2:12">
      <c r="B4465" s="1" t="str">
        <f>IF($C4465&lt;&gt;"",MATCH($C4465,collection,0),"")</f>
        <v/>
      </c>
      <c r="F4465" s="1">
        <f t="shared" si="345"/>
        <v>0</v>
      </c>
      <c r="G4465" s="1">
        <f t="shared" si="347"/>
        <v>0</v>
      </c>
      <c r="H4465" s="4"/>
      <c r="I4465" s="2">
        <f t="shared" si="348"/>
        <v>0</v>
      </c>
      <c r="K4465" s="5">
        <f t="shared" ca="1" si="349"/>
        <v>0</v>
      </c>
      <c r="L4465" s="1">
        <f t="shared" si="346"/>
        <v>0</v>
      </c>
    </row>
    <row r="4466" spans="2:12">
      <c r="B4466" s="1" t="str">
        <f>IF($C4466&lt;&gt;"",MATCH($C4466,collection,0),"")</f>
        <v/>
      </c>
      <c r="F4466" s="1">
        <f t="shared" si="345"/>
        <v>0</v>
      </c>
      <c r="G4466" s="1">
        <f t="shared" si="347"/>
        <v>0</v>
      </c>
      <c r="H4466" s="4"/>
      <c r="I4466" s="2">
        <f t="shared" si="348"/>
        <v>0</v>
      </c>
      <c r="K4466" s="5">
        <f t="shared" ca="1" si="349"/>
        <v>0</v>
      </c>
      <c r="L4466" s="1">
        <f t="shared" si="346"/>
        <v>0</v>
      </c>
    </row>
    <row r="4467" spans="2:12">
      <c r="B4467" s="1" t="str">
        <f>IF($C4467&lt;&gt;"",MATCH($C4467,collection,0),"")</f>
        <v/>
      </c>
      <c r="F4467" s="1">
        <f t="shared" si="345"/>
        <v>0</v>
      </c>
      <c r="G4467" s="1">
        <f t="shared" si="347"/>
        <v>0</v>
      </c>
      <c r="H4467" s="4"/>
      <c r="I4467" s="2">
        <f t="shared" si="348"/>
        <v>0</v>
      </c>
      <c r="K4467" s="5">
        <f t="shared" ca="1" si="349"/>
        <v>0</v>
      </c>
      <c r="L4467" s="1">
        <f t="shared" si="346"/>
        <v>0</v>
      </c>
    </row>
    <row r="4468" spans="2:12">
      <c r="B4468" s="1" t="str">
        <f>IF($C4468&lt;&gt;"",MATCH($C4468,collection,0),"")</f>
        <v/>
      </c>
      <c r="F4468" s="1">
        <f t="shared" si="345"/>
        <v>0</v>
      </c>
      <c r="G4468" s="1">
        <f t="shared" si="347"/>
        <v>0</v>
      </c>
      <c r="H4468" s="4"/>
      <c r="I4468" s="2">
        <f t="shared" si="348"/>
        <v>0</v>
      </c>
      <c r="K4468" s="5">
        <f t="shared" ca="1" si="349"/>
        <v>0</v>
      </c>
      <c r="L4468" s="1">
        <f t="shared" si="346"/>
        <v>0</v>
      </c>
    </row>
    <row r="4469" spans="2:12">
      <c r="B4469" s="1" t="str">
        <f>IF($C4469&lt;&gt;"",MATCH($C4469,collection,0),"")</f>
        <v/>
      </c>
      <c r="F4469" s="1">
        <f t="shared" si="345"/>
        <v>0</v>
      </c>
      <c r="G4469" s="1">
        <f t="shared" si="347"/>
        <v>0</v>
      </c>
      <c r="H4469" s="4"/>
      <c r="I4469" s="2">
        <f t="shared" si="348"/>
        <v>0</v>
      </c>
      <c r="K4469" s="5">
        <f t="shared" ca="1" si="349"/>
        <v>0</v>
      </c>
      <c r="L4469" s="1">
        <f t="shared" si="346"/>
        <v>0</v>
      </c>
    </row>
    <row r="4470" spans="2:12">
      <c r="B4470" s="1" t="str">
        <f>IF($C4470&lt;&gt;"",MATCH($C4470,collection,0),"")</f>
        <v/>
      </c>
      <c r="F4470" s="1">
        <f t="shared" si="345"/>
        <v>0</v>
      </c>
      <c r="G4470" s="1">
        <f t="shared" si="347"/>
        <v>0</v>
      </c>
      <c r="H4470" s="4"/>
      <c r="I4470" s="2">
        <f t="shared" si="348"/>
        <v>0</v>
      </c>
      <c r="K4470" s="5">
        <f t="shared" ca="1" si="349"/>
        <v>0</v>
      </c>
      <c r="L4470" s="1">
        <f t="shared" si="346"/>
        <v>0</v>
      </c>
    </row>
    <row r="4471" spans="2:12">
      <c r="B4471" s="1" t="str">
        <f>IF($C4471&lt;&gt;"",MATCH($C4471,collection,0),"")</f>
        <v/>
      </c>
      <c r="F4471" s="1">
        <f t="shared" si="345"/>
        <v>0</v>
      </c>
      <c r="G4471" s="1">
        <f t="shared" si="347"/>
        <v>0</v>
      </c>
      <c r="H4471" s="4"/>
      <c r="I4471" s="2">
        <f t="shared" si="348"/>
        <v>0</v>
      </c>
      <c r="K4471" s="5">
        <f t="shared" ca="1" si="349"/>
        <v>0</v>
      </c>
      <c r="L4471" s="1">
        <f t="shared" si="346"/>
        <v>0</v>
      </c>
    </row>
    <row r="4472" spans="2:12">
      <c r="B4472" s="1" t="str">
        <f>IF($C4472&lt;&gt;"",MATCH($C4472,collection,0),"")</f>
        <v/>
      </c>
      <c r="F4472" s="1">
        <f t="shared" si="345"/>
        <v>0</v>
      </c>
      <c r="G4472" s="1">
        <f t="shared" si="347"/>
        <v>0</v>
      </c>
      <c r="H4472" s="4"/>
      <c r="I4472" s="2">
        <f t="shared" si="348"/>
        <v>0</v>
      </c>
      <c r="K4472" s="5">
        <f t="shared" ca="1" si="349"/>
        <v>0</v>
      </c>
      <c r="L4472" s="1">
        <f t="shared" si="346"/>
        <v>0</v>
      </c>
    </row>
    <row r="4473" spans="2:12">
      <c r="B4473" s="1" t="str">
        <f>IF($C4473&lt;&gt;"",MATCH($C4473,collection,0),"")</f>
        <v/>
      </c>
      <c r="F4473" s="1">
        <f t="shared" si="345"/>
        <v>0</v>
      </c>
      <c r="G4473" s="1">
        <f t="shared" si="347"/>
        <v>0</v>
      </c>
      <c r="H4473" s="4"/>
      <c r="I4473" s="2">
        <f t="shared" si="348"/>
        <v>0</v>
      </c>
      <c r="K4473" s="5">
        <f t="shared" ca="1" si="349"/>
        <v>0</v>
      </c>
      <c r="L4473" s="1">
        <f t="shared" si="346"/>
        <v>0</v>
      </c>
    </row>
    <row r="4474" spans="2:12">
      <c r="B4474" s="1" t="str">
        <f>IF($C4474&lt;&gt;"",MATCH($C4474,collection,0),"")</f>
        <v/>
      </c>
      <c r="F4474" s="1">
        <f t="shared" si="345"/>
        <v>0</v>
      </c>
      <c r="G4474" s="1">
        <f t="shared" si="347"/>
        <v>0</v>
      </c>
      <c r="H4474" s="4"/>
      <c r="I4474" s="2">
        <f t="shared" si="348"/>
        <v>0</v>
      </c>
      <c r="K4474" s="5">
        <f t="shared" ca="1" si="349"/>
        <v>0</v>
      </c>
      <c r="L4474" s="1">
        <f t="shared" si="346"/>
        <v>0</v>
      </c>
    </row>
    <row r="4475" spans="2:12">
      <c r="B4475" s="1" t="str">
        <f>IF($C4475&lt;&gt;"",MATCH($C4475,collection,0),"")</f>
        <v/>
      </c>
      <c r="F4475" s="1">
        <f t="shared" si="345"/>
        <v>0</v>
      </c>
      <c r="G4475" s="1">
        <f t="shared" si="347"/>
        <v>0</v>
      </c>
      <c r="H4475" s="4"/>
      <c r="I4475" s="2">
        <f t="shared" si="348"/>
        <v>0</v>
      </c>
      <c r="K4475" s="5">
        <f t="shared" ca="1" si="349"/>
        <v>0</v>
      </c>
      <c r="L4475" s="1">
        <f t="shared" si="346"/>
        <v>0</v>
      </c>
    </row>
    <row r="4476" spans="2:12">
      <c r="B4476" s="1" t="str">
        <f>IF($C4476&lt;&gt;"",MATCH($C4476,collection,0),"")</f>
        <v/>
      </c>
      <c r="F4476" s="1">
        <f t="shared" si="345"/>
        <v>0</v>
      </c>
      <c r="G4476" s="1">
        <f t="shared" si="347"/>
        <v>0</v>
      </c>
      <c r="H4476" s="4"/>
      <c r="I4476" s="2">
        <f t="shared" si="348"/>
        <v>0</v>
      </c>
      <c r="K4476" s="5">
        <f t="shared" ca="1" si="349"/>
        <v>0</v>
      </c>
      <c r="L4476" s="1">
        <f t="shared" si="346"/>
        <v>0</v>
      </c>
    </row>
    <row r="4477" spans="2:12">
      <c r="B4477" s="1" t="str">
        <f>IF($C4477&lt;&gt;"",MATCH($C4477,collection,0),"")</f>
        <v/>
      </c>
      <c r="F4477" s="1">
        <f t="shared" si="345"/>
        <v>0</v>
      </c>
      <c r="G4477" s="1">
        <f t="shared" si="347"/>
        <v>0</v>
      </c>
      <c r="H4477" s="4"/>
      <c r="I4477" s="2">
        <f t="shared" si="348"/>
        <v>0</v>
      </c>
      <c r="K4477" s="5">
        <f t="shared" ca="1" si="349"/>
        <v>0</v>
      </c>
      <c r="L4477" s="1">
        <f t="shared" si="346"/>
        <v>0</v>
      </c>
    </row>
    <row r="4478" spans="2:12">
      <c r="B4478" s="1" t="str">
        <f>IF($C4478&lt;&gt;"",MATCH($C4478,collection,0),"")</f>
        <v/>
      </c>
      <c r="F4478" s="1">
        <f t="shared" si="345"/>
        <v>0</v>
      </c>
      <c r="G4478" s="1">
        <f t="shared" si="347"/>
        <v>0</v>
      </c>
      <c r="H4478" s="4"/>
      <c r="I4478" s="2">
        <f t="shared" si="348"/>
        <v>0</v>
      </c>
      <c r="K4478" s="5">
        <f t="shared" ca="1" si="349"/>
        <v>0</v>
      </c>
      <c r="L4478" s="1">
        <f t="shared" si="346"/>
        <v>0</v>
      </c>
    </row>
    <row r="4479" spans="2:12">
      <c r="B4479" s="1" t="str">
        <f>IF($C4479&lt;&gt;"",MATCH($C4479,collection,0),"")</f>
        <v/>
      </c>
      <c r="F4479" s="1">
        <f t="shared" si="345"/>
        <v>0</v>
      </c>
      <c r="G4479" s="1">
        <f t="shared" si="347"/>
        <v>0</v>
      </c>
      <c r="H4479" s="4"/>
      <c r="I4479" s="2">
        <f t="shared" si="348"/>
        <v>0</v>
      </c>
      <c r="K4479" s="5">
        <f t="shared" ca="1" si="349"/>
        <v>0</v>
      </c>
      <c r="L4479" s="1">
        <f t="shared" si="346"/>
        <v>0</v>
      </c>
    </row>
    <row r="4480" spans="2:12">
      <c r="B4480" s="1" t="str">
        <f>IF($C4480&lt;&gt;"",MATCH($C4480,collection,0),"")</f>
        <v/>
      </c>
      <c r="F4480" s="1">
        <f t="shared" si="345"/>
        <v>0</v>
      </c>
      <c r="G4480" s="1">
        <f t="shared" si="347"/>
        <v>0</v>
      </c>
      <c r="H4480" s="4"/>
      <c r="I4480" s="2">
        <f t="shared" si="348"/>
        <v>0</v>
      </c>
      <c r="K4480" s="5">
        <f t="shared" ca="1" si="349"/>
        <v>0</v>
      </c>
      <c r="L4480" s="1">
        <f t="shared" si="346"/>
        <v>0</v>
      </c>
    </row>
    <row r="4481" spans="2:12">
      <c r="B4481" s="1" t="str">
        <f>IF($C4481&lt;&gt;"",MATCH($C4481,collection,0),"")</f>
        <v/>
      </c>
      <c r="F4481" s="1">
        <f t="shared" si="345"/>
        <v>0</v>
      </c>
      <c r="G4481" s="1">
        <f t="shared" si="347"/>
        <v>0</v>
      </c>
      <c r="H4481" s="4"/>
      <c r="I4481" s="2">
        <f t="shared" si="348"/>
        <v>0</v>
      </c>
      <c r="K4481" s="5">
        <f t="shared" ca="1" si="349"/>
        <v>0</v>
      </c>
      <c r="L4481" s="1">
        <f t="shared" si="346"/>
        <v>0</v>
      </c>
    </row>
    <row r="4482" spans="2:12">
      <c r="B4482" s="1" t="str">
        <f>IF($C4482&lt;&gt;"",MATCH($C4482,collection,0),"")</f>
        <v/>
      </c>
      <c r="F4482" s="1">
        <f t="shared" si="345"/>
        <v>0</v>
      </c>
      <c r="G4482" s="1">
        <f t="shared" si="347"/>
        <v>0</v>
      </c>
      <c r="H4482" s="4"/>
      <c r="I4482" s="2">
        <f t="shared" si="348"/>
        <v>0</v>
      </c>
      <c r="K4482" s="5">
        <f t="shared" ca="1" si="349"/>
        <v>0</v>
      </c>
      <c r="L4482" s="1">
        <f t="shared" si="346"/>
        <v>0</v>
      </c>
    </row>
    <row r="4483" spans="2:12">
      <c r="B4483" s="1" t="str">
        <f>IF($C4483&lt;&gt;"",MATCH($C4483,collection,0),"")</f>
        <v/>
      </c>
      <c r="F4483" s="1">
        <f t="shared" si="345"/>
        <v>0</v>
      </c>
      <c r="G4483" s="1">
        <f t="shared" si="347"/>
        <v>0</v>
      </c>
      <c r="H4483" s="4"/>
      <c r="I4483" s="2">
        <f t="shared" si="348"/>
        <v>0</v>
      </c>
      <c r="K4483" s="5">
        <f t="shared" ca="1" si="349"/>
        <v>0</v>
      </c>
      <c r="L4483" s="1">
        <f t="shared" si="346"/>
        <v>0</v>
      </c>
    </row>
    <row r="4484" spans="2:12">
      <c r="B4484" s="1" t="str">
        <f>IF($C4484&lt;&gt;"",MATCH($C4484,collection,0),"")</f>
        <v/>
      </c>
      <c r="F4484" s="1">
        <f t="shared" ref="F4484:F4547" si="350">D4484*3000</f>
        <v>0</v>
      </c>
      <c r="G4484" s="1">
        <f t="shared" si="347"/>
        <v>0</v>
      </c>
      <c r="H4484" s="4"/>
      <c r="I4484" s="2">
        <f t="shared" si="348"/>
        <v>0</v>
      </c>
      <c r="K4484" s="5">
        <f t="shared" ca="1" si="349"/>
        <v>0</v>
      </c>
      <c r="L4484" s="1">
        <f t="shared" ref="L4484:L4547" si="351">SUMIFS(G$4:G$5000,I$4:I$5000,"مستحق",C$4:C$5000,C4484)</f>
        <v>0</v>
      </c>
    </row>
    <row r="4485" spans="2:12">
      <c r="B4485" s="1" t="str">
        <f>IF($C4485&lt;&gt;"",MATCH($C4485,collection,0),"")</f>
        <v/>
      </c>
      <c r="F4485" s="1">
        <f t="shared" si="350"/>
        <v>0</v>
      </c>
      <c r="G4485" s="1">
        <f t="shared" ref="G4485:G4548" si="352">F4485/12</f>
        <v>0</v>
      </c>
      <c r="H4485" s="4"/>
      <c r="I4485" s="2">
        <f t="shared" ref="I4485:I4548" si="353">IF((OR(J4485="لم يتم السداد",J4485="متعثر")),"مستحق",(IF(J4485="تم السداد","تم السداد",0)))</f>
        <v>0</v>
      </c>
      <c r="K4485" s="5">
        <f t="shared" ref="K4485:K4548" ca="1" si="354">IF(F4485&gt;0,MONTH(TODAY()-H4485),0)</f>
        <v>0</v>
      </c>
      <c r="L4485" s="1">
        <f t="shared" si="351"/>
        <v>0</v>
      </c>
    </row>
    <row r="4486" spans="2:12">
      <c r="B4486" s="1" t="str">
        <f>IF($C4486&lt;&gt;"",MATCH($C4486,collection,0),"")</f>
        <v/>
      </c>
      <c r="F4486" s="1">
        <f t="shared" si="350"/>
        <v>0</v>
      </c>
      <c r="G4486" s="1">
        <f t="shared" si="352"/>
        <v>0</v>
      </c>
      <c r="H4486" s="4"/>
      <c r="I4486" s="2">
        <f t="shared" si="353"/>
        <v>0</v>
      </c>
      <c r="K4486" s="5">
        <f t="shared" ca="1" si="354"/>
        <v>0</v>
      </c>
      <c r="L4486" s="1">
        <f t="shared" si="351"/>
        <v>0</v>
      </c>
    </row>
    <row r="4487" spans="2:12">
      <c r="B4487" s="1" t="str">
        <f>IF($C4487&lt;&gt;"",MATCH($C4487,collection,0),"")</f>
        <v/>
      </c>
      <c r="F4487" s="1">
        <f t="shared" si="350"/>
        <v>0</v>
      </c>
      <c r="G4487" s="1">
        <f t="shared" si="352"/>
        <v>0</v>
      </c>
      <c r="H4487" s="4"/>
      <c r="I4487" s="2">
        <f t="shared" si="353"/>
        <v>0</v>
      </c>
      <c r="K4487" s="5">
        <f t="shared" ca="1" si="354"/>
        <v>0</v>
      </c>
      <c r="L4487" s="1">
        <f t="shared" si="351"/>
        <v>0</v>
      </c>
    </row>
    <row r="4488" spans="2:12">
      <c r="B4488" s="1" t="str">
        <f>IF($C4488&lt;&gt;"",MATCH($C4488,collection,0),"")</f>
        <v/>
      </c>
      <c r="F4488" s="1">
        <f t="shared" si="350"/>
        <v>0</v>
      </c>
      <c r="G4488" s="1">
        <f t="shared" si="352"/>
        <v>0</v>
      </c>
      <c r="H4488" s="4"/>
      <c r="I4488" s="2">
        <f t="shared" si="353"/>
        <v>0</v>
      </c>
      <c r="K4488" s="5">
        <f t="shared" ca="1" si="354"/>
        <v>0</v>
      </c>
      <c r="L4488" s="1">
        <f t="shared" si="351"/>
        <v>0</v>
      </c>
    </row>
    <row r="4489" spans="2:12">
      <c r="B4489" s="1" t="str">
        <f>IF($C4489&lt;&gt;"",MATCH($C4489,collection,0),"")</f>
        <v/>
      </c>
      <c r="F4489" s="1">
        <f t="shared" si="350"/>
        <v>0</v>
      </c>
      <c r="G4489" s="1">
        <f t="shared" si="352"/>
        <v>0</v>
      </c>
      <c r="H4489" s="4"/>
      <c r="I4489" s="2">
        <f t="shared" si="353"/>
        <v>0</v>
      </c>
      <c r="K4489" s="5">
        <f t="shared" ca="1" si="354"/>
        <v>0</v>
      </c>
      <c r="L4489" s="1">
        <f t="shared" si="351"/>
        <v>0</v>
      </c>
    </row>
    <row r="4490" spans="2:12">
      <c r="B4490" s="1" t="str">
        <f>IF($C4490&lt;&gt;"",MATCH($C4490,collection,0),"")</f>
        <v/>
      </c>
      <c r="F4490" s="1">
        <f t="shared" si="350"/>
        <v>0</v>
      </c>
      <c r="G4490" s="1">
        <f t="shared" si="352"/>
        <v>0</v>
      </c>
      <c r="H4490" s="4"/>
      <c r="I4490" s="2">
        <f t="shared" si="353"/>
        <v>0</v>
      </c>
      <c r="K4490" s="5">
        <f t="shared" ca="1" si="354"/>
        <v>0</v>
      </c>
      <c r="L4490" s="1">
        <f t="shared" si="351"/>
        <v>0</v>
      </c>
    </row>
    <row r="4491" spans="2:12">
      <c r="B4491" s="1" t="str">
        <f>IF($C4491&lt;&gt;"",MATCH($C4491,collection,0),"")</f>
        <v/>
      </c>
      <c r="F4491" s="1">
        <f t="shared" si="350"/>
        <v>0</v>
      </c>
      <c r="G4491" s="1">
        <f t="shared" si="352"/>
        <v>0</v>
      </c>
      <c r="H4491" s="4"/>
      <c r="I4491" s="2">
        <f t="shared" si="353"/>
        <v>0</v>
      </c>
      <c r="K4491" s="5">
        <f t="shared" ca="1" si="354"/>
        <v>0</v>
      </c>
      <c r="L4491" s="1">
        <f t="shared" si="351"/>
        <v>0</v>
      </c>
    </row>
    <row r="4492" spans="2:12">
      <c r="B4492" s="1" t="str">
        <f>IF($C4492&lt;&gt;"",MATCH($C4492,collection,0),"")</f>
        <v/>
      </c>
      <c r="F4492" s="1">
        <f t="shared" si="350"/>
        <v>0</v>
      </c>
      <c r="G4492" s="1">
        <f t="shared" si="352"/>
        <v>0</v>
      </c>
      <c r="H4492" s="4"/>
      <c r="I4492" s="2">
        <f t="shared" si="353"/>
        <v>0</v>
      </c>
      <c r="K4492" s="5">
        <f t="shared" ca="1" si="354"/>
        <v>0</v>
      </c>
      <c r="L4492" s="1">
        <f t="shared" si="351"/>
        <v>0</v>
      </c>
    </row>
    <row r="4493" spans="2:12">
      <c r="B4493" s="1" t="str">
        <f>IF($C4493&lt;&gt;"",MATCH($C4493,collection,0),"")</f>
        <v/>
      </c>
      <c r="F4493" s="1">
        <f t="shared" si="350"/>
        <v>0</v>
      </c>
      <c r="G4493" s="1">
        <f t="shared" si="352"/>
        <v>0</v>
      </c>
      <c r="H4493" s="4"/>
      <c r="I4493" s="2">
        <f t="shared" si="353"/>
        <v>0</v>
      </c>
      <c r="K4493" s="5">
        <f t="shared" ca="1" si="354"/>
        <v>0</v>
      </c>
      <c r="L4493" s="1">
        <f t="shared" si="351"/>
        <v>0</v>
      </c>
    </row>
    <row r="4494" spans="2:12">
      <c r="B4494" s="1" t="str">
        <f>IF($C4494&lt;&gt;"",MATCH($C4494,collection,0),"")</f>
        <v/>
      </c>
      <c r="F4494" s="1">
        <f t="shared" si="350"/>
        <v>0</v>
      </c>
      <c r="G4494" s="1">
        <f t="shared" si="352"/>
        <v>0</v>
      </c>
      <c r="H4494" s="4"/>
      <c r="I4494" s="2">
        <f t="shared" si="353"/>
        <v>0</v>
      </c>
      <c r="K4494" s="5">
        <f t="shared" ca="1" si="354"/>
        <v>0</v>
      </c>
      <c r="L4494" s="1">
        <f t="shared" si="351"/>
        <v>0</v>
      </c>
    </row>
    <row r="4495" spans="2:12">
      <c r="B4495" s="1" t="str">
        <f>IF($C4495&lt;&gt;"",MATCH($C4495,collection,0),"")</f>
        <v/>
      </c>
      <c r="F4495" s="1">
        <f t="shared" si="350"/>
        <v>0</v>
      </c>
      <c r="G4495" s="1">
        <f t="shared" si="352"/>
        <v>0</v>
      </c>
      <c r="H4495" s="4"/>
      <c r="I4495" s="2">
        <f t="shared" si="353"/>
        <v>0</v>
      </c>
      <c r="K4495" s="5">
        <f t="shared" ca="1" si="354"/>
        <v>0</v>
      </c>
      <c r="L4495" s="1">
        <f t="shared" si="351"/>
        <v>0</v>
      </c>
    </row>
    <row r="4496" spans="2:12">
      <c r="B4496" s="1" t="str">
        <f>IF($C4496&lt;&gt;"",MATCH($C4496,collection,0),"")</f>
        <v/>
      </c>
      <c r="F4496" s="1">
        <f t="shared" si="350"/>
        <v>0</v>
      </c>
      <c r="G4496" s="1">
        <f t="shared" si="352"/>
        <v>0</v>
      </c>
      <c r="H4496" s="4"/>
      <c r="I4496" s="2">
        <f t="shared" si="353"/>
        <v>0</v>
      </c>
      <c r="K4496" s="5">
        <f t="shared" ca="1" si="354"/>
        <v>0</v>
      </c>
      <c r="L4496" s="1">
        <f t="shared" si="351"/>
        <v>0</v>
      </c>
    </row>
    <row r="4497" spans="2:12">
      <c r="B4497" s="1" t="str">
        <f>IF($C4497&lt;&gt;"",MATCH($C4497,collection,0),"")</f>
        <v/>
      </c>
      <c r="F4497" s="1">
        <f t="shared" si="350"/>
        <v>0</v>
      </c>
      <c r="G4497" s="1">
        <f t="shared" si="352"/>
        <v>0</v>
      </c>
      <c r="H4497" s="4"/>
      <c r="I4497" s="2">
        <f t="shared" si="353"/>
        <v>0</v>
      </c>
      <c r="K4497" s="5">
        <f t="shared" ca="1" si="354"/>
        <v>0</v>
      </c>
      <c r="L4497" s="1">
        <f t="shared" si="351"/>
        <v>0</v>
      </c>
    </row>
    <row r="4498" spans="2:12">
      <c r="B4498" s="1" t="str">
        <f>IF($C4498&lt;&gt;"",MATCH($C4498,collection,0),"")</f>
        <v/>
      </c>
      <c r="F4498" s="1">
        <f t="shared" si="350"/>
        <v>0</v>
      </c>
      <c r="G4498" s="1">
        <f t="shared" si="352"/>
        <v>0</v>
      </c>
      <c r="H4498" s="4"/>
      <c r="I4498" s="2">
        <f t="shared" si="353"/>
        <v>0</v>
      </c>
      <c r="K4498" s="5">
        <f t="shared" ca="1" si="354"/>
        <v>0</v>
      </c>
      <c r="L4498" s="1">
        <f t="shared" si="351"/>
        <v>0</v>
      </c>
    </row>
    <row r="4499" spans="2:12">
      <c r="B4499" s="1" t="str">
        <f>IF($C4499&lt;&gt;"",MATCH($C4499,collection,0),"")</f>
        <v/>
      </c>
      <c r="F4499" s="1">
        <f t="shared" si="350"/>
        <v>0</v>
      </c>
      <c r="G4499" s="1">
        <f t="shared" si="352"/>
        <v>0</v>
      </c>
      <c r="H4499" s="4"/>
      <c r="I4499" s="2">
        <f t="shared" si="353"/>
        <v>0</v>
      </c>
      <c r="K4499" s="5">
        <f t="shared" ca="1" si="354"/>
        <v>0</v>
      </c>
      <c r="L4499" s="1">
        <f t="shared" si="351"/>
        <v>0</v>
      </c>
    </row>
    <row r="4500" spans="2:12">
      <c r="B4500" s="1" t="str">
        <f>IF($C4500&lt;&gt;"",MATCH($C4500,collection,0),"")</f>
        <v/>
      </c>
      <c r="F4500" s="1">
        <f t="shared" si="350"/>
        <v>0</v>
      </c>
      <c r="G4500" s="1">
        <f t="shared" si="352"/>
        <v>0</v>
      </c>
      <c r="H4500" s="4"/>
      <c r="I4500" s="2">
        <f t="shared" si="353"/>
        <v>0</v>
      </c>
      <c r="K4500" s="5">
        <f t="shared" ca="1" si="354"/>
        <v>0</v>
      </c>
      <c r="L4500" s="1">
        <f t="shared" si="351"/>
        <v>0</v>
      </c>
    </row>
    <row r="4501" spans="2:12">
      <c r="B4501" s="1" t="str">
        <f>IF($C4501&lt;&gt;"",MATCH($C4501,collection,0),"")</f>
        <v/>
      </c>
      <c r="F4501" s="1">
        <f t="shared" si="350"/>
        <v>0</v>
      </c>
      <c r="G4501" s="1">
        <f t="shared" si="352"/>
        <v>0</v>
      </c>
      <c r="H4501" s="4"/>
      <c r="I4501" s="2">
        <f t="shared" si="353"/>
        <v>0</v>
      </c>
      <c r="K4501" s="5">
        <f t="shared" ca="1" si="354"/>
        <v>0</v>
      </c>
      <c r="L4501" s="1">
        <f t="shared" si="351"/>
        <v>0</v>
      </c>
    </row>
    <row r="4502" spans="2:12">
      <c r="B4502" s="1" t="str">
        <f>IF($C4502&lt;&gt;"",MATCH($C4502,collection,0),"")</f>
        <v/>
      </c>
      <c r="F4502" s="1">
        <f t="shared" si="350"/>
        <v>0</v>
      </c>
      <c r="G4502" s="1">
        <f t="shared" si="352"/>
        <v>0</v>
      </c>
      <c r="H4502" s="4"/>
      <c r="I4502" s="2">
        <f t="shared" si="353"/>
        <v>0</v>
      </c>
      <c r="K4502" s="5">
        <f t="shared" ca="1" si="354"/>
        <v>0</v>
      </c>
      <c r="L4502" s="1">
        <f t="shared" si="351"/>
        <v>0</v>
      </c>
    </row>
    <row r="4503" spans="2:12">
      <c r="B4503" s="1" t="str">
        <f>IF($C4503&lt;&gt;"",MATCH($C4503,collection,0),"")</f>
        <v/>
      </c>
      <c r="F4503" s="1">
        <f t="shared" si="350"/>
        <v>0</v>
      </c>
      <c r="G4503" s="1">
        <f t="shared" si="352"/>
        <v>0</v>
      </c>
      <c r="H4503" s="4"/>
      <c r="I4503" s="2">
        <f t="shared" si="353"/>
        <v>0</v>
      </c>
      <c r="K4503" s="5">
        <f t="shared" ca="1" si="354"/>
        <v>0</v>
      </c>
      <c r="L4503" s="1">
        <f t="shared" si="351"/>
        <v>0</v>
      </c>
    </row>
    <row r="4504" spans="2:12">
      <c r="B4504" s="1" t="str">
        <f>IF($C4504&lt;&gt;"",MATCH($C4504,collection,0),"")</f>
        <v/>
      </c>
      <c r="F4504" s="1">
        <f t="shared" si="350"/>
        <v>0</v>
      </c>
      <c r="G4504" s="1">
        <f t="shared" si="352"/>
        <v>0</v>
      </c>
      <c r="H4504" s="4"/>
      <c r="I4504" s="2">
        <f t="shared" si="353"/>
        <v>0</v>
      </c>
      <c r="K4504" s="5">
        <f t="shared" ca="1" si="354"/>
        <v>0</v>
      </c>
      <c r="L4504" s="1">
        <f t="shared" si="351"/>
        <v>0</v>
      </c>
    </row>
    <row r="4505" spans="2:12">
      <c r="B4505" s="1" t="str">
        <f>IF($C4505&lt;&gt;"",MATCH($C4505,collection,0),"")</f>
        <v/>
      </c>
      <c r="F4505" s="1">
        <f t="shared" si="350"/>
        <v>0</v>
      </c>
      <c r="G4505" s="1">
        <f t="shared" si="352"/>
        <v>0</v>
      </c>
      <c r="H4505" s="4"/>
      <c r="I4505" s="2">
        <f t="shared" si="353"/>
        <v>0</v>
      </c>
      <c r="K4505" s="5">
        <f t="shared" ca="1" si="354"/>
        <v>0</v>
      </c>
      <c r="L4505" s="1">
        <f t="shared" si="351"/>
        <v>0</v>
      </c>
    </row>
    <row r="4506" spans="2:12">
      <c r="B4506" s="1" t="str">
        <f>IF($C4506&lt;&gt;"",MATCH($C4506,collection,0),"")</f>
        <v/>
      </c>
      <c r="F4506" s="1">
        <f t="shared" si="350"/>
        <v>0</v>
      </c>
      <c r="G4506" s="1">
        <f t="shared" si="352"/>
        <v>0</v>
      </c>
      <c r="H4506" s="4"/>
      <c r="I4506" s="2">
        <f t="shared" si="353"/>
        <v>0</v>
      </c>
      <c r="K4506" s="5">
        <f t="shared" ca="1" si="354"/>
        <v>0</v>
      </c>
      <c r="L4506" s="1">
        <f t="shared" si="351"/>
        <v>0</v>
      </c>
    </row>
    <row r="4507" spans="2:12">
      <c r="B4507" s="1" t="str">
        <f>IF($C4507&lt;&gt;"",MATCH($C4507,collection,0),"")</f>
        <v/>
      </c>
      <c r="F4507" s="1">
        <f t="shared" si="350"/>
        <v>0</v>
      </c>
      <c r="G4507" s="1">
        <f t="shared" si="352"/>
        <v>0</v>
      </c>
      <c r="H4507" s="4"/>
      <c r="I4507" s="2">
        <f t="shared" si="353"/>
        <v>0</v>
      </c>
      <c r="K4507" s="5">
        <f t="shared" ca="1" si="354"/>
        <v>0</v>
      </c>
      <c r="L4507" s="1">
        <f t="shared" si="351"/>
        <v>0</v>
      </c>
    </row>
    <row r="4508" spans="2:12">
      <c r="B4508" s="1" t="str">
        <f>IF($C4508&lt;&gt;"",MATCH($C4508,collection,0),"")</f>
        <v/>
      </c>
      <c r="F4508" s="1">
        <f t="shared" si="350"/>
        <v>0</v>
      </c>
      <c r="G4508" s="1">
        <f t="shared" si="352"/>
        <v>0</v>
      </c>
      <c r="H4508" s="4"/>
      <c r="I4508" s="2">
        <f t="shared" si="353"/>
        <v>0</v>
      </c>
      <c r="K4508" s="5">
        <f t="shared" ca="1" si="354"/>
        <v>0</v>
      </c>
      <c r="L4508" s="1">
        <f t="shared" si="351"/>
        <v>0</v>
      </c>
    </row>
    <row r="4509" spans="2:12">
      <c r="B4509" s="1" t="str">
        <f>IF($C4509&lt;&gt;"",MATCH($C4509,collection,0),"")</f>
        <v/>
      </c>
      <c r="F4509" s="1">
        <f t="shared" si="350"/>
        <v>0</v>
      </c>
      <c r="G4509" s="1">
        <f t="shared" si="352"/>
        <v>0</v>
      </c>
      <c r="H4509" s="4"/>
      <c r="I4509" s="2">
        <f t="shared" si="353"/>
        <v>0</v>
      </c>
      <c r="K4509" s="5">
        <f t="shared" ca="1" si="354"/>
        <v>0</v>
      </c>
      <c r="L4509" s="1">
        <f t="shared" si="351"/>
        <v>0</v>
      </c>
    </row>
    <row r="4510" spans="2:12">
      <c r="B4510" s="1" t="str">
        <f>IF($C4510&lt;&gt;"",MATCH($C4510,collection,0),"")</f>
        <v/>
      </c>
      <c r="F4510" s="1">
        <f t="shared" si="350"/>
        <v>0</v>
      </c>
      <c r="G4510" s="1">
        <f t="shared" si="352"/>
        <v>0</v>
      </c>
      <c r="H4510" s="4"/>
      <c r="I4510" s="2">
        <f t="shared" si="353"/>
        <v>0</v>
      </c>
      <c r="K4510" s="5">
        <f t="shared" ca="1" si="354"/>
        <v>0</v>
      </c>
      <c r="L4510" s="1">
        <f t="shared" si="351"/>
        <v>0</v>
      </c>
    </row>
    <row r="4511" spans="2:12">
      <c r="B4511" s="1" t="str">
        <f>IF($C4511&lt;&gt;"",MATCH($C4511,collection,0),"")</f>
        <v/>
      </c>
      <c r="F4511" s="1">
        <f t="shared" si="350"/>
        <v>0</v>
      </c>
      <c r="G4511" s="1">
        <f t="shared" si="352"/>
        <v>0</v>
      </c>
      <c r="H4511" s="4"/>
      <c r="I4511" s="2">
        <f t="shared" si="353"/>
        <v>0</v>
      </c>
      <c r="K4511" s="5">
        <f t="shared" ca="1" si="354"/>
        <v>0</v>
      </c>
      <c r="L4511" s="1">
        <f t="shared" si="351"/>
        <v>0</v>
      </c>
    </row>
    <row r="4512" spans="2:12">
      <c r="B4512" s="1" t="str">
        <f>IF($C4512&lt;&gt;"",MATCH($C4512,collection,0),"")</f>
        <v/>
      </c>
      <c r="F4512" s="1">
        <f t="shared" si="350"/>
        <v>0</v>
      </c>
      <c r="G4512" s="1">
        <f t="shared" si="352"/>
        <v>0</v>
      </c>
      <c r="H4512" s="4"/>
      <c r="I4512" s="2">
        <f t="shared" si="353"/>
        <v>0</v>
      </c>
      <c r="K4512" s="5">
        <f t="shared" ca="1" si="354"/>
        <v>0</v>
      </c>
      <c r="L4512" s="1">
        <f t="shared" si="351"/>
        <v>0</v>
      </c>
    </row>
    <row r="4513" spans="2:12">
      <c r="B4513" s="1" t="str">
        <f>IF($C4513&lt;&gt;"",MATCH($C4513,collection,0),"")</f>
        <v/>
      </c>
      <c r="F4513" s="1">
        <f t="shared" si="350"/>
        <v>0</v>
      </c>
      <c r="G4513" s="1">
        <f t="shared" si="352"/>
        <v>0</v>
      </c>
      <c r="H4513" s="4"/>
      <c r="I4513" s="2">
        <f t="shared" si="353"/>
        <v>0</v>
      </c>
      <c r="K4513" s="5">
        <f t="shared" ca="1" si="354"/>
        <v>0</v>
      </c>
      <c r="L4513" s="1">
        <f t="shared" si="351"/>
        <v>0</v>
      </c>
    </row>
    <row r="4514" spans="2:12">
      <c r="B4514" s="1" t="str">
        <f>IF($C4514&lt;&gt;"",MATCH($C4514,collection,0),"")</f>
        <v/>
      </c>
      <c r="F4514" s="1">
        <f t="shared" si="350"/>
        <v>0</v>
      </c>
      <c r="G4514" s="1">
        <f t="shared" si="352"/>
        <v>0</v>
      </c>
      <c r="H4514" s="4"/>
      <c r="I4514" s="2">
        <f t="shared" si="353"/>
        <v>0</v>
      </c>
      <c r="K4514" s="5">
        <f t="shared" ca="1" si="354"/>
        <v>0</v>
      </c>
      <c r="L4514" s="1">
        <f t="shared" si="351"/>
        <v>0</v>
      </c>
    </row>
    <row r="4515" spans="2:12">
      <c r="B4515" s="1" t="str">
        <f>IF($C4515&lt;&gt;"",MATCH($C4515,collection,0),"")</f>
        <v/>
      </c>
      <c r="F4515" s="1">
        <f t="shared" si="350"/>
        <v>0</v>
      </c>
      <c r="G4515" s="1">
        <f t="shared" si="352"/>
        <v>0</v>
      </c>
      <c r="H4515" s="4"/>
      <c r="I4515" s="2">
        <f t="shared" si="353"/>
        <v>0</v>
      </c>
      <c r="K4515" s="5">
        <f t="shared" ca="1" si="354"/>
        <v>0</v>
      </c>
      <c r="L4515" s="1">
        <f t="shared" si="351"/>
        <v>0</v>
      </c>
    </row>
    <row r="4516" spans="2:12">
      <c r="B4516" s="1" t="str">
        <f>IF($C4516&lt;&gt;"",MATCH($C4516,collection,0),"")</f>
        <v/>
      </c>
      <c r="F4516" s="1">
        <f t="shared" si="350"/>
        <v>0</v>
      </c>
      <c r="G4516" s="1">
        <f t="shared" si="352"/>
        <v>0</v>
      </c>
      <c r="H4516" s="4"/>
      <c r="I4516" s="2">
        <f t="shared" si="353"/>
        <v>0</v>
      </c>
      <c r="K4516" s="5">
        <f t="shared" ca="1" si="354"/>
        <v>0</v>
      </c>
      <c r="L4516" s="1">
        <f t="shared" si="351"/>
        <v>0</v>
      </c>
    </row>
    <row r="4517" spans="2:12">
      <c r="B4517" s="1" t="str">
        <f>IF($C4517&lt;&gt;"",MATCH($C4517,collection,0),"")</f>
        <v/>
      </c>
      <c r="F4517" s="1">
        <f t="shared" si="350"/>
        <v>0</v>
      </c>
      <c r="G4517" s="1">
        <f t="shared" si="352"/>
        <v>0</v>
      </c>
      <c r="H4517" s="4"/>
      <c r="I4517" s="2">
        <f t="shared" si="353"/>
        <v>0</v>
      </c>
      <c r="K4517" s="5">
        <f t="shared" ca="1" si="354"/>
        <v>0</v>
      </c>
      <c r="L4517" s="1">
        <f t="shared" si="351"/>
        <v>0</v>
      </c>
    </row>
    <row r="4518" spans="2:12">
      <c r="B4518" s="1" t="str">
        <f>IF($C4518&lt;&gt;"",MATCH($C4518,collection,0),"")</f>
        <v/>
      </c>
      <c r="F4518" s="1">
        <f t="shared" si="350"/>
        <v>0</v>
      </c>
      <c r="G4518" s="1">
        <f t="shared" si="352"/>
        <v>0</v>
      </c>
      <c r="H4518" s="4"/>
      <c r="I4518" s="2">
        <f t="shared" si="353"/>
        <v>0</v>
      </c>
      <c r="K4518" s="5">
        <f t="shared" ca="1" si="354"/>
        <v>0</v>
      </c>
      <c r="L4518" s="1">
        <f t="shared" si="351"/>
        <v>0</v>
      </c>
    </row>
    <row r="4519" spans="2:12">
      <c r="B4519" s="1" t="str">
        <f>IF($C4519&lt;&gt;"",MATCH($C4519,collection,0),"")</f>
        <v/>
      </c>
      <c r="F4519" s="1">
        <f t="shared" si="350"/>
        <v>0</v>
      </c>
      <c r="G4519" s="1">
        <f t="shared" si="352"/>
        <v>0</v>
      </c>
      <c r="H4519" s="4"/>
      <c r="I4519" s="2">
        <f t="shared" si="353"/>
        <v>0</v>
      </c>
      <c r="K4519" s="5">
        <f t="shared" ca="1" si="354"/>
        <v>0</v>
      </c>
      <c r="L4519" s="1">
        <f t="shared" si="351"/>
        <v>0</v>
      </c>
    </row>
    <row r="4520" spans="2:12">
      <c r="B4520" s="1" t="str">
        <f>IF($C4520&lt;&gt;"",MATCH($C4520,collection,0),"")</f>
        <v/>
      </c>
      <c r="F4520" s="1">
        <f t="shared" si="350"/>
        <v>0</v>
      </c>
      <c r="G4520" s="1">
        <f t="shared" si="352"/>
        <v>0</v>
      </c>
      <c r="H4520" s="4"/>
      <c r="I4520" s="2">
        <f t="shared" si="353"/>
        <v>0</v>
      </c>
      <c r="K4520" s="5">
        <f t="shared" ca="1" si="354"/>
        <v>0</v>
      </c>
      <c r="L4520" s="1">
        <f t="shared" si="351"/>
        <v>0</v>
      </c>
    </row>
    <row r="4521" spans="2:12">
      <c r="B4521" s="1" t="str">
        <f>IF($C4521&lt;&gt;"",MATCH($C4521,collection,0),"")</f>
        <v/>
      </c>
      <c r="F4521" s="1">
        <f t="shared" si="350"/>
        <v>0</v>
      </c>
      <c r="G4521" s="1">
        <f t="shared" si="352"/>
        <v>0</v>
      </c>
      <c r="H4521" s="4"/>
      <c r="I4521" s="2">
        <f t="shared" si="353"/>
        <v>0</v>
      </c>
      <c r="K4521" s="5">
        <f t="shared" ca="1" si="354"/>
        <v>0</v>
      </c>
      <c r="L4521" s="1">
        <f t="shared" si="351"/>
        <v>0</v>
      </c>
    </row>
    <row r="4522" spans="2:12">
      <c r="B4522" s="1" t="str">
        <f>IF($C4522&lt;&gt;"",MATCH($C4522,collection,0),"")</f>
        <v/>
      </c>
      <c r="F4522" s="1">
        <f t="shared" si="350"/>
        <v>0</v>
      </c>
      <c r="G4522" s="1">
        <f t="shared" si="352"/>
        <v>0</v>
      </c>
      <c r="H4522" s="4"/>
      <c r="I4522" s="2">
        <f t="shared" si="353"/>
        <v>0</v>
      </c>
      <c r="K4522" s="5">
        <f t="shared" ca="1" si="354"/>
        <v>0</v>
      </c>
      <c r="L4522" s="1">
        <f t="shared" si="351"/>
        <v>0</v>
      </c>
    </row>
    <row r="4523" spans="2:12">
      <c r="B4523" s="1" t="str">
        <f>IF($C4523&lt;&gt;"",MATCH($C4523,collection,0),"")</f>
        <v/>
      </c>
      <c r="F4523" s="1">
        <f t="shared" si="350"/>
        <v>0</v>
      </c>
      <c r="G4523" s="1">
        <f t="shared" si="352"/>
        <v>0</v>
      </c>
      <c r="H4523" s="4"/>
      <c r="I4523" s="2">
        <f t="shared" si="353"/>
        <v>0</v>
      </c>
      <c r="K4523" s="5">
        <f t="shared" ca="1" si="354"/>
        <v>0</v>
      </c>
      <c r="L4523" s="1">
        <f t="shared" si="351"/>
        <v>0</v>
      </c>
    </row>
    <row r="4524" spans="2:12">
      <c r="B4524" s="1" t="str">
        <f>IF($C4524&lt;&gt;"",MATCH($C4524,collection,0),"")</f>
        <v/>
      </c>
      <c r="F4524" s="1">
        <f t="shared" si="350"/>
        <v>0</v>
      </c>
      <c r="G4524" s="1">
        <f t="shared" si="352"/>
        <v>0</v>
      </c>
      <c r="H4524" s="4"/>
      <c r="I4524" s="2">
        <f t="shared" si="353"/>
        <v>0</v>
      </c>
      <c r="K4524" s="5">
        <f t="shared" ca="1" si="354"/>
        <v>0</v>
      </c>
      <c r="L4524" s="1">
        <f t="shared" si="351"/>
        <v>0</v>
      </c>
    </row>
    <row r="4525" spans="2:12">
      <c r="B4525" s="1" t="str">
        <f>IF($C4525&lt;&gt;"",MATCH($C4525,collection,0),"")</f>
        <v/>
      </c>
      <c r="F4525" s="1">
        <f t="shared" si="350"/>
        <v>0</v>
      </c>
      <c r="G4525" s="1">
        <f t="shared" si="352"/>
        <v>0</v>
      </c>
      <c r="H4525" s="4"/>
      <c r="I4525" s="2">
        <f t="shared" si="353"/>
        <v>0</v>
      </c>
      <c r="K4525" s="5">
        <f t="shared" ca="1" si="354"/>
        <v>0</v>
      </c>
      <c r="L4525" s="1">
        <f t="shared" si="351"/>
        <v>0</v>
      </c>
    </row>
    <row r="4526" spans="2:12">
      <c r="B4526" s="1" t="str">
        <f>IF($C4526&lt;&gt;"",MATCH($C4526,collection,0),"")</f>
        <v/>
      </c>
      <c r="F4526" s="1">
        <f t="shared" si="350"/>
        <v>0</v>
      </c>
      <c r="G4526" s="1">
        <f t="shared" si="352"/>
        <v>0</v>
      </c>
      <c r="H4526" s="4"/>
      <c r="I4526" s="2">
        <f t="shared" si="353"/>
        <v>0</v>
      </c>
      <c r="K4526" s="5">
        <f t="shared" ca="1" si="354"/>
        <v>0</v>
      </c>
      <c r="L4526" s="1">
        <f t="shared" si="351"/>
        <v>0</v>
      </c>
    </row>
    <row r="4527" spans="2:12">
      <c r="B4527" s="1" t="str">
        <f>IF($C4527&lt;&gt;"",MATCH($C4527,collection,0),"")</f>
        <v/>
      </c>
      <c r="F4527" s="1">
        <f t="shared" si="350"/>
        <v>0</v>
      </c>
      <c r="G4527" s="1">
        <f t="shared" si="352"/>
        <v>0</v>
      </c>
      <c r="H4527" s="4"/>
      <c r="I4527" s="2">
        <f t="shared" si="353"/>
        <v>0</v>
      </c>
      <c r="K4527" s="5">
        <f t="shared" ca="1" si="354"/>
        <v>0</v>
      </c>
      <c r="L4527" s="1">
        <f t="shared" si="351"/>
        <v>0</v>
      </c>
    </row>
    <row r="4528" spans="2:12">
      <c r="B4528" s="1" t="str">
        <f>IF($C4528&lt;&gt;"",MATCH($C4528,collection,0),"")</f>
        <v/>
      </c>
      <c r="F4528" s="1">
        <f t="shared" si="350"/>
        <v>0</v>
      </c>
      <c r="G4528" s="1">
        <f t="shared" si="352"/>
        <v>0</v>
      </c>
      <c r="H4528" s="4"/>
      <c r="I4528" s="2">
        <f t="shared" si="353"/>
        <v>0</v>
      </c>
      <c r="K4528" s="5">
        <f t="shared" ca="1" si="354"/>
        <v>0</v>
      </c>
      <c r="L4528" s="1">
        <f t="shared" si="351"/>
        <v>0</v>
      </c>
    </row>
    <row r="4529" spans="2:12">
      <c r="B4529" s="1" t="str">
        <f>IF($C4529&lt;&gt;"",MATCH($C4529,collection,0),"")</f>
        <v/>
      </c>
      <c r="F4529" s="1">
        <f t="shared" si="350"/>
        <v>0</v>
      </c>
      <c r="G4529" s="1">
        <f t="shared" si="352"/>
        <v>0</v>
      </c>
      <c r="H4529" s="4"/>
      <c r="I4529" s="2">
        <f t="shared" si="353"/>
        <v>0</v>
      </c>
      <c r="K4529" s="5">
        <f t="shared" ca="1" si="354"/>
        <v>0</v>
      </c>
      <c r="L4529" s="1">
        <f t="shared" si="351"/>
        <v>0</v>
      </c>
    </row>
    <row r="4530" spans="2:12">
      <c r="B4530" s="1" t="str">
        <f>IF($C4530&lt;&gt;"",MATCH($C4530,collection,0),"")</f>
        <v/>
      </c>
      <c r="F4530" s="1">
        <f t="shared" si="350"/>
        <v>0</v>
      </c>
      <c r="G4530" s="1">
        <f t="shared" si="352"/>
        <v>0</v>
      </c>
      <c r="H4530" s="4"/>
      <c r="I4530" s="2">
        <f t="shared" si="353"/>
        <v>0</v>
      </c>
      <c r="K4530" s="5">
        <f t="shared" ca="1" si="354"/>
        <v>0</v>
      </c>
      <c r="L4530" s="1">
        <f t="shared" si="351"/>
        <v>0</v>
      </c>
    </row>
    <row r="4531" spans="2:12">
      <c r="B4531" s="1" t="str">
        <f>IF($C4531&lt;&gt;"",MATCH($C4531,collection,0),"")</f>
        <v/>
      </c>
      <c r="F4531" s="1">
        <f t="shared" si="350"/>
        <v>0</v>
      </c>
      <c r="G4531" s="1">
        <f t="shared" si="352"/>
        <v>0</v>
      </c>
      <c r="H4531" s="4"/>
      <c r="I4531" s="2">
        <f t="shared" si="353"/>
        <v>0</v>
      </c>
      <c r="K4531" s="5">
        <f t="shared" ca="1" si="354"/>
        <v>0</v>
      </c>
      <c r="L4531" s="1">
        <f t="shared" si="351"/>
        <v>0</v>
      </c>
    </row>
    <row r="4532" spans="2:12">
      <c r="B4532" s="1" t="str">
        <f>IF($C4532&lt;&gt;"",MATCH($C4532,collection,0),"")</f>
        <v/>
      </c>
      <c r="F4532" s="1">
        <f t="shared" si="350"/>
        <v>0</v>
      </c>
      <c r="G4532" s="1">
        <f t="shared" si="352"/>
        <v>0</v>
      </c>
      <c r="H4532" s="4"/>
      <c r="I4532" s="2">
        <f t="shared" si="353"/>
        <v>0</v>
      </c>
      <c r="K4532" s="5">
        <f t="shared" ca="1" si="354"/>
        <v>0</v>
      </c>
      <c r="L4532" s="1">
        <f t="shared" si="351"/>
        <v>0</v>
      </c>
    </row>
    <row r="4533" spans="2:12">
      <c r="B4533" s="1" t="str">
        <f>IF($C4533&lt;&gt;"",MATCH($C4533,collection,0),"")</f>
        <v/>
      </c>
      <c r="F4533" s="1">
        <f t="shared" si="350"/>
        <v>0</v>
      </c>
      <c r="G4533" s="1">
        <f t="shared" si="352"/>
        <v>0</v>
      </c>
      <c r="H4533" s="4"/>
      <c r="I4533" s="2">
        <f t="shared" si="353"/>
        <v>0</v>
      </c>
      <c r="K4533" s="5">
        <f t="shared" ca="1" si="354"/>
        <v>0</v>
      </c>
      <c r="L4533" s="1">
        <f t="shared" si="351"/>
        <v>0</v>
      </c>
    </row>
    <row r="4534" spans="2:12">
      <c r="B4534" s="1" t="str">
        <f>IF($C4534&lt;&gt;"",MATCH($C4534,collection,0),"")</f>
        <v/>
      </c>
      <c r="F4534" s="1">
        <f t="shared" si="350"/>
        <v>0</v>
      </c>
      <c r="G4534" s="1">
        <f t="shared" si="352"/>
        <v>0</v>
      </c>
      <c r="H4534" s="4"/>
      <c r="I4534" s="2">
        <f t="shared" si="353"/>
        <v>0</v>
      </c>
      <c r="K4534" s="5">
        <f t="shared" ca="1" si="354"/>
        <v>0</v>
      </c>
      <c r="L4534" s="1">
        <f t="shared" si="351"/>
        <v>0</v>
      </c>
    </row>
    <row r="4535" spans="2:12">
      <c r="B4535" s="1" t="str">
        <f>IF($C4535&lt;&gt;"",MATCH($C4535,collection,0),"")</f>
        <v/>
      </c>
      <c r="F4535" s="1">
        <f t="shared" si="350"/>
        <v>0</v>
      </c>
      <c r="G4535" s="1">
        <f t="shared" si="352"/>
        <v>0</v>
      </c>
      <c r="H4535" s="4"/>
      <c r="I4535" s="2">
        <f t="shared" si="353"/>
        <v>0</v>
      </c>
      <c r="K4535" s="5">
        <f t="shared" ca="1" si="354"/>
        <v>0</v>
      </c>
      <c r="L4535" s="1">
        <f t="shared" si="351"/>
        <v>0</v>
      </c>
    </row>
    <row r="4536" spans="2:12">
      <c r="B4536" s="1" t="str">
        <f>IF($C4536&lt;&gt;"",MATCH($C4536,collection,0),"")</f>
        <v/>
      </c>
      <c r="F4536" s="1">
        <f t="shared" si="350"/>
        <v>0</v>
      </c>
      <c r="G4536" s="1">
        <f t="shared" si="352"/>
        <v>0</v>
      </c>
      <c r="H4536" s="4"/>
      <c r="I4536" s="2">
        <f t="shared" si="353"/>
        <v>0</v>
      </c>
      <c r="K4536" s="5">
        <f t="shared" ca="1" si="354"/>
        <v>0</v>
      </c>
      <c r="L4536" s="1">
        <f t="shared" si="351"/>
        <v>0</v>
      </c>
    </row>
    <row r="4537" spans="2:12">
      <c r="B4537" s="1" t="str">
        <f>IF($C4537&lt;&gt;"",MATCH($C4537,collection,0),"")</f>
        <v/>
      </c>
      <c r="F4537" s="1">
        <f t="shared" si="350"/>
        <v>0</v>
      </c>
      <c r="G4537" s="1">
        <f t="shared" si="352"/>
        <v>0</v>
      </c>
      <c r="H4537" s="4"/>
      <c r="I4537" s="2">
        <f t="shared" si="353"/>
        <v>0</v>
      </c>
      <c r="K4537" s="5">
        <f t="shared" ca="1" si="354"/>
        <v>0</v>
      </c>
      <c r="L4537" s="1">
        <f t="shared" si="351"/>
        <v>0</v>
      </c>
    </row>
    <row r="4538" spans="2:12">
      <c r="B4538" s="1" t="str">
        <f>IF($C4538&lt;&gt;"",MATCH($C4538,collection,0),"")</f>
        <v/>
      </c>
      <c r="F4538" s="1">
        <f t="shared" si="350"/>
        <v>0</v>
      </c>
      <c r="G4538" s="1">
        <f t="shared" si="352"/>
        <v>0</v>
      </c>
      <c r="H4538" s="4"/>
      <c r="I4538" s="2">
        <f t="shared" si="353"/>
        <v>0</v>
      </c>
      <c r="K4538" s="5">
        <f t="shared" ca="1" si="354"/>
        <v>0</v>
      </c>
      <c r="L4538" s="1">
        <f t="shared" si="351"/>
        <v>0</v>
      </c>
    </row>
    <row r="4539" spans="2:12">
      <c r="B4539" s="1" t="str">
        <f>IF($C4539&lt;&gt;"",MATCH($C4539,collection,0),"")</f>
        <v/>
      </c>
      <c r="F4539" s="1">
        <f t="shared" si="350"/>
        <v>0</v>
      </c>
      <c r="G4539" s="1">
        <f t="shared" si="352"/>
        <v>0</v>
      </c>
      <c r="H4539" s="4"/>
      <c r="I4539" s="2">
        <f t="shared" si="353"/>
        <v>0</v>
      </c>
      <c r="K4539" s="5">
        <f t="shared" ca="1" si="354"/>
        <v>0</v>
      </c>
      <c r="L4539" s="1">
        <f t="shared" si="351"/>
        <v>0</v>
      </c>
    </row>
    <row r="4540" spans="2:12">
      <c r="B4540" s="1" t="str">
        <f>IF($C4540&lt;&gt;"",MATCH($C4540,collection,0),"")</f>
        <v/>
      </c>
      <c r="F4540" s="1">
        <f t="shared" si="350"/>
        <v>0</v>
      </c>
      <c r="G4540" s="1">
        <f t="shared" si="352"/>
        <v>0</v>
      </c>
      <c r="H4540" s="4"/>
      <c r="I4540" s="2">
        <f t="shared" si="353"/>
        <v>0</v>
      </c>
      <c r="K4540" s="5">
        <f t="shared" ca="1" si="354"/>
        <v>0</v>
      </c>
      <c r="L4540" s="1">
        <f t="shared" si="351"/>
        <v>0</v>
      </c>
    </row>
    <row r="4541" spans="2:12">
      <c r="B4541" s="1" t="str">
        <f>IF($C4541&lt;&gt;"",MATCH($C4541,collection,0),"")</f>
        <v/>
      </c>
      <c r="F4541" s="1">
        <f t="shared" si="350"/>
        <v>0</v>
      </c>
      <c r="G4541" s="1">
        <f t="shared" si="352"/>
        <v>0</v>
      </c>
      <c r="H4541" s="4"/>
      <c r="I4541" s="2">
        <f t="shared" si="353"/>
        <v>0</v>
      </c>
      <c r="K4541" s="5">
        <f t="shared" ca="1" si="354"/>
        <v>0</v>
      </c>
      <c r="L4541" s="1">
        <f t="shared" si="351"/>
        <v>0</v>
      </c>
    </row>
    <row r="4542" spans="2:12">
      <c r="B4542" s="1" t="str">
        <f>IF($C4542&lt;&gt;"",MATCH($C4542,collection,0),"")</f>
        <v/>
      </c>
      <c r="F4542" s="1">
        <f t="shared" si="350"/>
        <v>0</v>
      </c>
      <c r="G4542" s="1">
        <f t="shared" si="352"/>
        <v>0</v>
      </c>
      <c r="H4542" s="4"/>
      <c r="I4542" s="2">
        <f t="shared" si="353"/>
        <v>0</v>
      </c>
      <c r="K4542" s="5">
        <f t="shared" ca="1" si="354"/>
        <v>0</v>
      </c>
      <c r="L4542" s="1">
        <f t="shared" si="351"/>
        <v>0</v>
      </c>
    </row>
    <row r="4543" spans="2:12">
      <c r="B4543" s="1" t="str">
        <f>IF($C4543&lt;&gt;"",MATCH($C4543,collection,0),"")</f>
        <v/>
      </c>
      <c r="F4543" s="1">
        <f t="shared" si="350"/>
        <v>0</v>
      </c>
      <c r="G4543" s="1">
        <f t="shared" si="352"/>
        <v>0</v>
      </c>
      <c r="H4543" s="4"/>
      <c r="I4543" s="2">
        <f t="shared" si="353"/>
        <v>0</v>
      </c>
      <c r="K4543" s="5">
        <f t="shared" ca="1" si="354"/>
        <v>0</v>
      </c>
      <c r="L4543" s="1">
        <f t="shared" si="351"/>
        <v>0</v>
      </c>
    </row>
    <row r="4544" spans="2:12">
      <c r="B4544" s="1" t="str">
        <f>IF($C4544&lt;&gt;"",MATCH($C4544,collection,0),"")</f>
        <v/>
      </c>
      <c r="F4544" s="1">
        <f t="shared" si="350"/>
        <v>0</v>
      </c>
      <c r="G4544" s="1">
        <f t="shared" si="352"/>
        <v>0</v>
      </c>
      <c r="H4544" s="4"/>
      <c r="I4544" s="2">
        <f t="shared" si="353"/>
        <v>0</v>
      </c>
      <c r="K4544" s="5">
        <f t="shared" ca="1" si="354"/>
        <v>0</v>
      </c>
      <c r="L4544" s="1">
        <f t="shared" si="351"/>
        <v>0</v>
      </c>
    </row>
    <row r="4545" spans="2:12">
      <c r="B4545" s="1" t="str">
        <f>IF($C4545&lt;&gt;"",MATCH($C4545,collection,0),"")</f>
        <v/>
      </c>
      <c r="F4545" s="1">
        <f t="shared" si="350"/>
        <v>0</v>
      </c>
      <c r="G4545" s="1">
        <f t="shared" si="352"/>
        <v>0</v>
      </c>
      <c r="H4545" s="4"/>
      <c r="I4545" s="2">
        <f t="shared" si="353"/>
        <v>0</v>
      </c>
      <c r="K4545" s="5">
        <f t="shared" ca="1" si="354"/>
        <v>0</v>
      </c>
      <c r="L4545" s="1">
        <f t="shared" si="351"/>
        <v>0</v>
      </c>
    </row>
    <row r="4546" spans="2:12">
      <c r="B4546" s="1" t="str">
        <f>IF($C4546&lt;&gt;"",MATCH($C4546,collection,0),"")</f>
        <v/>
      </c>
      <c r="F4546" s="1">
        <f t="shared" si="350"/>
        <v>0</v>
      </c>
      <c r="G4546" s="1">
        <f t="shared" si="352"/>
        <v>0</v>
      </c>
      <c r="H4546" s="4"/>
      <c r="I4546" s="2">
        <f t="shared" si="353"/>
        <v>0</v>
      </c>
      <c r="K4546" s="5">
        <f t="shared" ca="1" si="354"/>
        <v>0</v>
      </c>
      <c r="L4546" s="1">
        <f t="shared" si="351"/>
        <v>0</v>
      </c>
    </row>
    <row r="4547" spans="2:12">
      <c r="B4547" s="1" t="str">
        <f>IF($C4547&lt;&gt;"",MATCH($C4547,collection,0),"")</f>
        <v/>
      </c>
      <c r="F4547" s="1">
        <f t="shared" si="350"/>
        <v>0</v>
      </c>
      <c r="G4547" s="1">
        <f t="shared" si="352"/>
        <v>0</v>
      </c>
      <c r="H4547" s="4"/>
      <c r="I4547" s="2">
        <f t="shared" si="353"/>
        <v>0</v>
      </c>
      <c r="K4547" s="5">
        <f t="shared" ca="1" si="354"/>
        <v>0</v>
      </c>
      <c r="L4547" s="1">
        <f t="shared" si="351"/>
        <v>0</v>
      </c>
    </row>
    <row r="4548" spans="2:12">
      <c r="B4548" s="1" t="str">
        <f>IF($C4548&lt;&gt;"",MATCH($C4548,collection,0),"")</f>
        <v/>
      </c>
      <c r="F4548" s="1">
        <f t="shared" ref="F4548:F4611" si="355">D4548*3000</f>
        <v>0</v>
      </c>
      <c r="G4548" s="1">
        <f t="shared" si="352"/>
        <v>0</v>
      </c>
      <c r="H4548" s="4"/>
      <c r="I4548" s="2">
        <f t="shared" si="353"/>
        <v>0</v>
      </c>
      <c r="K4548" s="5">
        <f t="shared" ca="1" si="354"/>
        <v>0</v>
      </c>
      <c r="L4548" s="1">
        <f t="shared" ref="L4548:L4611" si="356">SUMIFS(G$4:G$5000,I$4:I$5000,"مستحق",C$4:C$5000,C4548)</f>
        <v>0</v>
      </c>
    </row>
    <row r="4549" spans="2:12">
      <c r="B4549" s="1" t="str">
        <f>IF($C4549&lt;&gt;"",MATCH($C4549,collection,0),"")</f>
        <v/>
      </c>
      <c r="F4549" s="1">
        <f t="shared" si="355"/>
        <v>0</v>
      </c>
      <c r="G4549" s="1">
        <f t="shared" ref="G4549:G4612" si="357">F4549/12</f>
        <v>0</v>
      </c>
      <c r="H4549" s="4"/>
      <c r="I4549" s="2">
        <f t="shared" ref="I4549:I4612" si="358">IF((OR(J4549="لم يتم السداد",J4549="متعثر")),"مستحق",(IF(J4549="تم السداد","تم السداد",0)))</f>
        <v>0</v>
      </c>
      <c r="K4549" s="5">
        <f t="shared" ref="K4549:K4612" ca="1" si="359">IF(F4549&gt;0,MONTH(TODAY()-H4549),0)</f>
        <v>0</v>
      </c>
      <c r="L4549" s="1">
        <f t="shared" si="356"/>
        <v>0</v>
      </c>
    </row>
    <row r="4550" spans="2:12">
      <c r="B4550" s="1" t="str">
        <f>IF($C4550&lt;&gt;"",MATCH($C4550,collection,0),"")</f>
        <v/>
      </c>
      <c r="F4550" s="1">
        <f t="shared" si="355"/>
        <v>0</v>
      </c>
      <c r="G4550" s="1">
        <f t="shared" si="357"/>
        <v>0</v>
      </c>
      <c r="H4550" s="4"/>
      <c r="I4550" s="2">
        <f t="shared" si="358"/>
        <v>0</v>
      </c>
      <c r="K4550" s="5">
        <f t="shared" ca="1" si="359"/>
        <v>0</v>
      </c>
      <c r="L4550" s="1">
        <f t="shared" si="356"/>
        <v>0</v>
      </c>
    </row>
    <row r="4551" spans="2:12">
      <c r="B4551" s="1" t="str">
        <f>IF($C4551&lt;&gt;"",MATCH($C4551,collection,0),"")</f>
        <v/>
      </c>
      <c r="F4551" s="1">
        <f t="shared" si="355"/>
        <v>0</v>
      </c>
      <c r="G4551" s="1">
        <f t="shared" si="357"/>
        <v>0</v>
      </c>
      <c r="H4551" s="4"/>
      <c r="I4551" s="2">
        <f t="shared" si="358"/>
        <v>0</v>
      </c>
      <c r="K4551" s="5">
        <f t="shared" ca="1" si="359"/>
        <v>0</v>
      </c>
      <c r="L4551" s="1">
        <f t="shared" si="356"/>
        <v>0</v>
      </c>
    </row>
    <row r="4552" spans="2:12">
      <c r="B4552" s="1" t="str">
        <f>IF($C4552&lt;&gt;"",MATCH($C4552,collection,0),"")</f>
        <v/>
      </c>
      <c r="F4552" s="1">
        <f t="shared" si="355"/>
        <v>0</v>
      </c>
      <c r="G4552" s="1">
        <f t="shared" si="357"/>
        <v>0</v>
      </c>
      <c r="H4552" s="4"/>
      <c r="I4552" s="2">
        <f t="shared" si="358"/>
        <v>0</v>
      </c>
      <c r="K4552" s="5">
        <f t="shared" ca="1" si="359"/>
        <v>0</v>
      </c>
      <c r="L4552" s="1">
        <f t="shared" si="356"/>
        <v>0</v>
      </c>
    </row>
    <row r="4553" spans="2:12">
      <c r="B4553" s="1" t="str">
        <f>IF($C4553&lt;&gt;"",MATCH($C4553,collection,0),"")</f>
        <v/>
      </c>
      <c r="F4553" s="1">
        <f t="shared" si="355"/>
        <v>0</v>
      </c>
      <c r="G4553" s="1">
        <f t="shared" si="357"/>
        <v>0</v>
      </c>
      <c r="H4553" s="4"/>
      <c r="I4553" s="2">
        <f t="shared" si="358"/>
        <v>0</v>
      </c>
      <c r="K4553" s="5">
        <f t="shared" ca="1" si="359"/>
        <v>0</v>
      </c>
      <c r="L4553" s="1">
        <f t="shared" si="356"/>
        <v>0</v>
      </c>
    </row>
    <row r="4554" spans="2:12">
      <c r="B4554" s="1" t="str">
        <f>IF($C4554&lt;&gt;"",MATCH($C4554,collection,0),"")</f>
        <v/>
      </c>
      <c r="F4554" s="1">
        <f t="shared" si="355"/>
        <v>0</v>
      </c>
      <c r="G4554" s="1">
        <f t="shared" si="357"/>
        <v>0</v>
      </c>
      <c r="H4554" s="4"/>
      <c r="I4554" s="2">
        <f t="shared" si="358"/>
        <v>0</v>
      </c>
      <c r="K4554" s="5">
        <f t="shared" ca="1" si="359"/>
        <v>0</v>
      </c>
      <c r="L4554" s="1">
        <f t="shared" si="356"/>
        <v>0</v>
      </c>
    </row>
    <row r="4555" spans="2:12">
      <c r="B4555" s="1" t="str">
        <f>IF($C4555&lt;&gt;"",MATCH($C4555,collection,0),"")</f>
        <v/>
      </c>
      <c r="F4555" s="1">
        <f t="shared" si="355"/>
        <v>0</v>
      </c>
      <c r="G4555" s="1">
        <f t="shared" si="357"/>
        <v>0</v>
      </c>
      <c r="H4555" s="4"/>
      <c r="I4555" s="2">
        <f t="shared" si="358"/>
        <v>0</v>
      </c>
      <c r="K4555" s="5">
        <f t="shared" ca="1" si="359"/>
        <v>0</v>
      </c>
      <c r="L4555" s="1">
        <f t="shared" si="356"/>
        <v>0</v>
      </c>
    </row>
    <row r="4556" spans="2:12">
      <c r="B4556" s="1" t="str">
        <f>IF($C4556&lt;&gt;"",MATCH($C4556,collection,0),"")</f>
        <v/>
      </c>
      <c r="F4556" s="1">
        <f t="shared" si="355"/>
        <v>0</v>
      </c>
      <c r="G4556" s="1">
        <f t="shared" si="357"/>
        <v>0</v>
      </c>
      <c r="H4556" s="4"/>
      <c r="I4556" s="2">
        <f t="shared" si="358"/>
        <v>0</v>
      </c>
      <c r="K4556" s="5">
        <f t="shared" ca="1" si="359"/>
        <v>0</v>
      </c>
      <c r="L4556" s="1">
        <f t="shared" si="356"/>
        <v>0</v>
      </c>
    </row>
    <row r="4557" spans="2:12">
      <c r="B4557" s="1" t="str">
        <f>IF($C4557&lt;&gt;"",MATCH($C4557,collection,0),"")</f>
        <v/>
      </c>
      <c r="F4557" s="1">
        <f t="shared" si="355"/>
        <v>0</v>
      </c>
      <c r="G4557" s="1">
        <f t="shared" si="357"/>
        <v>0</v>
      </c>
      <c r="H4557" s="4"/>
      <c r="I4557" s="2">
        <f t="shared" si="358"/>
        <v>0</v>
      </c>
      <c r="K4557" s="5">
        <f t="shared" ca="1" si="359"/>
        <v>0</v>
      </c>
      <c r="L4557" s="1">
        <f t="shared" si="356"/>
        <v>0</v>
      </c>
    </row>
    <row r="4558" spans="2:12">
      <c r="B4558" s="1" t="str">
        <f>IF($C4558&lt;&gt;"",MATCH($C4558,collection,0),"")</f>
        <v/>
      </c>
      <c r="F4558" s="1">
        <f t="shared" si="355"/>
        <v>0</v>
      </c>
      <c r="G4558" s="1">
        <f t="shared" si="357"/>
        <v>0</v>
      </c>
      <c r="H4558" s="4"/>
      <c r="I4558" s="2">
        <f t="shared" si="358"/>
        <v>0</v>
      </c>
      <c r="K4558" s="5">
        <f t="shared" ca="1" si="359"/>
        <v>0</v>
      </c>
      <c r="L4558" s="1">
        <f t="shared" si="356"/>
        <v>0</v>
      </c>
    </row>
    <row r="4559" spans="2:12">
      <c r="B4559" s="1" t="str">
        <f>IF($C4559&lt;&gt;"",MATCH($C4559,collection,0),"")</f>
        <v/>
      </c>
      <c r="F4559" s="1">
        <f t="shared" si="355"/>
        <v>0</v>
      </c>
      <c r="G4559" s="1">
        <f t="shared" si="357"/>
        <v>0</v>
      </c>
      <c r="H4559" s="4"/>
      <c r="I4559" s="2">
        <f t="shared" si="358"/>
        <v>0</v>
      </c>
      <c r="K4559" s="5">
        <f t="shared" ca="1" si="359"/>
        <v>0</v>
      </c>
      <c r="L4559" s="1">
        <f t="shared" si="356"/>
        <v>0</v>
      </c>
    </row>
    <row r="4560" spans="2:12">
      <c r="B4560" s="1" t="str">
        <f>IF($C4560&lt;&gt;"",MATCH($C4560,collection,0),"")</f>
        <v/>
      </c>
      <c r="F4560" s="1">
        <f t="shared" si="355"/>
        <v>0</v>
      </c>
      <c r="G4560" s="1">
        <f t="shared" si="357"/>
        <v>0</v>
      </c>
      <c r="H4560" s="4"/>
      <c r="I4560" s="2">
        <f t="shared" si="358"/>
        <v>0</v>
      </c>
      <c r="K4560" s="5">
        <f t="shared" ca="1" si="359"/>
        <v>0</v>
      </c>
      <c r="L4560" s="1">
        <f t="shared" si="356"/>
        <v>0</v>
      </c>
    </row>
    <row r="4561" spans="2:12">
      <c r="B4561" s="1" t="str">
        <f>IF($C4561&lt;&gt;"",MATCH($C4561,collection,0),"")</f>
        <v/>
      </c>
      <c r="F4561" s="1">
        <f t="shared" si="355"/>
        <v>0</v>
      </c>
      <c r="G4561" s="1">
        <f t="shared" si="357"/>
        <v>0</v>
      </c>
      <c r="H4561" s="4"/>
      <c r="I4561" s="2">
        <f t="shared" si="358"/>
        <v>0</v>
      </c>
      <c r="K4561" s="5">
        <f t="shared" ca="1" si="359"/>
        <v>0</v>
      </c>
      <c r="L4561" s="1">
        <f t="shared" si="356"/>
        <v>0</v>
      </c>
    </row>
    <row r="4562" spans="2:12">
      <c r="B4562" s="1" t="str">
        <f>IF($C4562&lt;&gt;"",MATCH($C4562,collection,0),"")</f>
        <v/>
      </c>
      <c r="F4562" s="1">
        <f t="shared" si="355"/>
        <v>0</v>
      </c>
      <c r="G4562" s="1">
        <f t="shared" si="357"/>
        <v>0</v>
      </c>
      <c r="H4562" s="4"/>
      <c r="I4562" s="2">
        <f t="shared" si="358"/>
        <v>0</v>
      </c>
      <c r="K4562" s="5">
        <f t="shared" ca="1" si="359"/>
        <v>0</v>
      </c>
      <c r="L4562" s="1">
        <f t="shared" si="356"/>
        <v>0</v>
      </c>
    </row>
    <row r="4563" spans="2:12">
      <c r="B4563" s="1" t="str">
        <f>IF($C4563&lt;&gt;"",MATCH($C4563,collection,0),"")</f>
        <v/>
      </c>
      <c r="F4563" s="1">
        <f t="shared" si="355"/>
        <v>0</v>
      </c>
      <c r="G4563" s="1">
        <f t="shared" si="357"/>
        <v>0</v>
      </c>
      <c r="H4563" s="4"/>
      <c r="I4563" s="2">
        <f t="shared" si="358"/>
        <v>0</v>
      </c>
      <c r="K4563" s="5">
        <f t="shared" ca="1" si="359"/>
        <v>0</v>
      </c>
      <c r="L4563" s="1">
        <f t="shared" si="356"/>
        <v>0</v>
      </c>
    </row>
    <row r="4564" spans="2:12">
      <c r="B4564" s="1" t="str">
        <f>IF($C4564&lt;&gt;"",MATCH($C4564,collection,0),"")</f>
        <v/>
      </c>
      <c r="F4564" s="1">
        <f t="shared" si="355"/>
        <v>0</v>
      </c>
      <c r="G4564" s="1">
        <f t="shared" si="357"/>
        <v>0</v>
      </c>
      <c r="H4564" s="4"/>
      <c r="I4564" s="2">
        <f t="shared" si="358"/>
        <v>0</v>
      </c>
      <c r="K4564" s="5">
        <f t="shared" ca="1" si="359"/>
        <v>0</v>
      </c>
      <c r="L4564" s="1">
        <f t="shared" si="356"/>
        <v>0</v>
      </c>
    </row>
    <row r="4565" spans="2:12">
      <c r="B4565" s="1" t="str">
        <f>IF($C4565&lt;&gt;"",MATCH($C4565,collection,0),"")</f>
        <v/>
      </c>
      <c r="F4565" s="1">
        <f t="shared" si="355"/>
        <v>0</v>
      </c>
      <c r="G4565" s="1">
        <f t="shared" si="357"/>
        <v>0</v>
      </c>
      <c r="H4565" s="4"/>
      <c r="I4565" s="2">
        <f t="shared" si="358"/>
        <v>0</v>
      </c>
      <c r="K4565" s="5">
        <f t="shared" ca="1" si="359"/>
        <v>0</v>
      </c>
      <c r="L4565" s="1">
        <f t="shared" si="356"/>
        <v>0</v>
      </c>
    </row>
    <row r="4566" spans="2:12">
      <c r="B4566" s="1" t="str">
        <f>IF($C4566&lt;&gt;"",MATCH($C4566,collection,0),"")</f>
        <v/>
      </c>
      <c r="F4566" s="1">
        <f t="shared" si="355"/>
        <v>0</v>
      </c>
      <c r="G4566" s="1">
        <f t="shared" si="357"/>
        <v>0</v>
      </c>
      <c r="H4566" s="4"/>
      <c r="I4566" s="2">
        <f t="shared" si="358"/>
        <v>0</v>
      </c>
      <c r="K4566" s="5">
        <f t="shared" ca="1" si="359"/>
        <v>0</v>
      </c>
      <c r="L4566" s="1">
        <f t="shared" si="356"/>
        <v>0</v>
      </c>
    </row>
    <row r="4567" spans="2:12">
      <c r="B4567" s="1" t="str">
        <f>IF($C4567&lt;&gt;"",MATCH($C4567,collection,0),"")</f>
        <v/>
      </c>
      <c r="F4567" s="1">
        <f t="shared" si="355"/>
        <v>0</v>
      </c>
      <c r="G4567" s="1">
        <f t="shared" si="357"/>
        <v>0</v>
      </c>
      <c r="H4567" s="4"/>
      <c r="I4567" s="2">
        <f t="shared" si="358"/>
        <v>0</v>
      </c>
      <c r="K4567" s="5">
        <f t="shared" ca="1" si="359"/>
        <v>0</v>
      </c>
      <c r="L4567" s="1">
        <f t="shared" si="356"/>
        <v>0</v>
      </c>
    </row>
    <row r="4568" spans="2:12">
      <c r="B4568" s="1" t="str">
        <f>IF($C4568&lt;&gt;"",MATCH($C4568,collection,0),"")</f>
        <v/>
      </c>
      <c r="F4568" s="1">
        <f t="shared" si="355"/>
        <v>0</v>
      </c>
      <c r="G4568" s="1">
        <f t="shared" si="357"/>
        <v>0</v>
      </c>
      <c r="H4568" s="4"/>
      <c r="I4568" s="2">
        <f t="shared" si="358"/>
        <v>0</v>
      </c>
      <c r="K4568" s="5">
        <f t="shared" ca="1" si="359"/>
        <v>0</v>
      </c>
      <c r="L4568" s="1">
        <f t="shared" si="356"/>
        <v>0</v>
      </c>
    </row>
    <row r="4569" spans="2:12">
      <c r="B4569" s="1" t="str">
        <f>IF($C4569&lt;&gt;"",MATCH($C4569,collection,0),"")</f>
        <v/>
      </c>
      <c r="F4569" s="1">
        <f t="shared" si="355"/>
        <v>0</v>
      </c>
      <c r="G4569" s="1">
        <f t="shared" si="357"/>
        <v>0</v>
      </c>
      <c r="H4569" s="4"/>
      <c r="I4569" s="2">
        <f t="shared" si="358"/>
        <v>0</v>
      </c>
      <c r="K4569" s="5">
        <f t="shared" ca="1" si="359"/>
        <v>0</v>
      </c>
      <c r="L4569" s="1">
        <f t="shared" si="356"/>
        <v>0</v>
      </c>
    </row>
    <row r="4570" spans="2:12">
      <c r="B4570" s="1" t="str">
        <f>IF($C4570&lt;&gt;"",MATCH($C4570,collection,0),"")</f>
        <v/>
      </c>
      <c r="F4570" s="1">
        <f t="shared" si="355"/>
        <v>0</v>
      </c>
      <c r="G4570" s="1">
        <f t="shared" si="357"/>
        <v>0</v>
      </c>
      <c r="H4570" s="4"/>
      <c r="I4570" s="2">
        <f t="shared" si="358"/>
        <v>0</v>
      </c>
      <c r="K4570" s="5">
        <f t="shared" ca="1" si="359"/>
        <v>0</v>
      </c>
      <c r="L4570" s="1">
        <f t="shared" si="356"/>
        <v>0</v>
      </c>
    </row>
    <row r="4571" spans="2:12">
      <c r="B4571" s="1" t="str">
        <f>IF($C4571&lt;&gt;"",MATCH($C4571,collection,0),"")</f>
        <v/>
      </c>
      <c r="F4571" s="1">
        <f t="shared" si="355"/>
        <v>0</v>
      </c>
      <c r="G4571" s="1">
        <f t="shared" si="357"/>
        <v>0</v>
      </c>
      <c r="H4571" s="4"/>
      <c r="I4571" s="2">
        <f t="shared" si="358"/>
        <v>0</v>
      </c>
      <c r="K4571" s="5">
        <f t="shared" ca="1" si="359"/>
        <v>0</v>
      </c>
      <c r="L4571" s="1">
        <f t="shared" si="356"/>
        <v>0</v>
      </c>
    </row>
    <row r="4572" spans="2:12">
      <c r="B4572" s="1" t="str">
        <f>IF($C4572&lt;&gt;"",MATCH($C4572,collection,0),"")</f>
        <v/>
      </c>
      <c r="F4572" s="1">
        <f t="shared" si="355"/>
        <v>0</v>
      </c>
      <c r="G4572" s="1">
        <f t="shared" si="357"/>
        <v>0</v>
      </c>
      <c r="H4572" s="4"/>
      <c r="I4572" s="2">
        <f t="shared" si="358"/>
        <v>0</v>
      </c>
      <c r="K4572" s="5">
        <f t="shared" ca="1" si="359"/>
        <v>0</v>
      </c>
      <c r="L4572" s="1">
        <f t="shared" si="356"/>
        <v>0</v>
      </c>
    </row>
    <row r="4573" spans="2:12">
      <c r="B4573" s="1" t="str">
        <f>IF($C4573&lt;&gt;"",MATCH($C4573,collection,0),"")</f>
        <v/>
      </c>
      <c r="F4573" s="1">
        <f t="shared" si="355"/>
        <v>0</v>
      </c>
      <c r="G4573" s="1">
        <f t="shared" si="357"/>
        <v>0</v>
      </c>
      <c r="H4573" s="4"/>
      <c r="I4573" s="2">
        <f t="shared" si="358"/>
        <v>0</v>
      </c>
      <c r="K4573" s="5">
        <f t="shared" ca="1" si="359"/>
        <v>0</v>
      </c>
      <c r="L4573" s="1">
        <f t="shared" si="356"/>
        <v>0</v>
      </c>
    </row>
    <row r="4574" spans="2:12">
      <c r="B4574" s="1" t="str">
        <f>IF($C4574&lt;&gt;"",MATCH($C4574,collection,0),"")</f>
        <v/>
      </c>
      <c r="F4574" s="1">
        <f t="shared" si="355"/>
        <v>0</v>
      </c>
      <c r="G4574" s="1">
        <f t="shared" si="357"/>
        <v>0</v>
      </c>
      <c r="H4574" s="4"/>
      <c r="I4574" s="2">
        <f t="shared" si="358"/>
        <v>0</v>
      </c>
      <c r="K4574" s="5">
        <f t="shared" ca="1" si="359"/>
        <v>0</v>
      </c>
      <c r="L4574" s="1">
        <f t="shared" si="356"/>
        <v>0</v>
      </c>
    </row>
    <row r="4575" spans="2:12">
      <c r="B4575" s="1" t="str">
        <f>IF($C4575&lt;&gt;"",MATCH($C4575,collection,0),"")</f>
        <v/>
      </c>
      <c r="F4575" s="1">
        <f t="shared" si="355"/>
        <v>0</v>
      </c>
      <c r="G4575" s="1">
        <f t="shared" si="357"/>
        <v>0</v>
      </c>
      <c r="H4575" s="4"/>
      <c r="I4575" s="2">
        <f t="shared" si="358"/>
        <v>0</v>
      </c>
      <c r="K4575" s="5">
        <f t="shared" ca="1" si="359"/>
        <v>0</v>
      </c>
      <c r="L4575" s="1">
        <f t="shared" si="356"/>
        <v>0</v>
      </c>
    </row>
    <row r="4576" spans="2:12">
      <c r="B4576" s="1" t="str">
        <f>IF($C4576&lt;&gt;"",MATCH($C4576,collection,0),"")</f>
        <v/>
      </c>
      <c r="F4576" s="1">
        <f t="shared" si="355"/>
        <v>0</v>
      </c>
      <c r="G4576" s="1">
        <f t="shared" si="357"/>
        <v>0</v>
      </c>
      <c r="H4576" s="4"/>
      <c r="I4576" s="2">
        <f t="shared" si="358"/>
        <v>0</v>
      </c>
      <c r="K4576" s="5">
        <f t="shared" ca="1" si="359"/>
        <v>0</v>
      </c>
      <c r="L4576" s="1">
        <f t="shared" si="356"/>
        <v>0</v>
      </c>
    </row>
    <row r="4577" spans="2:12">
      <c r="B4577" s="1" t="str">
        <f>IF($C4577&lt;&gt;"",MATCH($C4577,collection,0),"")</f>
        <v/>
      </c>
      <c r="F4577" s="1">
        <f t="shared" si="355"/>
        <v>0</v>
      </c>
      <c r="G4577" s="1">
        <f t="shared" si="357"/>
        <v>0</v>
      </c>
      <c r="H4577" s="4"/>
      <c r="I4577" s="2">
        <f t="shared" si="358"/>
        <v>0</v>
      </c>
      <c r="K4577" s="5">
        <f t="shared" ca="1" si="359"/>
        <v>0</v>
      </c>
      <c r="L4577" s="1">
        <f t="shared" si="356"/>
        <v>0</v>
      </c>
    </row>
    <row r="4578" spans="2:12">
      <c r="B4578" s="1" t="str">
        <f>IF($C4578&lt;&gt;"",MATCH($C4578,collection,0),"")</f>
        <v/>
      </c>
      <c r="F4578" s="1">
        <f t="shared" si="355"/>
        <v>0</v>
      </c>
      <c r="G4578" s="1">
        <f t="shared" si="357"/>
        <v>0</v>
      </c>
      <c r="H4578" s="4"/>
      <c r="I4578" s="2">
        <f t="shared" si="358"/>
        <v>0</v>
      </c>
      <c r="K4578" s="5">
        <f t="shared" ca="1" si="359"/>
        <v>0</v>
      </c>
      <c r="L4578" s="1">
        <f t="shared" si="356"/>
        <v>0</v>
      </c>
    </row>
    <row r="4579" spans="2:12">
      <c r="B4579" s="1" t="str">
        <f>IF($C4579&lt;&gt;"",MATCH($C4579,collection,0),"")</f>
        <v/>
      </c>
      <c r="F4579" s="1">
        <f t="shared" si="355"/>
        <v>0</v>
      </c>
      <c r="G4579" s="1">
        <f t="shared" si="357"/>
        <v>0</v>
      </c>
      <c r="H4579" s="4"/>
      <c r="I4579" s="2">
        <f t="shared" si="358"/>
        <v>0</v>
      </c>
      <c r="K4579" s="5">
        <f t="shared" ca="1" si="359"/>
        <v>0</v>
      </c>
      <c r="L4579" s="1">
        <f t="shared" si="356"/>
        <v>0</v>
      </c>
    </row>
    <row r="4580" spans="2:12">
      <c r="B4580" s="1" t="str">
        <f>IF($C4580&lt;&gt;"",MATCH($C4580,collection,0),"")</f>
        <v/>
      </c>
      <c r="F4580" s="1">
        <f t="shared" si="355"/>
        <v>0</v>
      </c>
      <c r="G4580" s="1">
        <f t="shared" si="357"/>
        <v>0</v>
      </c>
      <c r="H4580" s="4"/>
      <c r="I4580" s="2">
        <f t="shared" si="358"/>
        <v>0</v>
      </c>
      <c r="K4580" s="5">
        <f t="shared" ca="1" si="359"/>
        <v>0</v>
      </c>
      <c r="L4580" s="1">
        <f t="shared" si="356"/>
        <v>0</v>
      </c>
    </row>
    <row r="4581" spans="2:12">
      <c r="B4581" s="1" t="str">
        <f>IF($C4581&lt;&gt;"",MATCH($C4581,collection,0),"")</f>
        <v/>
      </c>
      <c r="F4581" s="1">
        <f t="shared" si="355"/>
        <v>0</v>
      </c>
      <c r="G4581" s="1">
        <f t="shared" si="357"/>
        <v>0</v>
      </c>
      <c r="H4581" s="4"/>
      <c r="I4581" s="2">
        <f t="shared" si="358"/>
        <v>0</v>
      </c>
      <c r="K4581" s="5">
        <f t="shared" ca="1" si="359"/>
        <v>0</v>
      </c>
      <c r="L4581" s="1">
        <f t="shared" si="356"/>
        <v>0</v>
      </c>
    </row>
    <row r="4582" spans="2:12">
      <c r="B4582" s="1" t="str">
        <f>IF($C4582&lt;&gt;"",MATCH($C4582,collection,0),"")</f>
        <v/>
      </c>
      <c r="F4582" s="1">
        <f t="shared" si="355"/>
        <v>0</v>
      </c>
      <c r="G4582" s="1">
        <f t="shared" si="357"/>
        <v>0</v>
      </c>
      <c r="H4582" s="4"/>
      <c r="I4582" s="2">
        <f t="shared" si="358"/>
        <v>0</v>
      </c>
      <c r="K4582" s="5">
        <f t="shared" ca="1" si="359"/>
        <v>0</v>
      </c>
      <c r="L4582" s="1">
        <f t="shared" si="356"/>
        <v>0</v>
      </c>
    </row>
    <row r="4583" spans="2:12">
      <c r="B4583" s="1" t="str">
        <f>IF($C4583&lt;&gt;"",MATCH($C4583,collection,0),"")</f>
        <v/>
      </c>
      <c r="F4583" s="1">
        <f t="shared" si="355"/>
        <v>0</v>
      </c>
      <c r="G4583" s="1">
        <f t="shared" si="357"/>
        <v>0</v>
      </c>
      <c r="H4583" s="4"/>
      <c r="I4583" s="2">
        <f t="shared" si="358"/>
        <v>0</v>
      </c>
      <c r="K4583" s="5">
        <f t="shared" ca="1" si="359"/>
        <v>0</v>
      </c>
      <c r="L4583" s="1">
        <f t="shared" si="356"/>
        <v>0</v>
      </c>
    </row>
    <row r="4584" spans="2:12">
      <c r="B4584" s="1" t="str">
        <f>IF($C4584&lt;&gt;"",MATCH($C4584,collection,0),"")</f>
        <v/>
      </c>
      <c r="F4584" s="1">
        <f t="shared" si="355"/>
        <v>0</v>
      </c>
      <c r="G4584" s="1">
        <f t="shared" si="357"/>
        <v>0</v>
      </c>
      <c r="H4584" s="4"/>
      <c r="I4584" s="2">
        <f t="shared" si="358"/>
        <v>0</v>
      </c>
      <c r="K4584" s="5">
        <f t="shared" ca="1" si="359"/>
        <v>0</v>
      </c>
      <c r="L4584" s="1">
        <f t="shared" si="356"/>
        <v>0</v>
      </c>
    </row>
    <row r="4585" spans="2:12">
      <c r="B4585" s="1" t="str">
        <f>IF($C4585&lt;&gt;"",MATCH($C4585,collection,0),"")</f>
        <v/>
      </c>
      <c r="F4585" s="1">
        <f t="shared" si="355"/>
        <v>0</v>
      </c>
      <c r="G4585" s="1">
        <f t="shared" si="357"/>
        <v>0</v>
      </c>
      <c r="H4585" s="4"/>
      <c r="I4585" s="2">
        <f t="shared" si="358"/>
        <v>0</v>
      </c>
      <c r="K4585" s="5">
        <f t="shared" ca="1" si="359"/>
        <v>0</v>
      </c>
      <c r="L4585" s="1">
        <f t="shared" si="356"/>
        <v>0</v>
      </c>
    </row>
    <row r="4586" spans="2:12">
      <c r="B4586" s="1" t="str">
        <f>IF($C4586&lt;&gt;"",MATCH($C4586,collection,0),"")</f>
        <v/>
      </c>
      <c r="F4586" s="1">
        <f t="shared" si="355"/>
        <v>0</v>
      </c>
      <c r="G4586" s="1">
        <f t="shared" si="357"/>
        <v>0</v>
      </c>
      <c r="H4586" s="4"/>
      <c r="I4586" s="2">
        <f t="shared" si="358"/>
        <v>0</v>
      </c>
      <c r="K4586" s="5">
        <f t="shared" ca="1" si="359"/>
        <v>0</v>
      </c>
      <c r="L4586" s="1">
        <f t="shared" si="356"/>
        <v>0</v>
      </c>
    </row>
    <row r="4587" spans="2:12">
      <c r="B4587" s="1" t="str">
        <f>IF($C4587&lt;&gt;"",MATCH($C4587,collection,0),"")</f>
        <v/>
      </c>
      <c r="F4587" s="1">
        <f t="shared" si="355"/>
        <v>0</v>
      </c>
      <c r="G4587" s="1">
        <f t="shared" si="357"/>
        <v>0</v>
      </c>
      <c r="H4587" s="4"/>
      <c r="I4587" s="2">
        <f t="shared" si="358"/>
        <v>0</v>
      </c>
      <c r="K4587" s="5">
        <f t="shared" ca="1" si="359"/>
        <v>0</v>
      </c>
      <c r="L4587" s="1">
        <f t="shared" si="356"/>
        <v>0</v>
      </c>
    </row>
    <row r="4588" spans="2:12">
      <c r="B4588" s="1" t="str">
        <f>IF($C4588&lt;&gt;"",MATCH($C4588,collection,0),"")</f>
        <v/>
      </c>
      <c r="F4588" s="1">
        <f t="shared" si="355"/>
        <v>0</v>
      </c>
      <c r="G4588" s="1">
        <f t="shared" si="357"/>
        <v>0</v>
      </c>
      <c r="H4588" s="4"/>
      <c r="I4588" s="2">
        <f t="shared" si="358"/>
        <v>0</v>
      </c>
      <c r="K4588" s="5">
        <f t="shared" ca="1" si="359"/>
        <v>0</v>
      </c>
      <c r="L4588" s="1">
        <f t="shared" si="356"/>
        <v>0</v>
      </c>
    </row>
    <row r="4589" spans="2:12">
      <c r="B4589" s="1" t="str">
        <f>IF($C4589&lt;&gt;"",MATCH($C4589,collection,0),"")</f>
        <v/>
      </c>
      <c r="F4589" s="1">
        <f t="shared" si="355"/>
        <v>0</v>
      </c>
      <c r="G4589" s="1">
        <f t="shared" si="357"/>
        <v>0</v>
      </c>
      <c r="H4589" s="4"/>
      <c r="I4589" s="2">
        <f t="shared" si="358"/>
        <v>0</v>
      </c>
      <c r="K4589" s="5">
        <f t="shared" ca="1" si="359"/>
        <v>0</v>
      </c>
      <c r="L4589" s="1">
        <f t="shared" si="356"/>
        <v>0</v>
      </c>
    </row>
    <row r="4590" spans="2:12">
      <c r="B4590" s="1" t="str">
        <f>IF($C4590&lt;&gt;"",MATCH($C4590,collection,0),"")</f>
        <v/>
      </c>
      <c r="F4590" s="1">
        <f t="shared" si="355"/>
        <v>0</v>
      </c>
      <c r="G4590" s="1">
        <f t="shared" si="357"/>
        <v>0</v>
      </c>
      <c r="H4590" s="4"/>
      <c r="I4590" s="2">
        <f t="shared" si="358"/>
        <v>0</v>
      </c>
      <c r="K4590" s="5">
        <f t="shared" ca="1" si="359"/>
        <v>0</v>
      </c>
      <c r="L4590" s="1">
        <f t="shared" si="356"/>
        <v>0</v>
      </c>
    </row>
    <row r="4591" spans="2:12">
      <c r="B4591" s="1" t="str">
        <f>IF($C4591&lt;&gt;"",MATCH($C4591,collection,0),"")</f>
        <v/>
      </c>
      <c r="F4591" s="1">
        <f t="shared" si="355"/>
        <v>0</v>
      </c>
      <c r="G4591" s="1">
        <f t="shared" si="357"/>
        <v>0</v>
      </c>
      <c r="H4591" s="4"/>
      <c r="I4591" s="2">
        <f t="shared" si="358"/>
        <v>0</v>
      </c>
      <c r="K4591" s="5">
        <f t="shared" ca="1" si="359"/>
        <v>0</v>
      </c>
      <c r="L4591" s="1">
        <f t="shared" si="356"/>
        <v>0</v>
      </c>
    </row>
    <row r="4592" spans="2:12">
      <c r="B4592" s="1" t="str">
        <f>IF($C4592&lt;&gt;"",MATCH($C4592,collection,0),"")</f>
        <v/>
      </c>
      <c r="F4592" s="1">
        <f t="shared" si="355"/>
        <v>0</v>
      </c>
      <c r="G4592" s="1">
        <f t="shared" si="357"/>
        <v>0</v>
      </c>
      <c r="H4592" s="4"/>
      <c r="I4592" s="2">
        <f t="shared" si="358"/>
        <v>0</v>
      </c>
      <c r="K4592" s="5">
        <f t="shared" ca="1" si="359"/>
        <v>0</v>
      </c>
      <c r="L4592" s="1">
        <f t="shared" si="356"/>
        <v>0</v>
      </c>
    </row>
    <row r="4593" spans="2:12">
      <c r="B4593" s="1" t="str">
        <f>IF($C4593&lt;&gt;"",MATCH($C4593,collection,0),"")</f>
        <v/>
      </c>
      <c r="F4593" s="1">
        <f t="shared" si="355"/>
        <v>0</v>
      </c>
      <c r="G4593" s="1">
        <f t="shared" si="357"/>
        <v>0</v>
      </c>
      <c r="H4593" s="4"/>
      <c r="I4593" s="2">
        <f t="shared" si="358"/>
        <v>0</v>
      </c>
      <c r="K4593" s="5">
        <f t="shared" ca="1" si="359"/>
        <v>0</v>
      </c>
      <c r="L4593" s="1">
        <f t="shared" si="356"/>
        <v>0</v>
      </c>
    </row>
    <row r="4594" spans="2:12">
      <c r="B4594" s="1" t="str">
        <f>IF($C4594&lt;&gt;"",MATCH($C4594,collection,0),"")</f>
        <v/>
      </c>
      <c r="F4594" s="1">
        <f t="shared" si="355"/>
        <v>0</v>
      </c>
      <c r="G4594" s="1">
        <f t="shared" si="357"/>
        <v>0</v>
      </c>
      <c r="H4594" s="4"/>
      <c r="I4594" s="2">
        <f t="shared" si="358"/>
        <v>0</v>
      </c>
      <c r="K4594" s="5">
        <f t="shared" ca="1" si="359"/>
        <v>0</v>
      </c>
      <c r="L4594" s="1">
        <f t="shared" si="356"/>
        <v>0</v>
      </c>
    </row>
    <row r="4595" spans="2:12">
      <c r="B4595" s="1" t="str">
        <f>IF($C4595&lt;&gt;"",MATCH($C4595,collection,0),"")</f>
        <v/>
      </c>
      <c r="F4595" s="1">
        <f t="shared" si="355"/>
        <v>0</v>
      </c>
      <c r="G4595" s="1">
        <f t="shared" si="357"/>
        <v>0</v>
      </c>
      <c r="H4595" s="4"/>
      <c r="I4595" s="2">
        <f t="shared" si="358"/>
        <v>0</v>
      </c>
      <c r="K4595" s="5">
        <f t="shared" ca="1" si="359"/>
        <v>0</v>
      </c>
      <c r="L4595" s="1">
        <f t="shared" si="356"/>
        <v>0</v>
      </c>
    </row>
    <row r="4596" spans="2:12">
      <c r="B4596" s="1" t="str">
        <f>IF($C4596&lt;&gt;"",MATCH($C4596,collection,0),"")</f>
        <v/>
      </c>
      <c r="F4596" s="1">
        <f t="shared" si="355"/>
        <v>0</v>
      </c>
      <c r="G4596" s="1">
        <f t="shared" si="357"/>
        <v>0</v>
      </c>
      <c r="H4596" s="4"/>
      <c r="I4596" s="2">
        <f t="shared" si="358"/>
        <v>0</v>
      </c>
      <c r="K4596" s="5">
        <f t="shared" ca="1" si="359"/>
        <v>0</v>
      </c>
      <c r="L4596" s="1">
        <f t="shared" si="356"/>
        <v>0</v>
      </c>
    </row>
    <row r="4597" spans="2:12">
      <c r="B4597" s="1" t="str">
        <f>IF($C4597&lt;&gt;"",MATCH($C4597,collection,0),"")</f>
        <v/>
      </c>
      <c r="F4597" s="1">
        <f t="shared" si="355"/>
        <v>0</v>
      </c>
      <c r="G4597" s="1">
        <f t="shared" si="357"/>
        <v>0</v>
      </c>
      <c r="H4597" s="4"/>
      <c r="I4597" s="2">
        <f t="shared" si="358"/>
        <v>0</v>
      </c>
      <c r="K4597" s="5">
        <f t="shared" ca="1" si="359"/>
        <v>0</v>
      </c>
      <c r="L4597" s="1">
        <f t="shared" si="356"/>
        <v>0</v>
      </c>
    </row>
    <row r="4598" spans="2:12">
      <c r="B4598" s="1" t="str">
        <f>IF($C4598&lt;&gt;"",MATCH($C4598,collection,0),"")</f>
        <v/>
      </c>
      <c r="F4598" s="1">
        <f t="shared" si="355"/>
        <v>0</v>
      </c>
      <c r="G4598" s="1">
        <f t="shared" si="357"/>
        <v>0</v>
      </c>
      <c r="H4598" s="4"/>
      <c r="I4598" s="2">
        <f t="shared" si="358"/>
        <v>0</v>
      </c>
      <c r="K4598" s="5">
        <f t="shared" ca="1" si="359"/>
        <v>0</v>
      </c>
      <c r="L4598" s="1">
        <f t="shared" si="356"/>
        <v>0</v>
      </c>
    </row>
    <row r="4599" spans="2:12">
      <c r="B4599" s="1" t="str">
        <f>IF($C4599&lt;&gt;"",MATCH($C4599,collection,0),"")</f>
        <v/>
      </c>
      <c r="F4599" s="1">
        <f t="shared" si="355"/>
        <v>0</v>
      </c>
      <c r="G4599" s="1">
        <f t="shared" si="357"/>
        <v>0</v>
      </c>
      <c r="H4599" s="4"/>
      <c r="I4599" s="2">
        <f t="shared" si="358"/>
        <v>0</v>
      </c>
      <c r="K4599" s="5">
        <f t="shared" ca="1" si="359"/>
        <v>0</v>
      </c>
      <c r="L4599" s="1">
        <f t="shared" si="356"/>
        <v>0</v>
      </c>
    </row>
    <row r="4600" spans="2:12">
      <c r="B4600" s="1" t="str">
        <f>IF($C4600&lt;&gt;"",MATCH($C4600,collection,0),"")</f>
        <v/>
      </c>
      <c r="F4600" s="1">
        <f t="shared" si="355"/>
        <v>0</v>
      </c>
      <c r="G4600" s="1">
        <f t="shared" si="357"/>
        <v>0</v>
      </c>
      <c r="H4600" s="4"/>
      <c r="I4600" s="2">
        <f t="shared" si="358"/>
        <v>0</v>
      </c>
      <c r="K4600" s="5">
        <f t="shared" ca="1" si="359"/>
        <v>0</v>
      </c>
      <c r="L4600" s="1">
        <f t="shared" si="356"/>
        <v>0</v>
      </c>
    </row>
    <row r="4601" spans="2:12">
      <c r="B4601" s="1" t="str">
        <f>IF($C4601&lt;&gt;"",MATCH($C4601,collection,0),"")</f>
        <v/>
      </c>
      <c r="F4601" s="1">
        <f t="shared" si="355"/>
        <v>0</v>
      </c>
      <c r="G4601" s="1">
        <f t="shared" si="357"/>
        <v>0</v>
      </c>
      <c r="H4601" s="4"/>
      <c r="I4601" s="2">
        <f t="shared" si="358"/>
        <v>0</v>
      </c>
      <c r="K4601" s="5">
        <f t="shared" ca="1" si="359"/>
        <v>0</v>
      </c>
      <c r="L4601" s="1">
        <f t="shared" si="356"/>
        <v>0</v>
      </c>
    </row>
    <row r="4602" spans="2:12">
      <c r="B4602" s="1" t="str">
        <f>IF($C4602&lt;&gt;"",MATCH($C4602,collection,0),"")</f>
        <v/>
      </c>
      <c r="F4602" s="1">
        <f t="shared" si="355"/>
        <v>0</v>
      </c>
      <c r="G4602" s="1">
        <f t="shared" si="357"/>
        <v>0</v>
      </c>
      <c r="H4602" s="4"/>
      <c r="I4602" s="2">
        <f t="shared" si="358"/>
        <v>0</v>
      </c>
      <c r="K4602" s="5">
        <f t="shared" ca="1" si="359"/>
        <v>0</v>
      </c>
      <c r="L4602" s="1">
        <f t="shared" si="356"/>
        <v>0</v>
      </c>
    </row>
    <row r="4603" spans="2:12">
      <c r="B4603" s="1" t="str">
        <f>IF($C4603&lt;&gt;"",MATCH($C4603,collection,0),"")</f>
        <v/>
      </c>
      <c r="F4603" s="1">
        <f t="shared" si="355"/>
        <v>0</v>
      </c>
      <c r="G4603" s="1">
        <f t="shared" si="357"/>
        <v>0</v>
      </c>
      <c r="H4603" s="4"/>
      <c r="I4603" s="2">
        <f t="shared" si="358"/>
        <v>0</v>
      </c>
      <c r="K4603" s="5">
        <f t="shared" ca="1" si="359"/>
        <v>0</v>
      </c>
      <c r="L4603" s="1">
        <f t="shared" si="356"/>
        <v>0</v>
      </c>
    </row>
    <row r="4604" spans="2:12">
      <c r="B4604" s="1" t="str">
        <f>IF($C4604&lt;&gt;"",MATCH($C4604,collection,0),"")</f>
        <v/>
      </c>
      <c r="F4604" s="1">
        <f t="shared" si="355"/>
        <v>0</v>
      </c>
      <c r="G4604" s="1">
        <f t="shared" si="357"/>
        <v>0</v>
      </c>
      <c r="H4604" s="4"/>
      <c r="I4604" s="2">
        <f t="shared" si="358"/>
        <v>0</v>
      </c>
      <c r="K4604" s="5">
        <f t="shared" ca="1" si="359"/>
        <v>0</v>
      </c>
      <c r="L4604" s="1">
        <f t="shared" si="356"/>
        <v>0</v>
      </c>
    </row>
    <row r="4605" spans="2:12">
      <c r="B4605" s="1" t="str">
        <f>IF($C4605&lt;&gt;"",MATCH($C4605,collection,0),"")</f>
        <v/>
      </c>
      <c r="F4605" s="1">
        <f t="shared" si="355"/>
        <v>0</v>
      </c>
      <c r="G4605" s="1">
        <f t="shared" si="357"/>
        <v>0</v>
      </c>
      <c r="H4605" s="4"/>
      <c r="I4605" s="2">
        <f t="shared" si="358"/>
        <v>0</v>
      </c>
      <c r="K4605" s="5">
        <f t="shared" ca="1" si="359"/>
        <v>0</v>
      </c>
      <c r="L4605" s="1">
        <f t="shared" si="356"/>
        <v>0</v>
      </c>
    </row>
    <row r="4606" spans="2:12">
      <c r="B4606" s="1" t="str">
        <f>IF($C4606&lt;&gt;"",MATCH($C4606,collection,0),"")</f>
        <v/>
      </c>
      <c r="F4606" s="1">
        <f t="shared" si="355"/>
        <v>0</v>
      </c>
      <c r="G4606" s="1">
        <f t="shared" si="357"/>
        <v>0</v>
      </c>
      <c r="H4606" s="4"/>
      <c r="I4606" s="2">
        <f t="shared" si="358"/>
        <v>0</v>
      </c>
      <c r="K4606" s="5">
        <f t="shared" ca="1" si="359"/>
        <v>0</v>
      </c>
      <c r="L4606" s="1">
        <f t="shared" si="356"/>
        <v>0</v>
      </c>
    </row>
    <row r="4607" spans="2:12">
      <c r="B4607" s="1" t="str">
        <f>IF($C4607&lt;&gt;"",MATCH($C4607,collection,0),"")</f>
        <v/>
      </c>
      <c r="F4607" s="1">
        <f t="shared" si="355"/>
        <v>0</v>
      </c>
      <c r="G4607" s="1">
        <f t="shared" si="357"/>
        <v>0</v>
      </c>
      <c r="H4607" s="4"/>
      <c r="I4607" s="2">
        <f t="shared" si="358"/>
        <v>0</v>
      </c>
      <c r="K4607" s="5">
        <f t="shared" ca="1" si="359"/>
        <v>0</v>
      </c>
      <c r="L4607" s="1">
        <f t="shared" si="356"/>
        <v>0</v>
      </c>
    </row>
    <row r="4608" spans="2:12">
      <c r="B4608" s="1" t="str">
        <f>IF($C4608&lt;&gt;"",MATCH($C4608,collection,0),"")</f>
        <v/>
      </c>
      <c r="F4608" s="1">
        <f t="shared" si="355"/>
        <v>0</v>
      </c>
      <c r="G4608" s="1">
        <f t="shared" si="357"/>
        <v>0</v>
      </c>
      <c r="H4608" s="4"/>
      <c r="I4608" s="2">
        <f t="shared" si="358"/>
        <v>0</v>
      </c>
      <c r="K4608" s="5">
        <f t="shared" ca="1" si="359"/>
        <v>0</v>
      </c>
      <c r="L4608" s="1">
        <f t="shared" si="356"/>
        <v>0</v>
      </c>
    </row>
    <row r="4609" spans="2:12">
      <c r="B4609" s="1" t="str">
        <f>IF($C4609&lt;&gt;"",MATCH($C4609,collection,0),"")</f>
        <v/>
      </c>
      <c r="F4609" s="1">
        <f t="shared" si="355"/>
        <v>0</v>
      </c>
      <c r="G4609" s="1">
        <f t="shared" si="357"/>
        <v>0</v>
      </c>
      <c r="H4609" s="4"/>
      <c r="I4609" s="2">
        <f t="shared" si="358"/>
        <v>0</v>
      </c>
      <c r="K4609" s="5">
        <f t="shared" ca="1" si="359"/>
        <v>0</v>
      </c>
      <c r="L4609" s="1">
        <f t="shared" si="356"/>
        <v>0</v>
      </c>
    </row>
    <row r="4610" spans="2:12">
      <c r="B4610" s="1" t="str">
        <f>IF($C4610&lt;&gt;"",MATCH($C4610,collection,0),"")</f>
        <v/>
      </c>
      <c r="F4610" s="1">
        <f t="shared" si="355"/>
        <v>0</v>
      </c>
      <c r="G4610" s="1">
        <f t="shared" si="357"/>
        <v>0</v>
      </c>
      <c r="H4610" s="4"/>
      <c r="I4610" s="2">
        <f t="shared" si="358"/>
        <v>0</v>
      </c>
      <c r="K4610" s="5">
        <f t="shared" ca="1" si="359"/>
        <v>0</v>
      </c>
      <c r="L4610" s="1">
        <f t="shared" si="356"/>
        <v>0</v>
      </c>
    </row>
    <row r="4611" spans="2:12">
      <c r="B4611" s="1" t="str">
        <f>IF($C4611&lt;&gt;"",MATCH($C4611,collection,0),"")</f>
        <v/>
      </c>
      <c r="F4611" s="1">
        <f t="shared" si="355"/>
        <v>0</v>
      </c>
      <c r="G4611" s="1">
        <f t="shared" si="357"/>
        <v>0</v>
      </c>
      <c r="H4611" s="4"/>
      <c r="I4611" s="2">
        <f t="shared" si="358"/>
        <v>0</v>
      </c>
      <c r="K4611" s="5">
        <f t="shared" ca="1" si="359"/>
        <v>0</v>
      </c>
      <c r="L4611" s="1">
        <f t="shared" si="356"/>
        <v>0</v>
      </c>
    </row>
    <row r="4612" spans="2:12">
      <c r="B4612" s="1" t="str">
        <f>IF($C4612&lt;&gt;"",MATCH($C4612,collection,0),"")</f>
        <v/>
      </c>
      <c r="F4612" s="1">
        <f t="shared" ref="F4612:F4675" si="360">D4612*3000</f>
        <v>0</v>
      </c>
      <c r="G4612" s="1">
        <f t="shared" si="357"/>
        <v>0</v>
      </c>
      <c r="H4612" s="4"/>
      <c r="I4612" s="2">
        <f t="shared" si="358"/>
        <v>0</v>
      </c>
      <c r="K4612" s="5">
        <f t="shared" ca="1" si="359"/>
        <v>0</v>
      </c>
      <c r="L4612" s="1">
        <f t="shared" ref="L4612:L4675" si="361">SUMIFS(G$4:G$5000,I$4:I$5000,"مستحق",C$4:C$5000,C4612)</f>
        <v>0</v>
      </c>
    </row>
    <row r="4613" spans="2:12">
      <c r="B4613" s="1" t="str">
        <f>IF($C4613&lt;&gt;"",MATCH($C4613,collection,0),"")</f>
        <v/>
      </c>
      <c r="F4613" s="1">
        <f t="shared" si="360"/>
        <v>0</v>
      </c>
      <c r="G4613" s="1">
        <f t="shared" ref="G4613:G4676" si="362">F4613/12</f>
        <v>0</v>
      </c>
      <c r="H4613" s="4"/>
      <c r="I4613" s="2">
        <f t="shared" ref="I4613:I4676" si="363">IF((OR(J4613="لم يتم السداد",J4613="متعثر")),"مستحق",(IF(J4613="تم السداد","تم السداد",0)))</f>
        <v>0</v>
      </c>
      <c r="K4613" s="5">
        <f t="shared" ref="K4613:K4676" ca="1" si="364">IF(F4613&gt;0,MONTH(TODAY()-H4613),0)</f>
        <v>0</v>
      </c>
      <c r="L4613" s="1">
        <f t="shared" si="361"/>
        <v>0</v>
      </c>
    </row>
    <row r="4614" spans="2:12">
      <c r="B4614" s="1" t="str">
        <f>IF($C4614&lt;&gt;"",MATCH($C4614,collection,0),"")</f>
        <v/>
      </c>
      <c r="F4614" s="1">
        <f t="shared" si="360"/>
        <v>0</v>
      </c>
      <c r="G4614" s="1">
        <f t="shared" si="362"/>
        <v>0</v>
      </c>
      <c r="H4614" s="4"/>
      <c r="I4614" s="2">
        <f t="shared" si="363"/>
        <v>0</v>
      </c>
      <c r="K4614" s="5">
        <f t="shared" ca="1" si="364"/>
        <v>0</v>
      </c>
      <c r="L4614" s="1">
        <f t="shared" si="361"/>
        <v>0</v>
      </c>
    </row>
    <row r="4615" spans="2:12">
      <c r="B4615" s="1" t="str">
        <f>IF($C4615&lt;&gt;"",MATCH($C4615,collection,0),"")</f>
        <v/>
      </c>
      <c r="F4615" s="1">
        <f t="shared" si="360"/>
        <v>0</v>
      </c>
      <c r="G4615" s="1">
        <f t="shared" si="362"/>
        <v>0</v>
      </c>
      <c r="H4615" s="4"/>
      <c r="I4615" s="2">
        <f t="shared" si="363"/>
        <v>0</v>
      </c>
      <c r="K4615" s="5">
        <f t="shared" ca="1" si="364"/>
        <v>0</v>
      </c>
      <c r="L4615" s="1">
        <f t="shared" si="361"/>
        <v>0</v>
      </c>
    </row>
    <row r="4616" spans="2:12">
      <c r="B4616" s="1" t="str">
        <f>IF($C4616&lt;&gt;"",MATCH($C4616,collection,0),"")</f>
        <v/>
      </c>
      <c r="F4616" s="1">
        <f t="shared" si="360"/>
        <v>0</v>
      </c>
      <c r="G4616" s="1">
        <f t="shared" si="362"/>
        <v>0</v>
      </c>
      <c r="H4616" s="4"/>
      <c r="I4616" s="2">
        <f t="shared" si="363"/>
        <v>0</v>
      </c>
      <c r="K4616" s="5">
        <f t="shared" ca="1" si="364"/>
        <v>0</v>
      </c>
      <c r="L4616" s="1">
        <f t="shared" si="361"/>
        <v>0</v>
      </c>
    </row>
    <row r="4617" spans="2:12">
      <c r="B4617" s="1" t="str">
        <f>IF($C4617&lt;&gt;"",MATCH($C4617,collection,0),"")</f>
        <v/>
      </c>
      <c r="F4617" s="1">
        <f t="shared" si="360"/>
        <v>0</v>
      </c>
      <c r="G4617" s="1">
        <f t="shared" si="362"/>
        <v>0</v>
      </c>
      <c r="H4617" s="4"/>
      <c r="I4617" s="2">
        <f t="shared" si="363"/>
        <v>0</v>
      </c>
      <c r="K4617" s="5">
        <f t="shared" ca="1" si="364"/>
        <v>0</v>
      </c>
      <c r="L4617" s="1">
        <f t="shared" si="361"/>
        <v>0</v>
      </c>
    </row>
    <row r="4618" spans="2:12">
      <c r="B4618" s="1" t="str">
        <f>IF($C4618&lt;&gt;"",MATCH($C4618,collection,0),"")</f>
        <v/>
      </c>
      <c r="F4618" s="1">
        <f t="shared" si="360"/>
        <v>0</v>
      </c>
      <c r="G4618" s="1">
        <f t="shared" si="362"/>
        <v>0</v>
      </c>
      <c r="H4618" s="4"/>
      <c r="I4618" s="2">
        <f t="shared" si="363"/>
        <v>0</v>
      </c>
      <c r="K4618" s="5">
        <f t="shared" ca="1" si="364"/>
        <v>0</v>
      </c>
      <c r="L4618" s="1">
        <f t="shared" si="361"/>
        <v>0</v>
      </c>
    </row>
    <row r="4619" spans="2:12">
      <c r="B4619" s="1" t="str">
        <f>IF($C4619&lt;&gt;"",MATCH($C4619,collection,0),"")</f>
        <v/>
      </c>
      <c r="F4619" s="1">
        <f t="shared" si="360"/>
        <v>0</v>
      </c>
      <c r="G4619" s="1">
        <f t="shared" si="362"/>
        <v>0</v>
      </c>
      <c r="H4619" s="4"/>
      <c r="I4619" s="2">
        <f t="shared" si="363"/>
        <v>0</v>
      </c>
      <c r="K4619" s="5">
        <f t="shared" ca="1" si="364"/>
        <v>0</v>
      </c>
      <c r="L4619" s="1">
        <f t="shared" si="361"/>
        <v>0</v>
      </c>
    </row>
    <row r="4620" spans="2:12">
      <c r="B4620" s="1" t="str">
        <f>IF($C4620&lt;&gt;"",MATCH($C4620,collection,0),"")</f>
        <v/>
      </c>
      <c r="F4620" s="1">
        <f t="shared" si="360"/>
        <v>0</v>
      </c>
      <c r="G4620" s="1">
        <f t="shared" si="362"/>
        <v>0</v>
      </c>
      <c r="H4620" s="4"/>
      <c r="I4620" s="2">
        <f t="shared" si="363"/>
        <v>0</v>
      </c>
      <c r="K4620" s="5">
        <f t="shared" ca="1" si="364"/>
        <v>0</v>
      </c>
      <c r="L4620" s="1">
        <f t="shared" si="361"/>
        <v>0</v>
      </c>
    </row>
    <row r="4621" spans="2:12">
      <c r="B4621" s="1" t="str">
        <f>IF($C4621&lt;&gt;"",MATCH($C4621,collection,0),"")</f>
        <v/>
      </c>
      <c r="F4621" s="1">
        <f t="shared" si="360"/>
        <v>0</v>
      </c>
      <c r="G4621" s="1">
        <f t="shared" si="362"/>
        <v>0</v>
      </c>
      <c r="H4621" s="4"/>
      <c r="I4621" s="2">
        <f t="shared" si="363"/>
        <v>0</v>
      </c>
      <c r="K4621" s="5">
        <f t="shared" ca="1" si="364"/>
        <v>0</v>
      </c>
      <c r="L4621" s="1">
        <f t="shared" si="361"/>
        <v>0</v>
      </c>
    </row>
    <row r="4622" spans="2:12">
      <c r="B4622" s="1" t="str">
        <f>IF($C4622&lt;&gt;"",MATCH($C4622,collection,0),"")</f>
        <v/>
      </c>
      <c r="F4622" s="1">
        <f t="shared" si="360"/>
        <v>0</v>
      </c>
      <c r="G4622" s="1">
        <f t="shared" si="362"/>
        <v>0</v>
      </c>
      <c r="H4622" s="4"/>
      <c r="I4622" s="2">
        <f t="shared" si="363"/>
        <v>0</v>
      </c>
      <c r="K4622" s="5">
        <f t="shared" ca="1" si="364"/>
        <v>0</v>
      </c>
      <c r="L4622" s="1">
        <f t="shared" si="361"/>
        <v>0</v>
      </c>
    </row>
    <row r="4623" spans="2:12">
      <c r="B4623" s="1" t="str">
        <f>IF($C4623&lt;&gt;"",MATCH($C4623,collection,0),"")</f>
        <v/>
      </c>
      <c r="F4623" s="1">
        <f t="shared" si="360"/>
        <v>0</v>
      </c>
      <c r="G4623" s="1">
        <f t="shared" si="362"/>
        <v>0</v>
      </c>
      <c r="H4623" s="4"/>
      <c r="I4623" s="2">
        <f t="shared" si="363"/>
        <v>0</v>
      </c>
      <c r="K4623" s="5">
        <f t="shared" ca="1" si="364"/>
        <v>0</v>
      </c>
      <c r="L4623" s="1">
        <f t="shared" si="361"/>
        <v>0</v>
      </c>
    </row>
    <row r="4624" spans="2:12">
      <c r="B4624" s="1" t="str">
        <f>IF($C4624&lt;&gt;"",MATCH($C4624,collection,0),"")</f>
        <v/>
      </c>
      <c r="F4624" s="1">
        <f t="shared" si="360"/>
        <v>0</v>
      </c>
      <c r="G4624" s="1">
        <f t="shared" si="362"/>
        <v>0</v>
      </c>
      <c r="H4624" s="4"/>
      <c r="I4624" s="2">
        <f t="shared" si="363"/>
        <v>0</v>
      </c>
      <c r="K4624" s="5">
        <f t="shared" ca="1" si="364"/>
        <v>0</v>
      </c>
      <c r="L4624" s="1">
        <f t="shared" si="361"/>
        <v>0</v>
      </c>
    </row>
    <row r="4625" spans="2:12">
      <c r="B4625" s="1" t="str">
        <f>IF($C4625&lt;&gt;"",MATCH($C4625,collection,0),"")</f>
        <v/>
      </c>
      <c r="F4625" s="1">
        <f t="shared" si="360"/>
        <v>0</v>
      </c>
      <c r="G4625" s="1">
        <f t="shared" si="362"/>
        <v>0</v>
      </c>
      <c r="H4625" s="4"/>
      <c r="I4625" s="2">
        <f t="shared" si="363"/>
        <v>0</v>
      </c>
      <c r="K4625" s="5">
        <f t="shared" ca="1" si="364"/>
        <v>0</v>
      </c>
      <c r="L4625" s="1">
        <f t="shared" si="361"/>
        <v>0</v>
      </c>
    </row>
    <row r="4626" spans="2:12">
      <c r="B4626" s="1" t="str">
        <f>IF($C4626&lt;&gt;"",MATCH($C4626,collection,0),"")</f>
        <v/>
      </c>
      <c r="F4626" s="1">
        <f t="shared" si="360"/>
        <v>0</v>
      </c>
      <c r="G4626" s="1">
        <f t="shared" si="362"/>
        <v>0</v>
      </c>
      <c r="H4626" s="4"/>
      <c r="I4626" s="2">
        <f t="shared" si="363"/>
        <v>0</v>
      </c>
      <c r="K4626" s="5">
        <f t="shared" ca="1" si="364"/>
        <v>0</v>
      </c>
      <c r="L4626" s="1">
        <f t="shared" si="361"/>
        <v>0</v>
      </c>
    </row>
    <row r="4627" spans="2:12">
      <c r="B4627" s="1" t="str">
        <f>IF($C4627&lt;&gt;"",MATCH($C4627,collection,0),"")</f>
        <v/>
      </c>
      <c r="F4627" s="1">
        <f t="shared" si="360"/>
        <v>0</v>
      </c>
      <c r="G4627" s="1">
        <f t="shared" si="362"/>
        <v>0</v>
      </c>
      <c r="H4627" s="4"/>
      <c r="I4627" s="2">
        <f t="shared" si="363"/>
        <v>0</v>
      </c>
      <c r="K4627" s="5">
        <f t="shared" ca="1" si="364"/>
        <v>0</v>
      </c>
      <c r="L4627" s="1">
        <f t="shared" si="361"/>
        <v>0</v>
      </c>
    </row>
    <row r="4628" spans="2:12">
      <c r="B4628" s="1" t="str">
        <f>IF($C4628&lt;&gt;"",MATCH($C4628,collection,0),"")</f>
        <v/>
      </c>
      <c r="F4628" s="1">
        <f t="shared" si="360"/>
        <v>0</v>
      </c>
      <c r="G4628" s="1">
        <f t="shared" si="362"/>
        <v>0</v>
      </c>
      <c r="H4628" s="4"/>
      <c r="I4628" s="2">
        <f t="shared" si="363"/>
        <v>0</v>
      </c>
      <c r="K4628" s="5">
        <f t="shared" ca="1" si="364"/>
        <v>0</v>
      </c>
      <c r="L4628" s="1">
        <f t="shared" si="361"/>
        <v>0</v>
      </c>
    </row>
    <row r="4629" spans="2:12">
      <c r="B4629" s="1" t="str">
        <f>IF($C4629&lt;&gt;"",MATCH($C4629,collection,0),"")</f>
        <v/>
      </c>
      <c r="F4629" s="1">
        <f t="shared" si="360"/>
        <v>0</v>
      </c>
      <c r="G4629" s="1">
        <f t="shared" si="362"/>
        <v>0</v>
      </c>
      <c r="H4629" s="4"/>
      <c r="I4629" s="2">
        <f t="shared" si="363"/>
        <v>0</v>
      </c>
      <c r="K4629" s="5">
        <f t="shared" ca="1" si="364"/>
        <v>0</v>
      </c>
      <c r="L4629" s="1">
        <f t="shared" si="361"/>
        <v>0</v>
      </c>
    </row>
    <row r="4630" spans="2:12">
      <c r="B4630" s="1" t="str">
        <f>IF($C4630&lt;&gt;"",MATCH($C4630,collection,0),"")</f>
        <v/>
      </c>
      <c r="F4630" s="1">
        <f t="shared" si="360"/>
        <v>0</v>
      </c>
      <c r="G4630" s="1">
        <f t="shared" si="362"/>
        <v>0</v>
      </c>
      <c r="H4630" s="4"/>
      <c r="I4630" s="2">
        <f t="shared" si="363"/>
        <v>0</v>
      </c>
      <c r="K4630" s="5">
        <f t="shared" ca="1" si="364"/>
        <v>0</v>
      </c>
      <c r="L4630" s="1">
        <f t="shared" si="361"/>
        <v>0</v>
      </c>
    </row>
    <row r="4631" spans="2:12">
      <c r="B4631" s="1" t="str">
        <f>IF($C4631&lt;&gt;"",MATCH($C4631,collection,0),"")</f>
        <v/>
      </c>
      <c r="F4631" s="1">
        <f t="shared" si="360"/>
        <v>0</v>
      </c>
      <c r="G4631" s="1">
        <f t="shared" si="362"/>
        <v>0</v>
      </c>
      <c r="H4631" s="4"/>
      <c r="I4631" s="2">
        <f t="shared" si="363"/>
        <v>0</v>
      </c>
      <c r="K4631" s="5">
        <f t="shared" ca="1" si="364"/>
        <v>0</v>
      </c>
      <c r="L4631" s="1">
        <f t="shared" si="361"/>
        <v>0</v>
      </c>
    </row>
    <row r="4632" spans="2:12">
      <c r="B4632" s="1" t="str">
        <f>IF($C4632&lt;&gt;"",MATCH($C4632,collection,0),"")</f>
        <v/>
      </c>
      <c r="F4632" s="1">
        <f t="shared" si="360"/>
        <v>0</v>
      </c>
      <c r="G4632" s="1">
        <f t="shared" si="362"/>
        <v>0</v>
      </c>
      <c r="H4632" s="4"/>
      <c r="I4632" s="2">
        <f t="shared" si="363"/>
        <v>0</v>
      </c>
      <c r="K4632" s="5">
        <f t="shared" ca="1" si="364"/>
        <v>0</v>
      </c>
      <c r="L4632" s="1">
        <f t="shared" si="361"/>
        <v>0</v>
      </c>
    </row>
    <row r="4633" spans="2:12">
      <c r="B4633" s="1" t="str">
        <f>IF($C4633&lt;&gt;"",MATCH($C4633,collection,0),"")</f>
        <v/>
      </c>
      <c r="F4633" s="1">
        <f t="shared" si="360"/>
        <v>0</v>
      </c>
      <c r="G4633" s="1">
        <f t="shared" si="362"/>
        <v>0</v>
      </c>
      <c r="H4633" s="4"/>
      <c r="I4633" s="2">
        <f t="shared" si="363"/>
        <v>0</v>
      </c>
      <c r="K4633" s="5">
        <f t="shared" ca="1" si="364"/>
        <v>0</v>
      </c>
      <c r="L4633" s="1">
        <f t="shared" si="361"/>
        <v>0</v>
      </c>
    </row>
    <row r="4634" spans="2:12">
      <c r="B4634" s="1" t="str">
        <f>IF($C4634&lt;&gt;"",MATCH($C4634,collection,0),"")</f>
        <v/>
      </c>
      <c r="F4634" s="1">
        <f t="shared" si="360"/>
        <v>0</v>
      </c>
      <c r="G4634" s="1">
        <f t="shared" si="362"/>
        <v>0</v>
      </c>
      <c r="H4634" s="4"/>
      <c r="I4634" s="2">
        <f t="shared" si="363"/>
        <v>0</v>
      </c>
      <c r="K4634" s="5">
        <f t="shared" ca="1" si="364"/>
        <v>0</v>
      </c>
      <c r="L4634" s="1">
        <f t="shared" si="361"/>
        <v>0</v>
      </c>
    </row>
    <row r="4635" spans="2:12">
      <c r="B4635" s="1" t="str">
        <f>IF($C4635&lt;&gt;"",MATCH($C4635,collection,0),"")</f>
        <v/>
      </c>
      <c r="F4635" s="1">
        <f t="shared" si="360"/>
        <v>0</v>
      </c>
      <c r="G4635" s="1">
        <f t="shared" si="362"/>
        <v>0</v>
      </c>
      <c r="H4635" s="4"/>
      <c r="I4635" s="2">
        <f t="shared" si="363"/>
        <v>0</v>
      </c>
      <c r="K4635" s="5">
        <f t="shared" ca="1" si="364"/>
        <v>0</v>
      </c>
      <c r="L4635" s="1">
        <f t="shared" si="361"/>
        <v>0</v>
      </c>
    </row>
    <row r="4636" spans="2:12">
      <c r="B4636" s="1" t="str">
        <f>IF($C4636&lt;&gt;"",MATCH($C4636,collection,0),"")</f>
        <v/>
      </c>
      <c r="F4636" s="1">
        <f t="shared" si="360"/>
        <v>0</v>
      </c>
      <c r="G4636" s="1">
        <f t="shared" si="362"/>
        <v>0</v>
      </c>
      <c r="H4636" s="4"/>
      <c r="I4636" s="2">
        <f t="shared" si="363"/>
        <v>0</v>
      </c>
      <c r="K4636" s="5">
        <f t="shared" ca="1" si="364"/>
        <v>0</v>
      </c>
      <c r="L4636" s="1">
        <f t="shared" si="361"/>
        <v>0</v>
      </c>
    </row>
    <row r="4637" spans="2:12">
      <c r="B4637" s="1" t="str">
        <f>IF($C4637&lt;&gt;"",MATCH($C4637,collection,0),"")</f>
        <v/>
      </c>
      <c r="F4637" s="1">
        <f t="shared" si="360"/>
        <v>0</v>
      </c>
      <c r="G4637" s="1">
        <f t="shared" si="362"/>
        <v>0</v>
      </c>
      <c r="H4637" s="4"/>
      <c r="I4637" s="2">
        <f t="shared" si="363"/>
        <v>0</v>
      </c>
      <c r="K4637" s="5">
        <f t="shared" ca="1" si="364"/>
        <v>0</v>
      </c>
      <c r="L4637" s="1">
        <f t="shared" si="361"/>
        <v>0</v>
      </c>
    </row>
    <row r="4638" spans="2:12">
      <c r="B4638" s="1" t="str">
        <f>IF($C4638&lt;&gt;"",MATCH($C4638,collection,0),"")</f>
        <v/>
      </c>
      <c r="F4638" s="1">
        <f t="shared" si="360"/>
        <v>0</v>
      </c>
      <c r="G4638" s="1">
        <f t="shared" si="362"/>
        <v>0</v>
      </c>
      <c r="H4638" s="4"/>
      <c r="I4638" s="2">
        <f t="shared" si="363"/>
        <v>0</v>
      </c>
      <c r="K4638" s="5">
        <f t="shared" ca="1" si="364"/>
        <v>0</v>
      </c>
      <c r="L4638" s="1">
        <f t="shared" si="361"/>
        <v>0</v>
      </c>
    </row>
    <row r="4639" spans="2:12">
      <c r="B4639" s="1" t="str">
        <f>IF($C4639&lt;&gt;"",MATCH($C4639,collection,0),"")</f>
        <v/>
      </c>
      <c r="F4639" s="1">
        <f t="shared" si="360"/>
        <v>0</v>
      </c>
      <c r="G4639" s="1">
        <f t="shared" si="362"/>
        <v>0</v>
      </c>
      <c r="H4639" s="4"/>
      <c r="I4639" s="2">
        <f t="shared" si="363"/>
        <v>0</v>
      </c>
      <c r="K4639" s="5">
        <f t="shared" ca="1" si="364"/>
        <v>0</v>
      </c>
      <c r="L4639" s="1">
        <f t="shared" si="361"/>
        <v>0</v>
      </c>
    </row>
    <row r="4640" spans="2:12">
      <c r="B4640" s="1" t="str">
        <f>IF($C4640&lt;&gt;"",MATCH($C4640,collection,0),"")</f>
        <v/>
      </c>
      <c r="F4640" s="1">
        <f t="shared" si="360"/>
        <v>0</v>
      </c>
      <c r="G4640" s="1">
        <f t="shared" si="362"/>
        <v>0</v>
      </c>
      <c r="H4640" s="4"/>
      <c r="I4640" s="2">
        <f t="shared" si="363"/>
        <v>0</v>
      </c>
      <c r="K4640" s="5">
        <f t="shared" ca="1" si="364"/>
        <v>0</v>
      </c>
      <c r="L4640" s="1">
        <f t="shared" si="361"/>
        <v>0</v>
      </c>
    </row>
    <row r="4641" spans="2:12">
      <c r="B4641" s="1" t="str">
        <f>IF($C4641&lt;&gt;"",MATCH($C4641,collection,0),"")</f>
        <v/>
      </c>
      <c r="F4641" s="1">
        <f t="shared" si="360"/>
        <v>0</v>
      </c>
      <c r="G4641" s="1">
        <f t="shared" si="362"/>
        <v>0</v>
      </c>
      <c r="H4641" s="4"/>
      <c r="I4641" s="2">
        <f t="shared" si="363"/>
        <v>0</v>
      </c>
      <c r="K4641" s="5">
        <f t="shared" ca="1" si="364"/>
        <v>0</v>
      </c>
      <c r="L4641" s="1">
        <f t="shared" si="361"/>
        <v>0</v>
      </c>
    </row>
    <row r="4642" spans="2:12">
      <c r="B4642" s="1" t="str">
        <f>IF($C4642&lt;&gt;"",MATCH($C4642,collection,0),"")</f>
        <v/>
      </c>
      <c r="F4642" s="1">
        <f t="shared" si="360"/>
        <v>0</v>
      </c>
      <c r="G4642" s="1">
        <f t="shared" si="362"/>
        <v>0</v>
      </c>
      <c r="H4642" s="4"/>
      <c r="I4642" s="2">
        <f t="shared" si="363"/>
        <v>0</v>
      </c>
      <c r="K4642" s="5">
        <f t="shared" ca="1" si="364"/>
        <v>0</v>
      </c>
      <c r="L4642" s="1">
        <f t="shared" si="361"/>
        <v>0</v>
      </c>
    </row>
    <row r="4643" spans="2:12">
      <c r="B4643" s="1" t="str">
        <f>IF($C4643&lt;&gt;"",MATCH($C4643,collection,0),"")</f>
        <v/>
      </c>
      <c r="F4643" s="1">
        <f t="shared" si="360"/>
        <v>0</v>
      </c>
      <c r="G4643" s="1">
        <f t="shared" si="362"/>
        <v>0</v>
      </c>
      <c r="H4643" s="4"/>
      <c r="I4643" s="2">
        <f t="shared" si="363"/>
        <v>0</v>
      </c>
      <c r="K4643" s="5">
        <f t="shared" ca="1" si="364"/>
        <v>0</v>
      </c>
      <c r="L4643" s="1">
        <f t="shared" si="361"/>
        <v>0</v>
      </c>
    </row>
    <row r="4644" spans="2:12">
      <c r="B4644" s="1" t="str">
        <f>IF($C4644&lt;&gt;"",MATCH($C4644,collection,0),"")</f>
        <v/>
      </c>
      <c r="F4644" s="1">
        <f t="shared" si="360"/>
        <v>0</v>
      </c>
      <c r="G4644" s="1">
        <f t="shared" si="362"/>
        <v>0</v>
      </c>
      <c r="H4644" s="4"/>
      <c r="I4644" s="2">
        <f t="shared" si="363"/>
        <v>0</v>
      </c>
      <c r="K4644" s="5">
        <f t="shared" ca="1" si="364"/>
        <v>0</v>
      </c>
      <c r="L4644" s="1">
        <f t="shared" si="361"/>
        <v>0</v>
      </c>
    </row>
    <row r="4645" spans="2:12">
      <c r="B4645" s="1" t="str">
        <f>IF($C4645&lt;&gt;"",MATCH($C4645,collection,0),"")</f>
        <v/>
      </c>
      <c r="F4645" s="1">
        <f t="shared" si="360"/>
        <v>0</v>
      </c>
      <c r="G4645" s="1">
        <f t="shared" si="362"/>
        <v>0</v>
      </c>
      <c r="H4645" s="4"/>
      <c r="I4645" s="2">
        <f t="shared" si="363"/>
        <v>0</v>
      </c>
      <c r="K4645" s="5">
        <f t="shared" ca="1" si="364"/>
        <v>0</v>
      </c>
      <c r="L4645" s="1">
        <f t="shared" si="361"/>
        <v>0</v>
      </c>
    </row>
    <row r="4646" spans="2:12">
      <c r="B4646" s="1" t="str">
        <f>IF($C4646&lt;&gt;"",MATCH($C4646,collection,0),"")</f>
        <v/>
      </c>
      <c r="F4646" s="1">
        <f t="shared" si="360"/>
        <v>0</v>
      </c>
      <c r="G4646" s="1">
        <f t="shared" si="362"/>
        <v>0</v>
      </c>
      <c r="H4646" s="4"/>
      <c r="I4646" s="2">
        <f t="shared" si="363"/>
        <v>0</v>
      </c>
      <c r="K4646" s="5">
        <f t="shared" ca="1" si="364"/>
        <v>0</v>
      </c>
      <c r="L4646" s="1">
        <f t="shared" si="361"/>
        <v>0</v>
      </c>
    </row>
    <row r="4647" spans="2:12">
      <c r="B4647" s="1" t="str">
        <f>IF($C4647&lt;&gt;"",MATCH($C4647,collection,0),"")</f>
        <v/>
      </c>
      <c r="F4647" s="1">
        <f t="shared" si="360"/>
        <v>0</v>
      </c>
      <c r="G4647" s="1">
        <f t="shared" si="362"/>
        <v>0</v>
      </c>
      <c r="H4647" s="4"/>
      <c r="I4647" s="2">
        <f t="shared" si="363"/>
        <v>0</v>
      </c>
      <c r="K4647" s="5">
        <f t="shared" ca="1" si="364"/>
        <v>0</v>
      </c>
      <c r="L4647" s="1">
        <f t="shared" si="361"/>
        <v>0</v>
      </c>
    </row>
    <row r="4648" spans="2:12">
      <c r="B4648" s="1" t="str">
        <f>IF($C4648&lt;&gt;"",MATCH($C4648,collection,0),"")</f>
        <v/>
      </c>
      <c r="F4648" s="1">
        <f t="shared" si="360"/>
        <v>0</v>
      </c>
      <c r="G4648" s="1">
        <f t="shared" si="362"/>
        <v>0</v>
      </c>
      <c r="H4648" s="4"/>
      <c r="I4648" s="2">
        <f t="shared" si="363"/>
        <v>0</v>
      </c>
      <c r="K4648" s="5">
        <f t="shared" ca="1" si="364"/>
        <v>0</v>
      </c>
      <c r="L4648" s="1">
        <f t="shared" si="361"/>
        <v>0</v>
      </c>
    </row>
    <row r="4649" spans="2:12">
      <c r="B4649" s="1" t="str">
        <f>IF($C4649&lt;&gt;"",MATCH($C4649,collection,0),"")</f>
        <v/>
      </c>
      <c r="F4649" s="1">
        <f t="shared" si="360"/>
        <v>0</v>
      </c>
      <c r="G4649" s="1">
        <f t="shared" si="362"/>
        <v>0</v>
      </c>
      <c r="H4649" s="4"/>
      <c r="I4649" s="2">
        <f t="shared" si="363"/>
        <v>0</v>
      </c>
      <c r="K4649" s="5">
        <f t="shared" ca="1" si="364"/>
        <v>0</v>
      </c>
      <c r="L4649" s="1">
        <f t="shared" si="361"/>
        <v>0</v>
      </c>
    </row>
    <row r="4650" spans="2:12">
      <c r="B4650" s="1" t="str">
        <f>IF($C4650&lt;&gt;"",MATCH($C4650,collection,0),"")</f>
        <v/>
      </c>
      <c r="F4650" s="1">
        <f t="shared" si="360"/>
        <v>0</v>
      </c>
      <c r="G4650" s="1">
        <f t="shared" si="362"/>
        <v>0</v>
      </c>
      <c r="H4650" s="4"/>
      <c r="I4650" s="2">
        <f t="shared" si="363"/>
        <v>0</v>
      </c>
      <c r="K4650" s="5">
        <f t="shared" ca="1" si="364"/>
        <v>0</v>
      </c>
      <c r="L4650" s="1">
        <f t="shared" si="361"/>
        <v>0</v>
      </c>
    </row>
    <row r="4651" spans="2:12">
      <c r="B4651" s="1" t="str">
        <f>IF($C4651&lt;&gt;"",MATCH($C4651,collection,0),"")</f>
        <v/>
      </c>
      <c r="F4651" s="1">
        <f t="shared" si="360"/>
        <v>0</v>
      </c>
      <c r="G4651" s="1">
        <f t="shared" si="362"/>
        <v>0</v>
      </c>
      <c r="H4651" s="4"/>
      <c r="I4651" s="2">
        <f t="shared" si="363"/>
        <v>0</v>
      </c>
      <c r="K4651" s="5">
        <f t="shared" ca="1" si="364"/>
        <v>0</v>
      </c>
      <c r="L4651" s="1">
        <f t="shared" si="361"/>
        <v>0</v>
      </c>
    </row>
    <row r="4652" spans="2:12">
      <c r="B4652" s="1" t="str">
        <f>IF($C4652&lt;&gt;"",MATCH($C4652,collection,0),"")</f>
        <v/>
      </c>
      <c r="F4652" s="1">
        <f t="shared" si="360"/>
        <v>0</v>
      </c>
      <c r="G4652" s="1">
        <f t="shared" si="362"/>
        <v>0</v>
      </c>
      <c r="H4652" s="4"/>
      <c r="I4652" s="2">
        <f t="shared" si="363"/>
        <v>0</v>
      </c>
      <c r="K4652" s="5">
        <f t="shared" ca="1" si="364"/>
        <v>0</v>
      </c>
      <c r="L4652" s="1">
        <f t="shared" si="361"/>
        <v>0</v>
      </c>
    </row>
    <row r="4653" spans="2:12">
      <c r="B4653" s="1" t="str">
        <f>IF($C4653&lt;&gt;"",MATCH($C4653,collection,0),"")</f>
        <v/>
      </c>
      <c r="F4653" s="1">
        <f t="shared" si="360"/>
        <v>0</v>
      </c>
      <c r="G4653" s="1">
        <f t="shared" si="362"/>
        <v>0</v>
      </c>
      <c r="H4653" s="4"/>
      <c r="I4653" s="2">
        <f t="shared" si="363"/>
        <v>0</v>
      </c>
      <c r="K4653" s="5">
        <f t="shared" ca="1" si="364"/>
        <v>0</v>
      </c>
      <c r="L4653" s="1">
        <f t="shared" si="361"/>
        <v>0</v>
      </c>
    </row>
    <row r="4654" spans="2:12">
      <c r="B4654" s="1" t="str">
        <f>IF($C4654&lt;&gt;"",MATCH($C4654,collection,0),"")</f>
        <v/>
      </c>
      <c r="F4654" s="1">
        <f t="shared" si="360"/>
        <v>0</v>
      </c>
      <c r="G4654" s="1">
        <f t="shared" si="362"/>
        <v>0</v>
      </c>
      <c r="H4654" s="4"/>
      <c r="I4654" s="2">
        <f t="shared" si="363"/>
        <v>0</v>
      </c>
      <c r="K4654" s="5">
        <f t="shared" ca="1" si="364"/>
        <v>0</v>
      </c>
      <c r="L4654" s="1">
        <f t="shared" si="361"/>
        <v>0</v>
      </c>
    </row>
    <row r="4655" spans="2:12">
      <c r="B4655" s="1" t="str">
        <f>IF($C4655&lt;&gt;"",MATCH($C4655,collection,0),"")</f>
        <v/>
      </c>
      <c r="F4655" s="1">
        <f t="shared" si="360"/>
        <v>0</v>
      </c>
      <c r="G4655" s="1">
        <f t="shared" si="362"/>
        <v>0</v>
      </c>
      <c r="H4655" s="4"/>
      <c r="I4655" s="2">
        <f t="shared" si="363"/>
        <v>0</v>
      </c>
      <c r="K4655" s="5">
        <f t="shared" ca="1" si="364"/>
        <v>0</v>
      </c>
      <c r="L4655" s="1">
        <f t="shared" si="361"/>
        <v>0</v>
      </c>
    </row>
    <row r="4656" spans="2:12">
      <c r="B4656" s="1" t="str">
        <f>IF($C4656&lt;&gt;"",MATCH($C4656,collection,0),"")</f>
        <v/>
      </c>
      <c r="F4656" s="1">
        <f t="shared" si="360"/>
        <v>0</v>
      </c>
      <c r="G4656" s="1">
        <f t="shared" si="362"/>
        <v>0</v>
      </c>
      <c r="H4656" s="4"/>
      <c r="I4656" s="2">
        <f t="shared" si="363"/>
        <v>0</v>
      </c>
      <c r="K4656" s="5">
        <f t="shared" ca="1" si="364"/>
        <v>0</v>
      </c>
      <c r="L4656" s="1">
        <f t="shared" si="361"/>
        <v>0</v>
      </c>
    </row>
    <row r="4657" spans="2:12">
      <c r="B4657" s="1" t="str">
        <f>IF($C4657&lt;&gt;"",MATCH($C4657,collection,0),"")</f>
        <v/>
      </c>
      <c r="F4657" s="1">
        <f t="shared" si="360"/>
        <v>0</v>
      </c>
      <c r="G4657" s="1">
        <f t="shared" si="362"/>
        <v>0</v>
      </c>
      <c r="H4657" s="4"/>
      <c r="I4657" s="2">
        <f t="shared" si="363"/>
        <v>0</v>
      </c>
      <c r="K4657" s="5">
        <f t="shared" ca="1" si="364"/>
        <v>0</v>
      </c>
      <c r="L4657" s="1">
        <f t="shared" si="361"/>
        <v>0</v>
      </c>
    </row>
    <row r="4658" spans="2:12">
      <c r="B4658" s="1" t="str">
        <f>IF($C4658&lt;&gt;"",MATCH($C4658,collection,0),"")</f>
        <v/>
      </c>
      <c r="F4658" s="1">
        <f t="shared" si="360"/>
        <v>0</v>
      </c>
      <c r="G4658" s="1">
        <f t="shared" si="362"/>
        <v>0</v>
      </c>
      <c r="H4658" s="4"/>
      <c r="I4658" s="2">
        <f t="shared" si="363"/>
        <v>0</v>
      </c>
      <c r="K4658" s="5">
        <f t="shared" ca="1" si="364"/>
        <v>0</v>
      </c>
      <c r="L4658" s="1">
        <f t="shared" si="361"/>
        <v>0</v>
      </c>
    </row>
    <row r="4659" spans="2:12">
      <c r="B4659" s="1" t="str">
        <f>IF($C4659&lt;&gt;"",MATCH($C4659,collection,0),"")</f>
        <v/>
      </c>
      <c r="F4659" s="1">
        <f t="shared" si="360"/>
        <v>0</v>
      </c>
      <c r="G4659" s="1">
        <f t="shared" si="362"/>
        <v>0</v>
      </c>
      <c r="H4659" s="4"/>
      <c r="I4659" s="2">
        <f t="shared" si="363"/>
        <v>0</v>
      </c>
      <c r="K4659" s="5">
        <f t="shared" ca="1" si="364"/>
        <v>0</v>
      </c>
      <c r="L4659" s="1">
        <f t="shared" si="361"/>
        <v>0</v>
      </c>
    </row>
    <row r="4660" spans="2:12">
      <c r="B4660" s="1" t="str">
        <f>IF($C4660&lt;&gt;"",MATCH($C4660,collection,0),"")</f>
        <v/>
      </c>
      <c r="F4660" s="1">
        <f t="shared" si="360"/>
        <v>0</v>
      </c>
      <c r="G4660" s="1">
        <f t="shared" si="362"/>
        <v>0</v>
      </c>
      <c r="H4660" s="4"/>
      <c r="I4660" s="2">
        <f t="shared" si="363"/>
        <v>0</v>
      </c>
      <c r="K4660" s="5">
        <f t="shared" ca="1" si="364"/>
        <v>0</v>
      </c>
      <c r="L4660" s="1">
        <f t="shared" si="361"/>
        <v>0</v>
      </c>
    </row>
    <row r="4661" spans="2:12">
      <c r="B4661" s="1" t="str">
        <f>IF($C4661&lt;&gt;"",MATCH($C4661,collection,0),"")</f>
        <v/>
      </c>
      <c r="F4661" s="1">
        <f t="shared" si="360"/>
        <v>0</v>
      </c>
      <c r="G4661" s="1">
        <f t="shared" si="362"/>
        <v>0</v>
      </c>
      <c r="H4661" s="4"/>
      <c r="I4661" s="2">
        <f t="shared" si="363"/>
        <v>0</v>
      </c>
      <c r="K4661" s="5">
        <f t="shared" ca="1" si="364"/>
        <v>0</v>
      </c>
      <c r="L4661" s="1">
        <f t="shared" si="361"/>
        <v>0</v>
      </c>
    </row>
    <row r="4662" spans="2:12">
      <c r="B4662" s="1" t="str">
        <f>IF($C4662&lt;&gt;"",MATCH($C4662,collection,0),"")</f>
        <v/>
      </c>
      <c r="F4662" s="1">
        <f t="shared" si="360"/>
        <v>0</v>
      </c>
      <c r="G4662" s="1">
        <f t="shared" si="362"/>
        <v>0</v>
      </c>
      <c r="H4662" s="4"/>
      <c r="I4662" s="2">
        <f t="shared" si="363"/>
        <v>0</v>
      </c>
      <c r="K4662" s="5">
        <f t="shared" ca="1" si="364"/>
        <v>0</v>
      </c>
      <c r="L4662" s="1">
        <f t="shared" si="361"/>
        <v>0</v>
      </c>
    </row>
    <row r="4663" spans="2:12">
      <c r="B4663" s="1" t="str">
        <f>IF($C4663&lt;&gt;"",MATCH($C4663,collection,0),"")</f>
        <v/>
      </c>
      <c r="F4663" s="1">
        <f t="shared" si="360"/>
        <v>0</v>
      </c>
      <c r="G4663" s="1">
        <f t="shared" si="362"/>
        <v>0</v>
      </c>
      <c r="H4663" s="4"/>
      <c r="I4663" s="2">
        <f t="shared" si="363"/>
        <v>0</v>
      </c>
      <c r="K4663" s="5">
        <f t="shared" ca="1" si="364"/>
        <v>0</v>
      </c>
      <c r="L4663" s="1">
        <f t="shared" si="361"/>
        <v>0</v>
      </c>
    </row>
    <row r="4664" spans="2:12">
      <c r="B4664" s="1" t="str">
        <f>IF($C4664&lt;&gt;"",MATCH($C4664,collection,0),"")</f>
        <v/>
      </c>
      <c r="F4664" s="1">
        <f t="shared" si="360"/>
        <v>0</v>
      </c>
      <c r="G4664" s="1">
        <f t="shared" si="362"/>
        <v>0</v>
      </c>
      <c r="H4664" s="4"/>
      <c r="I4664" s="2">
        <f t="shared" si="363"/>
        <v>0</v>
      </c>
      <c r="K4664" s="5">
        <f t="shared" ca="1" si="364"/>
        <v>0</v>
      </c>
      <c r="L4664" s="1">
        <f t="shared" si="361"/>
        <v>0</v>
      </c>
    </row>
    <row r="4665" spans="2:12">
      <c r="B4665" s="1" t="str">
        <f>IF($C4665&lt;&gt;"",MATCH($C4665,collection,0),"")</f>
        <v/>
      </c>
      <c r="F4665" s="1">
        <f t="shared" si="360"/>
        <v>0</v>
      </c>
      <c r="G4665" s="1">
        <f t="shared" si="362"/>
        <v>0</v>
      </c>
      <c r="H4665" s="4"/>
      <c r="I4665" s="2">
        <f t="shared" si="363"/>
        <v>0</v>
      </c>
      <c r="K4665" s="5">
        <f t="shared" ca="1" si="364"/>
        <v>0</v>
      </c>
      <c r="L4665" s="1">
        <f t="shared" si="361"/>
        <v>0</v>
      </c>
    </row>
    <row r="4666" spans="2:12">
      <c r="B4666" s="1" t="str">
        <f>IF($C4666&lt;&gt;"",MATCH($C4666,collection,0),"")</f>
        <v/>
      </c>
      <c r="F4666" s="1">
        <f t="shared" si="360"/>
        <v>0</v>
      </c>
      <c r="G4666" s="1">
        <f t="shared" si="362"/>
        <v>0</v>
      </c>
      <c r="H4666" s="4"/>
      <c r="I4666" s="2">
        <f t="shared" si="363"/>
        <v>0</v>
      </c>
      <c r="K4666" s="5">
        <f t="shared" ca="1" si="364"/>
        <v>0</v>
      </c>
      <c r="L4666" s="1">
        <f t="shared" si="361"/>
        <v>0</v>
      </c>
    </row>
    <row r="4667" spans="2:12">
      <c r="B4667" s="1" t="str">
        <f>IF($C4667&lt;&gt;"",MATCH($C4667,collection,0),"")</f>
        <v/>
      </c>
      <c r="F4667" s="1">
        <f t="shared" si="360"/>
        <v>0</v>
      </c>
      <c r="G4667" s="1">
        <f t="shared" si="362"/>
        <v>0</v>
      </c>
      <c r="H4667" s="4"/>
      <c r="I4667" s="2">
        <f t="shared" si="363"/>
        <v>0</v>
      </c>
      <c r="K4667" s="5">
        <f t="shared" ca="1" si="364"/>
        <v>0</v>
      </c>
      <c r="L4667" s="1">
        <f t="shared" si="361"/>
        <v>0</v>
      </c>
    </row>
    <row r="4668" spans="2:12">
      <c r="B4668" s="1" t="str">
        <f>IF($C4668&lt;&gt;"",MATCH($C4668,collection,0),"")</f>
        <v/>
      </c>
      <c r="F4668" s="1">
        <f t="shared" si="360"/>
        <v>0</v>
      </c>
      <c r="G4668" s="1">
        <f t="shared" si="362"/>
        <v>0</v>
      </c>
      <c r="H4668" s="4"/>
      <c r="I4668" s="2">
        <f t="shared" si="363"/>
        <v>0</v>
      </c>
      <c r="K4668" s="5">
        <f t="shared" ca="1" si="364"/>
        <v>0</v>
      </c>
      <c r="L4668" s="1">
        <f t="shared" si="361"/>
        <v>0</v>
      </c>
    </row>
    <row r="4669" spans="2:12">
      <c r="B4669" s="1" t="str">
        <f>IF($C4669&lt;&gt;"",MATCH($C4669,collection,0),"")</f>
        <v/>
      </c>
      <c r="F4669" s="1">
        <f t="shared" si="360"/>
        <v>0</v>
      </c>
      <c r="G4669" s="1">
        <f t="shared" si="362"/>
        <v>0</v>
      </c>
      <c r="H4669" s="4"/>
      <c r="I4669" s="2">
        <f t="shared" si="363"/>
        <v>0</v>
      </c>
      <c r="K4669" s="5">
        <f t="shared" ca="1" si="364"/>
        <v>0</v>
      </c>
      <c r="L4669" s="1">
        <f t="shared" si="361"/>
        <v>0</v>
      </c>
    </row>
    <row r="4670" spans="2:12">
      <c r="B4670" s="1" t="str">
        <f>IF($C4670&lt;&gt;"",MATCH($C4670,collection,0),"")</f>
        <v/>
      </c>
      <c r="F4670" s="1">
        <f t="shared" si="360"/>
        <v>0</v>
      </c>
      <c r="G4670" s="1">
        <f t="shared" si="362"/>
        <v>0</v>
      </c>
      <c r="H4670" s="4"/>
      <c r="I4670" s="2">
        <f t="shared" si="363"/>
        <v>0</v>
      </c>
      <c r="K4670" s="5">
        <f t="shared" ca="1" si="364"/>
        <v>0</v>
      </c>
      <c r="L4670" s="1">
        <f t="shared" si="361"/>
        <v>0</v>
      </c>
    </row>
    <row r="4671" spans="2:12">
      <c r="B4671" s="1" t="str">
        <f>IF($C4671&lt;&gt;"",MATCH($C4671,collection,0),"")</f>
        <v/>
      </c>
      <c r="F4671" s="1">
        <f t="shared" si="360"/>
        <v>0</v>
      </c>
      <c r="G4671" s="1">
        <f t="shared" si="362"/>
        <v>0</v>
      </c>
      <c r="H4671" s="4"/>
      <c r="I4671" s="2">
        <f t="shared" si="363"/>
        <v>0</v>
      </c>
      <c r="K4671" s="5">
        <f t="shared" ca="1" si="364"/>
        <v>0</v>
      </c>
      <c r="L4671" s="1">
        <f t="shared" si="361"/>
        <v>0</v>
      </c>
    </row>
    <row r="4672" spans="2:12">
      <c r="B4672" s="1" t="str">
        <f>IF($C4672&lt;&gt;"",MATCH($C4672,collection,0),"")</f>
        <v/>
      </c>
      <c r="F4672" s="1">
        <f t="shared" si="360"/>
        <v>0</v>
      </c>
      <c r="G4672" s="1">
        <f t="shared" si="362"/>
        <v>0</v>
      </c>
      <c r="H4672" s="4"/>
      <c r="I4672" s="2">
        <f t="shared" si="363"/>
        <v>0</v>
      </c>
      <c r="K4672" s="5">
        <f t="shared" ca="1" si="364"/>
        <v>0</v>
      </c>
      <c r="L4672" s="1">
        <f t="shared" si="361"/>
        <v>0</v>
      </c>
    </row>
    <row r="4673" spans="2:12">
      <c r="B4673" s="1" t="str">
        <f>IF($C4673&lt;&gt;"",MATCH($C4673,collection,0),"")</f>
        <v/>
      </c>
      <c r="F4673" s="1">
        <f t="shared" si="360"/>
        <v>0</v>
      </c>
      <c r="G4673" s="1">
        <f t="shared" si="362"/>
        <v>0</v>
      </c>
      <c r="H4673" s="4"/>
      <c r="I4673" s="2">
        <f t="shared" si="363"/>
        <v>0</v>
      </c>
      <c r="K4673" s="5">
        <f t="shared" ca="1" si="364"/>
        <v>0</v>
      </c>
      <c r="L4673" s="1">
        <f t="shared" si="361"/>
        <v>0</v>
      </c>
    </row>
    <row r="4674" spans="2:12">
      <c r="B4674" s="1" t="str">
        <f>IF($C4674&lt;&gt;"",MATCH($C4674,collection,0),"")</f>
        <v/>
      </c>
      <c r="F4674" s="1">
        <f t="shared" si="360"/>
        <v>0</v>
      </c>
      <c r="G4674" s="1">
        <f t="shared" si="362"/>
        <v>0</v>
      </c>
      <c r="H4674" s="4"/>
      <c r="I4674" s="2">
        <f t="shared" si="363"/>
        <v>0</v>
      </c>
      <c r="K4674" s="5">
        <f t="shared" ca="1" si="364"/>
        <v>0</v>
      </c>
      <c r="L4674" s="1">
        <f t="shared" si="361"/>
        <v>0</v>
      </c>
    </row>
    <row r="4675" spans="2:12">
      <c r="B4675" s="1" t="str">
        <f>IF($C4675&lt;&gt;"",MATCH($C4675,collection,0),"")</f>
        <v/>
      </c>
      <c r="F4675" s="1">
        <f t="shared" si="360"/>
        <v>0</v>
      </c>
      <c r="G4675" s="1">
        <f t="shared" si="362"/>
        <v>0</v>
      </c>
      <c r="H4675" s="4"/>
      <c r="I4675" s="2">
        <f t="shared" si="363"/>
        <v>0</v>
      </c>
      <c r="K4675" s="5">
        <f t="shared" ca="1" si="364"/>
        <v>0</v>
      </c>
      <c r="L4675" s="1">
        <f t="shared" si="361"/>
        <v>0</v>
      </c>
    </row>
    <row r="4676" spans="2:12">
      <c r="B4676" s="1" t="str">
        <f>IF($C4676&lt;&gt;"",MATCH($C4676,collection,0),"")</f>
        <v/>
      </c>
      <c r="F4676" s="1">
        <f t="shared" ref="F4676:F4739" si="365">D4676*3000</f>
        <v>0</v>
      </c>
      <c r="G4676" s="1">
        <f t="shared" si="362"/>
        <v>0</v>
      </c>
      <c r="H4676" s="4"/>
      <c r="I4676" s="2">
        <f t="shared" si="363"/>
        <v>0</v>
      </c>
      <c r="K4676" s="5">
        <f t="shared" ca="1" si="364"/>
        <v>0</v>
      </c>
      <c r="L4676" s="1">
        <f t="shared" ref="L4676:L4739" si="366">SUMIFS(G$4:G$5000,I$4:I$5000,"مستحق",C$4:C$5000,C4676)</f>
        <v>0</v>
      </c>
    </row>
    <row r="4677" spans="2:12">
      <c r="B4677" s="1" t="str">
        <f>IF($C4677&lt;&gt;"",MATCH($C4677,collection,0),"")</f>
        <v/>
      </c>
      <c r="F4677" s="1">
        <f t="shared" si="365"/>
        <v>0</v>
      </c>
      <c r="G4677" s="1">
        <f t="shared" ref="G4677:G4740" si="367">F4677/12</f>
        <v>0</v>
      </c>
      <c r="H4677" s="4"/>
      <c r="I4677" s="2">
        <f t="shared" ref="I4677:I4740" si="368">IF((OR(J4677="لم يتم السداد",J4677="متعثر")),"مستحق",(IF(J4677="تم السداد","تم السداد",0)))</f>
        <v>0</v>
      </c>
      <c r="K4677" s="5">
        <f t="shared" ref="K4677:K4740" ca="1" si="369">IF(F4677&gt;0,MONTH(TODAY()-H4677),0)</f>
        <v>0</v>
      </c>
      <c r="L4677" s="1">
        <f t="shared" si="366"/>
        <v>0</v>
      </c>
    </row>
    <row r="4678" spans="2:12">
      <c r="B4678" s="1" t="str">
        <f>IF($C4678&lt;&gt;"",MATCH($C4678,collection,0),"")</f>
        <v/>
      </c>
      <c r="F4678" s="1">
        <f t="shared" si="365"/>
        <v>0</v>
      </c>
      <c r="G4678" s="1">
        <f t="shared" si="367"/>
        <v>0</v>
      </c>
      <c r="H4678" s="4"/>
      <c r="I4678" s="2">
        <f t="shared" si="368"/>
        <v>0</v>
      </c>
      <c r="K4678" s="5">
        <f t="shared" ca="1" si="369"/>
        <v>0</v>
      </c>
      <c r="L4678" s="1">
        <f t="shared" si="366"/>
        <v>0</v>
      </c>
    </row>
    <row r="4679" spans="2:12">
      <c r="B4679" s="1" t="str">
        <f>IF($C4679&lt;&gt;"",MATCH($C4679,collection,0),"")</f>
        <v/>
      </c>
      <c r="F4679" s="1">
        <f t="shared" si="365"/>
        <v>0</v>
      </c>
      <c r="G4679" s="1">
        <f t="shared" si="367"/>
        <v>0</v>
      </c>
      <c r="H4679" s="4"/>
      <c r="I4679" s="2">
        <f t="shared" si="368"/>
        <v>0</v>
      </c>
      <c r="K4679" s="5">
        <f t="shared" ca="1" si="369"/>
        <v>0</v>
      </c>
      <c r="L4679" s="1">
        <f t="shared" si="366"/>
        <v>0</v>
      </c>
    </row>
    <row r="4680" spans="2:12">
      <c r="B4680" s="1" t="str">
        <f>IF($C4680&lt;&gt;"",MATCH($C4680,collection,0),"")</f>
        <v/>
      </c>
      <c r="F4680" s="1">
        <f t="shared" si="365"/>
        <v>0</v>
      </c>
      <c r="G4680" s="1">
        <f t="shared" si="367"/>
        <v>0</v>
      </c>
      <c r="H4680" s="4"/>
      <c r="I4680" s="2">
        <f t="shared" si="368"/>
        <v>0</v>
      </c>
      <c r="K4680" s="5">
        <f t="shared" ca="1" si="369"/>
        <v>0</v>
      </c>
      <c r="L4680" s="1">
        <f t="shared" si="366"/>
        <v>0</v>
      </c>
    </row>
    <row r="4681" spans="2:12">
      <c r="B4681" s="1" t="str">
        <f>IF($C4681&lt;&gt;"",MATCH($C4681,collection,0),"")</f>
        <v/>
      </c>
      <c r="F4681" s="1">
        <f t="shared" si="365"/>
        <v>0</v>
      </c>
      <c r="G4681" s="1">
        <f t="shared" si="367"/>
        <v>0</v>
      </c>
      <c r="H4681" s="4"/>
      <c r="I4681" s="2">
        <f t="shared" si="368"/>
        <v>0</v>
      </c>
      <c r="K4681" s="5">
        <f t="shared" ca="1" si="369"/>
        <v>0</v>
      </c>
      <c r="L4681" s="1">
        <f t="shared" si="366"/>
        <v>0</v>
      </c>
    </row>
    <row r="4682" spans="2:12">
      <c r="B4682" s="1" t="str">
        <f>IF($C4682&lt;&gt;"",MATCH($C4682,collection,0),"")</f>
        <v/>
      </c>
      <c r="F4682" s="1">
        <f t="shared" si="365"/>
        <v>0</v>
      </c>
      <c r="G4682" s="1">
        <f t="shared" si="367"/>
        <v>0</v>
      </c>
      <c r="H4682" s="4"/>
      <c r="I4682" s="2">
        <f t="shared" si="368"/>
        <v>0</v>
      </c>
      <c r="K4682" s="5">
        <f t="shared" ca="1" si="369"/>
        <v>0</v>
      </c>
      <c r="L4682" s="1">
        <f t="shared" si="366"/>
        <v>0</v>
      </c>
    </row>
    <row r="4683" spans="2:12">
      <c r="B4683" s="1" t="str">
        <f>IF($C4683&lt;&gt;"",MATCH($C4683,collection,0),"")</f>
        <v/>
      </c>
      <c r="F4683" s="1">
        <f t="shared" si="365"/>
        <v>0</v>
      </c>
      <c r="G4683" s="1">
        <f t="shared" si="367"/>
        <v>0</v>
      </c>
      <c r="H4683" s="4"/>
      <c r="I4683" s="2">
        <f t="shared" si="368"/>
        <v>0</v>
      </c>
      <c r="K4683" s="5">
        <f t="shared" ca="1" si="369"/>
        <v>0</v>
      </c>
      <c r="L4683" s="1">
        <f t="shared" si="366"/>
        <v>0</v>
      </c>
    </row>
    <row r="4684" spans="2:12">
      <c r="B4684" s="1" t="str">
        <f>IF($C4684&lt;&gt;"",MATCH($C4684,collection,0),"")</f>
        <v/>
      </c>
      <c r="F4684" s="1">
        <f t="shared" si="365"/>
        <v>0</v>
      </c>
      <c r="G4684" s="1">
        <f t="shared" si="367"/>
        <v>0</v>
      </c>
      <c r="H4684" s="4"/>
      <c r="I4684" s="2">
        <f t="shared" si="368"/>
        <v>0</v>
      </c>
      <c r="K4684" s="5">
        <f t="shared" ca="1" si="369"/>
        <v>0</v>
      </c>
      <c r="L4684" s="1">
        <f t="shared" si="366"/>
        <v>0</v>
      </c>
    </row>
    <row r="4685" spans="2:12">
      <c r="B4685" s="1" t="str">
        <f>IF($C4685&lt;&gt;"",MATCH($C4685,collection,0),"")</f>
        <v/>
      </c>
      <c r="F4685" s="1">
        <f t="shared" si="365"/>
        <v>0</v>
      </c>
      <c r="G4685" s="1">
        <f t="shared" si="367"/>
        <v>0</v>
      </c>
      <c r="H4685" s="4"/>
      <c r="I4685" s="2">
        <f t="shared" si="368"/>
        <v>0</v>
      </c>
      <c r="K4685" s="5">
        <f t="shared" ca="1" si="369"/>
        <v>0</v>
      </c>
      <c r="L4685" s="1">
        <f t="shared" si="366"/>
        <v>0</v>
      </c>
    </row>
    <row r="4686" spans="2:12">
      <c r="B4686" s="1" t="str">
        <f>IF($C4686&lt;&gt;"",MATCH($C4686,collection,0),"")</f>
        <v/>
      </c>
      <c r="F4686" s="1">
        <f t="shared" si="365"/>
        <v>0</v>
      </c>
      <c r="G4686" s="1">
        <f t="shared" si="367"/>
        <v>0</v>
      </c>
      <c r="H4686" s="4"/>
      <c r="I4686" s="2">
        <f t="shared" si="368"/>
        <v>0</v>
      </c>
      <c r="K4686" s="5">
        <f t="shared" ca="1" si="369"/>
        <v>0</v>
      </c>
      <c r="L4686" s="1">
        <f t="shared" si="366"/>
        <v>0</v>
      </c>
    </row>
    <row r="4687" spans="2:12">
      <c r="B4687" s="1" t="str">
        <f>IF($C4687&lt;&gt;"",MATCH($C4687,collection,0),"")</f>
        <v/>
      </c>
      <c r="F4687" s="1">
        <f t="shared" si="365"/>
        <v>0</v>
      </c>
      <c r="G4687" s="1">
        <f t="shared" si="367"/>
        <v>0</v>
      </c>
      <c r="H4687" s="4"/>
      <c r="I4687" s="2">
        <f t="shared" si="368"/>
        <v>0</v>
      </c>
      <c r="K4687" s="5">
        <f t="shared" ca="1" si="369"/>
        <v>0</v>
      </c>
      <c r="L4687" s="1">
        <f t="shared" si="366"/>
        <v>0</v>
      </c>
    </row>
    <row r="4688" spans="2:12">
      <c r="B4688" s="1" t="str">
        <f>IF($C4688&lt;&gt;"",MATCH($C4688,collection,0),"")</f>
        <v/>
      </c>
      <c r="F4688" s="1">
        <f t="shared" si="365"/>
        <v>0</v>
      </c>
      <c r="G4688" s="1">
        <f t="shared" si="367"/>
        <v>0</v>
      </c>
      <c r="H4688" s="4"/>
      <c r="I4688" s="2">
        <f t="shared" si="368"/>
        <v>0</v>
      </c>
      <c r="K4688" s="5">
        <f t="shared" ca="1" si="369"/>
        <v>0</v>
      </c>
      <c r="L4688" s="1">
        <f t="shared" si="366"/>
        <v>0</v>
      </c>
    </row>
    <row r="4689" spans="2:12">
      <c r="B4689" s="1" t="str">
        <f>IF($C4689&lt;&gt;"",MATCH($C4689,collection,0),"")</f>
        <v/>
      </c>
      <c r="F4689" s="1">
        <f t="shared" si="365"/>
        <v>0</v>
      </c>
      <c r="G4689" s="1">
        <f t="shared" si="367"/>
        <v>0</v>
      </c>
      <c r="H4689" s="4"/>
      <c r="I4689" s="2">
        <f t="shared" si="368"/>
        <v>0</v>
      </c>
      <c r="K4689" s="5">
        <f t="shared" ca="1" si="369"/>
        <v>0</v>
      </c>
      <c r="L4689" s="1">
        <f t="shared" si="366"/>
        <v>0</v>
      </c>
    </row>
    <row r="4690" spans="2:12">
      <c r="B4690" s="1" t="str">
        <f>IF($C4690&lt;&gt;"",MATCH($C4690,collection,0),"")</f>
        <v/>
      </c>
      <c r="F4690" s="1">
        <f t="shared" si="365"/>
        <v>0</v>
      </c>
      <c r="G4690" s="1">
        <f t="shared" si="367"/>
        <v>0</v>
      </c>
      <c r="H4690" s="4"/>
      <c r="I4690" s="2">
        <f t="shared" si="368"/>
        <v>0</v>
      </c>
      <c r="K4690" s="5">
        <f t="shared" ca="1" si="369"/>
        <v>0</v>
      </c>
      <c r="L4690" s="1">
        <f t="shared" si="366"/>
        <v>0</v>
      </c>
    </row>
    <row r="4691" spans="2:12">
      <c r="B4691" s="1" t="str">
        <f>IF($C4691&lt;&gt;"",MATCH($C4691,collection,0),"")</f>
        <v/>
      </c>
      <c r="F4691" s="1">
        <f t="shared" si="365"/>
        <v>0</v>
      </c>
      <c r="G4691" s="1">
        <f t="shared" si="367"/>
        <v>0</v>
      </c>
      <c r="H4691" s="4"/>
      <c r="I4691" s="2">
        <f t="shared" si="368"/>
        <v>0</v>
      </c>
      <c r="K4691" s="5">
        <f t="shared" ca="1" si="369"/>
        <v>0</v>
      </c>
      <c r="L4691" s="1">
        <f t="shared" si="366"/>
        <v>0</v>
      </c>
    </row>
    <row r="4692" spans="2:12">
      <c r="B4692" s="1" t="str">
        <f>IF($C4692&lt;&gt;"",MATCH($C4692,collection,0),"")</f>
        <v/>
      </c>
      <c r="F4692" s="1">
        <f t="shared" si="365"/>
        <v>0</v>
      </c>
      <c r="G4692" s="1">
        <f t="shared" si="367"/>
        <v>0</v>
      </c>
      <c r="H4692" s="4"/>
      <c r="I4692" s="2">
        <f t="shared" si="368"/>
        <v>0</v>
      </c>
      <c r="K4692" s="5">
        <f t="shared" ca="1" si="369"/>
        <v>0</v>
      </c>
      <c r="L4692" s="1">
        <f t="shared" si="366"/>
        <v>0</v>
      </c>
    </row>
    <row r="4693" spans="2:12">
      <c r="B4693" s="1" t="str">
        <f>IF($C4693&lt;&gt;"",MATCH($C4693,collection,0),"")</f>
        <v/>
      </c>
      <c r="F4693" s="1">
        <f t="shared" si="365"/>
        <v>0</v>
      </c>
      <c r="G4693" s="1">
        <f t="shared" si="367"/>
        <v>0</v>
      </c>
      <c r="H4693" s="4"/>
      <c r="I4693" s="2">
        <f t="shared" si="368"/>
        <v>0</v>
      </c>
      <c r="K4693" s="5">
        <f t="shared" ca="1" si="369"/>
        <v>0</v>
      </c>
      <c r="L4693" s="1">
        <f t="shared" si="366"/>
        <v>0</v>
      </c>
    </row>
    <row r="4694" spans="2:12">
      <c r="B4694" s="1" t="str">
        <f>IF($C4694&lt;&gt;"",MATCH($C4694,collection,0),"")</f>
        <v/>
      </c>
      <c r="F4694" s="1">
        <f t="shared" si="365"/>
        <v>0</v>
      </c>
      <c r="G4694" s="1">
        <f t="shared" si="367"/>
        <v>0</v>
      </c>
      <c r="H4694" s="4"/>
      <c r="I4694" s="2">
        <f t="shared" si="368"/>
        <v>0</v>
      </c>
      <c r="K4694" s="5">
        <f t="shared" ca="1" si="369"/>
        <v>0</v>
      </c>
      <c r="L4694" s="1">
        <f t="shared" si="366"/>
        <v>0</v>
      </c>
    </row>
    <row r="4695" spans="2:12">
      <c r="B4695" s="1" t="str">
        <f>IF($C4695&lt;&gt;"",MATCH($C4695,collection,0),"")</f>
        <v/>
      </c>
      <c r="F4695" s="1">
        <f t="shared" si="365"/>
        <v>0</v>
      </c>
      <c r="G4695" s="1">
        <f t="shared" si="367"/>
        <v>0</v>
      </c>
      <c r="H4695" s="4"/>
      <c r="I4695" s="2">
        <f t="shared" si="368"/>
        <v>0</v>
      </c>
      <c r="K4695" s="5">
        <f t="shared" ca="1" si="369"/>
        <v>0</v>
      </c>
      <c r="L4695" s="1">
        <f t="shared" si="366"/>
        <v>0</v>
      </c>
    </row>
    <row r="4696" spans="2:12">
      <c r="B4696" s="1" t="str">
        <f>IF($C4696&lt;&gt;"",MATCH($C4696,collection,0),"")</f>
        <v/>
      </c>
      <c r="F4696" s="1">
        <f t="shared" si="365"/>
        <v>0</v>
      </c>
      <c r="G4696" s="1">
        <f t="shared" si="367"/>
        <v>0</v>
      </c>
      <c r="H4696" s="4"/>
      <c r="I4696" s="2">
        <f t="shared" si="368"/>
        <v>0</v>
      </c>
      <c r="K4696" s="5">
        <f t="shared" ca="1" si="369"/>
        <v>0</v>
      </c>
      <c r="L4696" s="1">
        <f t="shared" si="366"/>
        <v>0</v>
      </c>
    </row>
    <row r="4697" spans="2:12">
      <c r="B4697" s="1" t="str">
        <f>IF($C4697&lt;&gt;"",MATCH($C4697,collection,0),"")</f>
        <v/>
      </c>
      <c r="F4697" s="1">
        <f t="shared" si="365"/>
        <v>0</v>
      </c>
      <c r="G4697" s="1">
        <f t="shared" si="367"/>
        <v>0</v>
      </c>
      <c r="H4697" s="4"/>
      <c r="I4697" s="2">
        <f t="shared" si="368"/>
        <v>0</v>
      </c>
      <c r="K4697" s="5">
        <f t="shared" ca="1" si="369"/>
        <v>0</v>
      </c>
      <c r="L4697" s="1">
        <f t="shared" si="366"/>
        <v>0</v>
      </c>
    </row>
    <row r="4698" spans="2:12">
      <c r="B4698" s="1" t="str">
        <f>IF($C4698&lt;&gt;"",MATCH($C4698,collection,0),"")</f>
        <v/>
      </c>
      <c r="F4698" s="1">
        <f t="shared" si="365"/>
        <v>0</v>
      </c>
      <c r="G4698" s="1">
        <f t="shared" si="367"/>
        <v>0</v>
      </c>
      <c r="H4698" s="4"/>
      <c r="I4698" s="2">
        <f t="shared" si="368"/>
        <v>0</v>
      </c>
      <c r="K4698" s="5">
        <f t="shared" ca="1" si="369"/>
        <v>0</v>
      </c>
      <c r="L4698" s="1">
        <f t="shared" si="366"/>
        <v>0</v>
      </c>
    </row>
    <row r="4699" spans="2:12">
      <c r="B4699" s="1" t="str">
        <f>IF($C4699&lt;&gt;"",MATCH($C4699,collection,0),"")</f>
        <v/>
      </c>
      <c r="F4699" s="1">
        <f t="shared" si="365"/>
        <v>0</v>
      </c>
      <c r="G4699" s="1">
        <f t="shared" si="367"/>
        <v>0</v>
      </c>
      <c r="H4699" s="4"/>
      <c r="I4699" s="2">
        <f t="shared" si="368"/>
        <v>0</v>
      </c>
      <c r="K4699" s="5">
        <f t="shared" ca="1" si="369"/>
        <v>0</v>
      </c>
      <c r="L4699" s="1">
        <f t="shared" si="366"/>
        <v>0</v>
      </c>
    </row>
    <row r="4700" spans="2:12">
      <c r="B4700" s="1" t="str">
        <f>IF($C4700&lt;&gt;"",MATCH($C4700,collection,0),"")</f>
        <v/>
      </c>
      <c r="F4700" s="1">
        <f t="shared" si="365"/>
        <v>0</v>
      </c>
      <c r="G4700" s="1">
        <f t="shared" si="367"/>
        <v>0</v>
      </c>
      <c r="H4700" s="4"/>
      <c r="I4700" s="2">
        <f t="shared" si="368"/>
        <v>0</v>
      </c>
      <c r="K4700" s="5">
        <f t="shared" ca="1" si="369"/>
        <v>0</v>
      </c>
      <c r="L4700" s="1">
        <f t="shared" si="366"/>
        <v>0</v>
      </c>
    </row>
    <row r="4701" spans="2:12">
      <c r="B4701" s="1" t="str">
        <f>IF($C4701&lt;&gt;"",MATCH($C4701,collection,0),"")</f>
        <v/>
      </c>
      <c r="F4701" s="1">
        <f t="shared" si="365"/>
        <v>0</v>
      </c>
      <c r="G4701" s="1">
        <f t="shared" si="367"/>
        <v>0</v>
      </c>
      <c r="H4701" s="4"/>
      <c r="I4701" s="2">
        <f t="shared" si="368"/>
        <v>0</v>
      </c>
      <c r="K4701" s="5">
        <f t="shared" ca="1" si="369"/>
        <v>0</v>
      </c>
      <c r="L4701" s="1">
        <f t="shared" si="366"/>
        <v>0</v>
      </c>
    </row>
    <row r="4702" spans="2:12">
      <c r="B4702" s="1" t="str">
        <f>IF($C4702&lt;&gt;"",MATCH($C4702,collection,0),"")</f>
        <v/>
      </c>
      <c r="F4702" s="1">
        <f t="shared" si="365"/>
        <v>0</v>
      </c>
      <c r="G4702" s="1">
        <f t="shared" si="367"/>
        <v>0</v>
      </c>
      <c r="H4702" s="4"/>
      <c r="I4702" s="2">
        <f t="shared" si="368"/>
        <v>0</v>
      </c>
      <c r="K4702" s="5">
        <f t="shared" ca="1" si="369"/>
        <v>0</v>
      </c>
      <c r="L4702" s="1">
        <f t="shared" si="366"/>
        <v>0</v>
      </c>
    </row>
    <row r="4703" spans="2:12">
      <c r="B4703" s="1" t="str">
        <f>IF($C4703&lt;&gt;"",MATCH($C4703,collection,0),"")</f>
        <v/>
      </c>
      <c r="F4703" s="1">
        <f t="shared" si="365"/>
        <v>0</v>
      </c>
      <c r="G4703" s="1">
        <f t="shared" si="367"/>
        <v>0</v>
      </c>
      <c r="H4703" s="4"/>
      <c r="I4703" s="2">
        <f t="shared" si="368"/>
        <v>0</v>
      </c>
      <c r="K4703" s="5">
        <f t="shared" ca="1" si="369"/>
        <v>0</v>
      </c>
      <c r="L4703" s="1">
        <f t="shared" si="366"/>
        <v>0</v>
      </c>
    </row>
    <row r="4704" spans="2:12">
      <c r="B4704" s="1" t="str">
        <f>IF($C4704&lt;&gt;"",MATCH($C4704,collection,0),"")</f>
        <v/>
      </c>
      <c r="F4704" s="1">
        <f t="shared" si="365"/>
        <v>0</v>
      </c>
      <c r="G4704" s="1">
        <f t="shared" si="367"/>
        <v>0</v>
      </c>
      <c r="H4704" s="4"/>
      <c r="I4704" s="2">
        <f t="shared" si="368"/>
        <v>0</v>
      </c>
      <c r="K4704" s="5">
        <f t="shared" ca="1" si="369"/>
        <v>0</v>
      </c>
      <c r="L4704" s="1">
        <f t="shared" si="366"/>
        <v>0</v>
      </c>
    </row>
    <row r="4705" spans="2:12">
      <c r="B4705" s="1" t="str">
        <f>IF($C4705&lt;&gt;"",MATCH($C4705,collection,0),"")</f>
        <v/>
      </c>
      <c r="F4705" s="1">
        <f t="shared" si="365"/>
        <v>0</v>
      </c>
      <c r="G4705" s="1">
        <f t="shared" si="367"/>
        <v>0</v>
      </c>
      <c r="H4705" s="4"/>
      <c r="I4705" s="2">
        <f t="shared" si="368"/>
        <v>0</v>
      </c>
      <c r="K4705" s="5">
        <f t="shared" ca="1" si="369"/>
        <v>0</v>
      </c>
      <c r="L4705" s="1">
        <f t="shared" si="366"/>
        <v>0</v>
      </c>
    </row>
    <row r="4706" spans="2:12">
      <c r="B4706" s="1" t="str">
        <f>IF($C4706&lt;&gt;"",MATCH($C4706,collection,0),"")</f>
        <v/>
      </c>
      <c r="F4706" s="1">
        <f t="shared" si="365"/>
        <v>0</v>
      </c>
      <c r="G4706" s="1">
        <f t="shared" si="367"/>
        <v>0</v>
      </c>
      <c r="H4706" s="4"/>
      <c r="I4706" s="2">
        <f t="shared" si="368"/>
        <v>0</v>
      </c>
      <c r="K4706" s="5">
        <f t="shared" ca="1" si="369"/>
        <v>0</v>
      </c>
      <c r="L4706" s="1">
        <f t="shared" si="366"/>
        <v>0</v>
      </c>
    </row>
    <row r="4707" spans="2:12">
      <c r="B4707" s="1" t="str">
        <f>IF($C4707&lt;&gt;"",MATCH($C4707,collection,0),"")</f>
        <v/>
      </c>
      <c r="F4707" s="1">
        <f t="shared" si="365"/>
        <v>0</v>
      </c>
      <c r="G4707" s="1">
        <f t="shared" si="367"/>
        <v>0</v>
      </c>
      <c r="H4707" s="4"/>
      <c r="I4707" s="2">
        <f t="shared" si="368"/>
        <v>0</v>
      </c>
      <c r="K4707" s="5">
        <f t="shared" ca="1" si="369"/>
        <v>0</v>
      </c>
      <c r="L4707" s="1">
        <f t="shared" si="366"/>
        <v>0</v>
      </c>
    </row>
    <row r="4708" spans="2:12">
      <c r="B4708" s="1" t="str">
        <f>IF($C4708&lt;&gt;"",MATCH($C4708,collection,0),"")</f>
        <v/>
      </c>
      <c r="F4708" s="1">
        <f t="shared" si="365"/>
        <v>0</v>
      </c>
      <c r="G4708" s="1">
        <f t="shared" si="367"/>
        <v>0</v>
      </c>
      <c r="H4708" s="4"/>
      <c r="I4708" s="2">
        <f t="shared" si="368"/>
        <v>0</v>
      </c>
      <c r="K4708" s="5">
        <f t="shared" ca="1" si="369"/>
        <v>0</v>
      </c>
      <c r="L4708" s="1">
        <f t="shared" si="366"/>
        <v>0</v>
      </c>
    </row>
    <row r="4709" spans="2:12">
      <c r="B4709" s="1" t="str">
        <f>IF($C4709&lt;&gt;"",MATCH($C4709,collection,0),"")</f>
        <v/>
      </c>
      <c r="F4709" s="1">
        <f t="shared" si="365"/>
        <v>0</v>
      </c>
      <c r="G4709" s="1">
        <f t="shared" si="367"/>
        <v>0</v>
      </c>
      <c r="H4709" s="4"/>
      <c r="I4709" s="2">
        <f t="shared" si="368"/>
        <v>0</v>
      </c>
      <c r="K4709" s="5">
        <f t="shared" ca="1" si="369"/>
        <v>0</v>
      </c>
      <c r="L4709" s="1">
        <f t="shared" si="366"/>
        <v>0</v>
      </c>
    </row>
    <row r="4710" spans="2:12">
      <c r="B4710" s="1" t="str">
        <f>IF($C4710&lt;&gt;"",MATCH($C4710,collection,0),"")</f>
        <v/>
      </c>
      <c r="F4710" s="1">
        <f t="shared" si="365"/>
        <v>0</v>
      </c>
      <c r="G4710" s="1">
        <f t="shared" si="367"/>
        <v>0</v>
      </c>
      <c r="H4710" s="4"/>
      <c r="I4710" s="2">
        <f t="shared" si="368"/>
        <v>0</v>
      </c>
      <c r="K4710" s="5">
        <f t="shared" ca="1" si="369"/>
        <v>0</v>
      </c>
      <c r="L4710" s="1">
        <f t="shared" si="366"/>
        <v>0</v>
      </c>
    </row>
    <row r="4711" spans="2:12">
      <c r="B4711" s="1" t="str">
        <f>IF($C4711&lt;&gt;"",MATCH($C4711,collection,0),"")</f>
        <v/>
      </c>
      <c r="F4711" s="1">
        <f t="shared" si="365"/>
        <v>0</v>
      </c>
      <c r="G4711" s="1">
        <f t="shared" si="367"/>
        <v>0</v>
      </c>
      <c r="H4711" s="4"/>
      <c r="I4711" s="2">
        <f t="shared" si="368"/>
        <v>0</v>
      </c>
      <c r="K4711" s="5">
        <f t="shared" ca="1" si="369"/>
        <v>0</v>
      </c>
      <c r="L4711" s="1">
        <f t="shared" si="366"/>
        <v>0</v>
      </c>
    </row>
    <row r="4712" spans="2:12">
      <c r="B4712" s="1" t="str">
        <f>IF($C4712&lt;&gt;"",MATCH($C4712,collection,0),"")</f>
        <v/>
      </c>
      <c r="F4712" s="1">
        <f t="shared" si="365"/>
        <v>0</v>
      </c>
      <c r="G4712" s="1">
        <f t="shared" si="367"/>
        <v>0</v>
      </c>
      <c r="H4712" s="4"/>
      <c r="I4712" s="2">
        <f t="shared" si="368"/>
        <v>0</v>
      </c>
      <c r="K4712" s="5">
        <f t="shared" ca="1" si="369"/>
        <v>0</v>
      </c>
      <c r="L4712" s="1">
        <f t="shared" si="366"/>
        <v>0</v>
      </c>
    </row>
    <row r="4713" spans="2:12">
      <c r="B4713" s="1" t="str">
        <f>IF($C4713&lt;&gt;"",MATCH($C4713,collection,0),"")</f>
        <v/>
      </c>
      <c r="F4713" s="1">
        <f t="shared" si="365"/>
        <v>0</v>
      </c>
      <c r="G4713" s="1">
        <f t="shared" si="367"/>
        <v>0</v>
      </c>
      <c r="H4713" s="4"/>
      <c r="I4713" s="2">
        <f t="shared" si="368"/>
        <v>0</v>
      </c>
      <c r="K4713" s="5">
        <f t="shared" ca="1" si="369"/>
        <v>0</v>
      </c>
      <c r="L4713" s="1">
        <f t="shared" si="366"/>
        <v>0</v>
      </c>
    </row>
    <row r="4714" spans="2:12">
      <c r="B4714" s="1" t="str">
        <f>IF($C4714&lt;&gt;"",MATCH($C4714,collection,0),"")</f>
        <v/>
      </c>
      <c r="F4714" s="1">
        <f t="shared" si="365"/>
        <v>0</v>
      </c>
      <c r="G4714" s="1">
        <f t="shared" si="367"/>
        <v>0</v>
      </c>
      <c r="H4714" s="4"/>
      <c r="I4714" s="2">
        <f t="shared" si="368"/>
        <v>0</v>
      </c>
      <c r="K4714" s="5">
        <f t="shared" ca="1" si="369"/>
        <v>0</v>
      </c>
      <c r="L4714" s="1">
        <f t="shared" si="366"/>
        <v>0</v>
      </c>
    </row>
    <row r="4715" spans="2:12">
      <c r="B4715" s="1" t="str">
        <f>IF($C4715&lt;&gt;"",MATCH($C4715,collection,0),"")</f>
        <v/>
      </c>
      <c r="F4715" s="1">
        <f t="shared" si="365"/>
        <v>0</v>
      </c>
      <c r="G4715" s="1">
        <f t="shared" si="367"/>
        <v>0</v>
      </c>
      <c r="H4715" s="4"/>
      <c r="I4715" s="2">
        <f t="shared" si="368"/>
        <v>0</v>
      </c>
      <c r="K4715" s="5">
        <f t="shared" ca="1" si="369"/>
        <v>0</v>
      </c>
      <c r="L4715" s="1">
        <f t="shared" si="366"/>
        <v>0</v>
      </c>
    </row>
    <row r="4716" spans="2:12">
      <c r="B4716" s="1" t="str">
        <f>IF($C4716&lt;&gt;"",MATCH($C4716,collection,0),"")</f>
        <v/>
      </c>
      <c r="F4716" s="1">
        <f t="shared" si="365"/>
        <v>0</v>
      </c>
      <c r="G4716" s="1">
        <f t="shared" si="367"/>
        <v>0</v>
      </c>
      <c r="H4716" s="4"/>
      <c r="I4716" s="2">
        <f t="shared" si="368"/>
        <v>0</v>
      </c>
      <c r="K4716" s="5">
        <f t="shared" ca="1" si="369"/>
        <v>0</v>
      </c>
      <c r="L4716" s="1">
        <f t="shared" si="366"/>
        <v>0</v>
      </c>
    </row>
    <row r="4717" spans="2:12">
      <c r="B4717" s="1" t="str">
        <f>IF($C4717&lt;&gt;"",MATCH($C4717,collection,0),"")</f>
        <v/>
      </c>
      <c r="F4717" s="1">
        <f t="shared" si="365"/>
        <v>0</v>
      </c>
      <c r="G4717" s="1">
        <f t="shared" si="367"/>
        <v>0</v>
      </c>
      <c r="H4717" s="4"/>
      <c r="I4717" s="2">
        <f t="shared" si="368"/>
        <v>0</v>
      </c>
      <c r="K4717" s="5">
        <f t="shared" ca="1" si="369"/>
        <v>0</v>
      </c>
      <c r="L4717" s="1">
        <f t="shared" si="366"/>
        <v>0</v>
      </c>
    </row>
    <row r="4718" spans="2:12">
      <c r="B4718" s="1" t="str">
        <f>IF($C4718&lt;&gt;"",MATCH($C4718,collection,0),"")</f>
        <v/>
      </c>
      <c r="F4718" s="1">
        <f t="shared" si="365"/>
        <v>0</v>
      </c>
      <c r="G4718" s="1">
        <f t="shared" si="367"/>
        <v>0</v>
      </c>
      <c r="H4718" s="4"/>
      <c r="I4718" s="2">
        <f t="shared" si="368"/>
        <v>0</v>
      </c>
      <c r="K4718" s="5">
        <f t="shared" ca="1" si="369"/>
        <v>0</v>
      </c>
      <c r="L4718" s="1">
        <f t="shared" si="366"/>
        <v>0</v>
      </c>
    </row>
    <row r="4719" spans="2:12">
      <c r="B4719" s="1" t="str">
        <f>IF($C4719&lt;&gt;"",MATCH($C4719,collection,0),"")</f>
        <v/>
      </c>
      <c r="F4719" s="1">
        <f t="shared" si="365"/>
        <v>0</v>
      </c>
      <c r="G4719" s="1">
        <f t="shared" si="367"/>
        <v>0</v>
      </c>
      <c r="H4719" s="4"/>
      <c r="I4719" s="2">
        <f t="shared" si="368"/>
        <v>0</v>
      </c>
      <c r="K4719" s="5">
        <f t="shared" ca="1" si="369"/>
        <v>0</v>
      </c>
      <c r="L4719" s="1">
        <f t="shared" si="366"/>
        <v>0</v>
      </c>
    </row>
    <row r="4720" spans="2:12">
      <c r="B4720" s="1" t="str">
        <f>IF($C4720&lt;&gt;"",MATCH($C4720,collection,0),"")</f>
        <v/>
      </c>
      <c r="F4720" s="1">
        <f t="shared" si="365"/>
        <v>0</v>
      </c>
      <c r="G4720" s="1">
        <f t="shared" si="367"/>
        <v>0</v>
      </c>
      <c r="H4720" s="4"/>
      <c r="I4720" s="2">
        <f t="shared" si="368"/>
        <v>0</v>
      </c>
      <c r="K4720" s="5">
        <f t="shared" ca="1" si="369"/>
        <v>0</v>
      </c>
      <c r="L4720" s="1">
        <f t="shared" si="366"/>
        <v>0</v>
      </c>
    </row>
    <row r="4721" spans="2:12">
      <c r="B4721" s="1" t="str">
        <f>IF($C4721&lt;&gt;"",MATCH($C4721,collection,0),"")</f>
        <v/>
      </c>
      <c r="F4721" s="1">
        <f t="shared" si="365"/>
        <v>0</v>
      </c>
      <c r="G4721" s="1">
        <f t="shared" si="367"/>
        <v>0</v>
      </c>
      <c r="H4721" s="4"/>
      <c r="I4721" s="2">
        <f t="shared" si="368"/>
        <v>0</v>
      </c>
      <c r="K4721" s="5">
        <f t="shared" ca="1" si="369"/>
        <v>0</v>
      </c>
      <c r="L4721" s="1">
        <f t="shared" si="366"/>
        <v>0</v>
      </c>
    </row>
    <row r="4722" spans="2:12">
      <c r="B4722" s="1" t="str">
        <f>IF($C4722&lt;&gt;"",MATCH($C4722,collection,0),"")</f>
        <v/>
      </c>
      <c r="F4722" s="1">
        <f t="shared" si="365"/>
        <v>0</v>
      </c>
      <c r="G4722" s="1">
        <f t="shared" si="367"/>
        <v>0</v>
      </c>
      <c r="H4722" s="4"/>
      <c r="I4722" s="2">
        <f t="shared" si="368"/>
        <v>0</v>
      </c>
      <c r="K4722" s="5">
        <f t="shared" ca="1" si="369"/>
        <v>0</v>
      </c>
      <c r="L4722" s="1">
        <f t="shared" si="366"/>
        <v>0</v>
      </c>
    </row>
    <row r="4723" spans="2:12">
      <c r="B4723" s="1" t="str">
        <f>IF($C4723&lt;&gt;"",MATCH($C4723,collection,0),"")</f>
        <v/>
      </c>
      <c r="F4723" s="1">
        <f t="shared" si="365"/>
        <v>0</v>
      </c>
      <c r="G4723" s="1">
        <f t="shared" si="367"/>
        <v>0</v>
      </c>
      <c r="H4723" s="4"/>
      <c r="I4723" s="2">
        <f t="shared" si="368"/>
        <v>0</v>
      </c>
      <c r="K4723" s="5">
        <f t="shared" ca="1" si="369"/>
        <v>0</v>
      </c>
      <c r="L4723" s="1">
        <f t="shared" si="366"/>
        <v>0</v>
      </c>
    </row>
    <row r="4724" spans="2:12">
      <c r="B4724" s="1" t="str">
        <f>IF($C4724&lt;&gt;"",MATCH($C4724,collection,0),"")</f>
        <v/>
      </c>
      <c r="F4724" s="1">
        <f t="shared" si="365"/>
        <v>0</v>
      </c>
      <c r="G4724" s="1">
        <f t="shared" si="367"/>
        <v>0</v>
      </c>
      <c r="H4724" s="4"/>
      <c r="I4724" s="2">
        <f t="shared" si="368"/>
        <v>0</v>
      </c>
      <c r="K4724" s="5">
        <f t="shared" ca="1" si="369"/>
        <v>0</v>
      </c>
      <c r="L4724" s="1">
        <f t="shared" si="366"/>
        <v>0</v>
      </c>
    </row>
    <row r="4725" spans="2:12">
      <c r="B4725" s="1" t="str">
        <f>IF($C4725&lt;&gt;"",MATCH($C4725,collection,0),"")</f>
        <v/>
      </c>
      <c r="F4725" s="1">
        <f t="shared" si="365"/>
        <v>0</v>
      </c>
      <c r="G4725" s="1">
        <f t="shared" si="367"/>
        <v>0</v>
      </c>
      <c r="H4725" s="4"/>
      <c r="I4725" s="2">
        <f t="shared" si="368"/>
        <v>0</v>
      </c>
      <c r="K4725" s="5">
        <f t="shared" ca="1" si="369"/>
        <v>0</v>
      </c>
      <c r="L4725" s="1">
        <f t="shared" si="366"/>
        <v>0</v>
      </c>
    </row>
    <row r="4726" spans="2:12">
      <c r="B4726" s="1" t="str">
        <f>IF($C4726&lt;&gt;"",MATCH($C4726,collection,0),"")</f>
        <v/>
      </c>
      <c r="F4726" s="1">
        <f t="shared" si="365"/>
        <v>0</v>
      </c>
      <c r="G4726" s="1">
        <f t="shared" si="367"/>
        <v>0</v>
      </c>
      <c r="H4726" s="4"/>
      <c r="I4726" s="2">
        <f t="shared" si="368"/>
        <v>0</v>
      </c>
      <c r="K4726" s="5">
        <f t="shared" ca="1" si="369"/>
        <v>0</v>
      </c>
      <c r="L4726" s="1">
        <f t="shared" si="366"/>
        <v>0</v>
      </c>
    </row>
    <row r="4727" spans="2:12">
      <c r="B4727" s="1" t="str">
        <f>IF($C4727&lt;&gt;"",MATCH($C4727,collection,0),"")</f>
        <v/>
      </c>
      <c r="F4727" s="1">
        <f t="shared" si="365"/>
        <v>0</v>
      </c>
      <c r="G4727" s="1">
        <f t="shared" si="367"/>
        <v>0</v>
      </c>
      <c r="H4727" s="4"/>
      <c r="I4727" s="2">
        <f t="shared" si="368"/>
        <v>0</v>
      </c>
      <c r="K4727" s="5">
        <f t="shared" ca="1" si="369"/>
        <v>0</v>
      </c>
      <c r="L4727" s="1">
        <f t="shared" si="366"/>
        <v>0</v>
      </c>
    </row>
    <row r="4728" spans="2:12">
      <c r="B4728" s="1" t="str">
        <f>IF($C4728&lt;&gt;"",MATCH($C4728,collection,0),"")</f>
        <v/>
      </c>
      <c r="F4728" s="1">
        <f t="shared" si="365"/>
        <v>0</v>
      </c>
      <c r="G4728" s="1">
        <f t="shared" si="367"/>
        <v>0</v>
      </c>
      <c r="H4728" s="4"/>
      <c r="I4728" s="2">
        <f t="shared" si="368"/>
        <v>0</v>
      </c>
      <c r="K4728" s="5">
        <f t="shared" ca="1" si="369"/>
        <v>0</v>
      </c>
      <c r="L4728" s="1">
        <f t="shared" si="366"/>
        <v>0</v>
      </c>
    </row>
    <row r="4729" spans="2:12">
      <c r="B4729" s="1" t="str">
        <f>IF($C4729&lt;&gt;"",MATCH($C4729,collection,0),"")</f>
        <v/>
      </c>
      <c r="F4729" s="1">
        <f t="shared" si="365"/>
        <v>0</v>
      </c>
      <c r="G4729" s="1">
        <f t="shared" si="367"/>
        <v>0</v>
      </c>
      <c r="H4729" s="4"/>
      <c r="I4729" s="2">
        <f t="shared" si="368"/>
        <v>0</v>
      </c>
      <c r="K4729" s="5">
        <f t="shared" ca="1" si="369"/>
        <v>0</v>
      </c>
      <c r="L4729" s="1">
        <f t="shared" si="366"/>
        <v>0</v>
      </c>
    </row>
    <row r="4730" spans="2:12">
      <c r="B4730" s="1" t="str">
        <f>IF($C4730&lt;&gt;"",MATCH($C4730,collection,0),"")</f>
        <v/>
      </c>
      <c r="F4730" s="1">
        <f t="shared" si="365"/>
        <v>0</v>
      </c>
      <c r="G4730" s="1">
        <f t="shared" si="367"/>
        <v>0</v>
      </c>
      <c r="H4730" s="4"/>
      <c r="I4730" s="2">
        <f t="shared" si="368"/>
        <v>0</v>
      </c>
      <c r="K4730" s="5">
        <f t="shared" ca="1" si="369"/>
        <v>0</v>
      </c>
      <c r="L4730" s="1">
        <f t="shared" si="366"/>
        <v>0</v>
      </c>
    </row>
    <row r="4731" spans="2:12">
      <c r="B4731" s="1" t="str">
        <f>IF($C4731&lt;&gt;"",MATCH($C4731,collection,0),"")</f>
        <v/>
      </c>
      <c r="F4731" s="1">
        <f t="shared" si="365"/>
        <v>0</v>
      </c>
      <c r="G4731" s="1">
        <f t="shared" si="367"/>
        <v>0</v>
      </c>
      <c r="H4731" s="4"/>
      <c r="I4731" s="2">
        <f t="shared" si="368"/>
        <v>0</v>
      </c>
      <c r="K4731" s="5">
        <f t="shared" ca="1" si="369"/>
        <v>0</v>
      </c>
      <c r="L4731" s="1">
        <f t="shared" si="366"/>
        <v>0</v>
      </c>
    </row>
    <row r="4732" spans="2:12">
      <c r="B4732" s="1" t="str">
        <f>IF($C4732&lt;&gt;"",MATCH($C4732,collection,0),"")</f>
        <v/>
      </c>
      <c r="F4732" s="1">
        <f t="shared" si="365"/>
        <v>0</v>
      </c>
      <c r="G4732" s="1">
        <f t="shared" si="367"/>
        <v>0</v>
      </c>
      <c r="H4732" s="4"/>
      <c r="I4732" s="2">
        <f t="shared" si="368"/>
        <v>0</v>
      </c>
      <c r="K4732" s="5">
        <f t="shared" ca="1" si="369"/>
        <v>0</v>
      </c>
      <c r="L4732" s="1">
        <f t="shared" si="366"/>
        <v>0</v>
      </c>
    </row>
    <row r="4733" spans="2:12">
      <c r="B4733" s="1" t="str">
        <f>IF($C4733&lt;&gt;"",MATCH($C4733,collection,0),"")</f>
        <v/>
      </c>
      <c r="F4733" s="1">
        <f t="shared" si="365"/>
        <v>0</v>
      </c>
      <c r="G4733" s="1">
        <f t="shared" si="367"/>
        <v>0</v>
      </c>
      <c r="H4733" s="4"/>
      <c r="I4733" s="2">
        <f t="shared" si="368"/>
        <v>0</v>
      </c>
      <c r="K4733" s="5">
        <f t="shared" ca="1" si="369"/>
        <v>0</v>
      </c>
      <c r="L4733" s="1">
        <f t="shared" si="366"/>
        <v>0</v>
      </c>
    </row>
    <row r="4734" spans="2:12">
      <c r="B4734" s="1" t="str">
        <f>IF($C4734&lt;&gt;"",MATCH($C4734,collection,0),"")</f>
        <v/>
      </c>
      <c r="F4734" s="1">
        <f t="shared" si="365"/>
        <v>0</v>
      </c>
      <c r="G4734" s="1">
        <f t="shared" si="367"/>
        <v>0</v>
      </c>
      <c r="H4734" s="4"/>
      <c r="I4734" s="2">
        <f t="shared" si="368"/>
        <v>0</v>
      </c>
      <c r="K4734" s="5">
        <f t="shared" ca="1" si="369"/>
        <v>0</v>
      </c>
      <c r="L4734" s="1">
        <f t="shared" si="366"/>
        <v>0</v>
      </c>
    </row>
    <row r="4735" spans="2:12">
      <c r="B4735" s="1" t="str">
        <f>IF($C4735&lt;&gt;"",MATCH($C4735,collection,0),"")</f>
        <v/>
      </c>
      <c r="F4735" s="1">
        <f t="shared" si="365"/>
        <v>0</v>
      </c>
      <c r="G4735" s="1">
        <f t="shared" si="367"/>
        <v>0</v>
      </c>
      <c r="H4735" s="4"/>
      <c r="I4735" s="2">
        <f t="shared" si="368"/>
        <v>0</v>
      </c>
      <c r="K4735" s="5">
        <f t="shared" ca="1" si="369"/>
        <v>0</v>
      </c>
      <c r="L4735" s="1">
        <f t="shared" si="366"/>
        <v>0</v>
      </c>
    </row>
    <row r="4736" spans="2:12">
      <c r="B4736" s="1" t="str">
        <f>IF($C4736&lt;&gt;"",MATCH($C4736,collection,0),"")</f>
        <v/>
      </c>
      <c r="F4736" s="1">
        <f t="shared" si="365"/>
        <v>0</v>
      </c>
      <c r="G4736" s="1">
        <f t="shared" si="367"/>
        <v>0</v>
      </c>
      <c r="H4736" s="4"/>
      <c r="I4736" s="2">
        <f t="shared" si="368"/>
        <v>0</v>
      </c>
      <c r="K4736" s="5">
        <f t="shared" ca="1" si="369"/>
        <v>0</v>
      </c>
      <c r="L4736" s="1">
        <f t="shared" si="366"/>
        <v>0</v>
      </c>
    </row>
    <row r="4737" spans="2:12">
      <c r="B4737" s="1" t="str">
        <f>IF($C4737&lt;&gt;"",MATCH($C4737,collection,0),"")</f>
        <v/>
      </c>
      <c r="F4737" s="1">
        <f t="shared" si="365"/>
        <v>0</v>
      </c>
      <c r="G4737" s="1">
        <f t="shared" si="367"/>
        <v>0</v>
      </c>
      <c r="H4737" s="4"/>
      <c r="I4737" s="2">
        <f t="shared" si="368"/>
        <v>0</v>
      </c>
      <c r="K4737" s="5">
        <f t="shared" ca="1" si="369"/>
        <v>0</v>
      </c>
      <c r="L4737" s="1">
        <f t="shared" si="366"/>
        <v>0</v>
      </c>
    </row>
    <row r="4738" spans="2:12">
      <c r="B4738" s="1" t="str">
        <f>IF($C4738&lt;&gt;"",MATCH($C4738,collection,0),"")</f>
        <v/>
      </c>
      <c r="F4738" s="1">
        <f t="shared" si="365"/>
        <v>0</v>
      </c>
      <c r="G4738" s="1">
        <f t="shared" si="367"/>
        <v>0</v>
      </c>
      <c r="H4738" s="4"/>
      <c r="I4738" s="2">
        <f t="shared" si="368"/>
        <v>0</v>
      </c>
      <c r="K4738" s="5">
        <f t="shared" ca="1" si="369"/>
        <v>0</v>
      </c>
      <c r="L4738" s="1">
        <f t="shared" si="366"/>
        <v>0</v>
      </c>
    </row>
    <row r="4739" spans="2:12">
      <c r="B4739" s="1" t="str">
        <f>IF($C4739&lt;&gt;"",MATCH($C4739,collection,0),"")</f>
        <v/>
      </c>
      <c r="F4739" s="1">
        <f t="shared" si="365"/>
        <v>0</v>
      </c>
      <c r="G4739" s="1">
        <f t="shared" si="367"/>
        <v>0</v>
      </c>
      <c r="H4739" s="4"/>
      <c r="I4739" s="2">
        <f t="shared" si="368"/>
        <v>0</v>
      </c>
      <c r="K4739" s="5">
        <f t="shared" ca="1" si="369"/>
        <v>0</v>
      </c>
      <c r="L4739" s="1">
        <f t="shared" si="366"/>
        <v>0</v>
      </c>
    </row>
    <row r="4740" spans="2:12">
      <c r="B4740" s="1" t="str">
        <f>IF($C4740&lt;&gt;"",MATCH($C4740,collection,0),"")</f>
        <v/>
      </c>
      <c r="F4740" s="1">
        <f t="shared" ref="F4740:F4803" si="370">D4740*3000</f>
        <v>0</v>
      </c>
      <c r="G4740" s="1">
        <f t="shared" si="367"/>
        <v>0</v>
      </c>
      <c r="H4740" s="4"/>
      <c r="I4740" s="2">
        <f t="shared" si="368"/>
        <v>0</v>
      </c>
      <c r="K4740" s="5">
        <f t="shared" ca="1" si="369"/>
        <v>0</v>
      </c>
      <c r="L4740" s="1">
        <f t="shared" ref="L4740:L4803" si="371">SUMIFS(G$4:G$5000,I$4:I$5000,"مستحق",C$4:C$5000,C4740)</f>
        <v>0</v>
      </c>
    </row>
    <row r="4741" spans="2:12">
      <c r="B4741" s="1" t="str">
        <f>IF($C4741&lt;&gt;"",MATCH($C4741,collection,0),"")</f>
        <v/>
      </c>
      <c r="F4741" s="1">
        <f t="shared" si="370"/>
        <v>0</v>
      </c>
      <c r="G4741" s="1">
        <f t="shared" ref="G4741:G4804" si="372">F4741/12</f>
        <v>0</v>
      </c>
      <c r="H4741" s="4"/>
      <c r="I4741" s="2">
        <f t="shared" ref="I4741:I4804" si="373">IF((OR(J4741="لم يتم السداد",J4741="متعثر")),"مستحق",(IF(J4741="تم السداد","تم السداد",0)))</f>
        <v>0</v>
      </c>
      <c r="K4741" s="5">
        <f t="shared" ref="K4741:K4804" ca="1" si="374">IF(F4741&gt;0,MONTH(TODAY()-H4741),0)</f>
        <v>0</v>
      </c>
      <c r="L4741" s="1">
        <f t="shared" si="371"/>
        <v>0</v>
      </c>
    </row>
    <row r="4742" spans="2:12">
      <c r="B4742" s="1" t="str">
        <f>IF($C4742&lt;&gt;"",MATCH($C4742,collection,0),"")</f>
        <v/>
      </c>
      <c r="F4742" s="1">
        <f t="shared" si="370"/>
        <v>0</v>
      </c>
      <c r="G4742" s="1">
        <f t="shared" si="372"/>
        <v>0</v>
      </c>
      <c r="H4742" s="4"/>
      <c r="I4742" s="2">
        <f t="shared" si="373"/>
        <v>0</v>
      </c>
      <c r="K4742" s="5">
        <f t="shared" ca="1" si="374"/>
        <v>0</v>
      </c>
      <c r="L4742" s="1">
        <f t="shared" si="371"/>
        <v>0</v>
      </c>
    </row>
    <row r="4743" spans="2:12">
      <c r="B4743" s="1" t="str">
        <f>IF($C4743&lt;&gt;"",MATCH($C4743,collection,0),"")</f>
        <v/>
      </c>
      <c r="F4743" s="1">
        <f t="shared" si="370"/>
        <v>0</v>
      </c>
      <c r="G4743" s="1">
        <f t="shared" si="372"/>
        <v>0</v>
      </c>
      <c r="H4743" s="4"/>
      <c r="I4743" s="2">
        <f t="shared" si="373"/>
        <v>0</v>
      </c>
      <c r="K4743" s="5">
        <f t="shared" ca="1" si="374"/>
        <v>0</v>
      </c>
      <c r="L4743" s="1">
        <f t="shared" si="371"/>
        <v>0</v>
      </c>
    </row>
    <row r="4744" spans="2:12">
      <c r="B4744" s="1" t="str">
        <f>IF($C4744&lt;&gt;"",MATCH($C4744,collection,0),"")</f>
        <v/>
      </c>
      <c r="F4744" s="1">
        <f t="shared" si="370"/>
        <v>0</v>
      </c>
      <c r="G4744" s="1">
        <f t="shared" si="372"/>
        <v>0</v>
      </c>
      <c r="H4744" s="4"/>
      <c r="I4744" s="2">
        <f t="shared" si="373"/>
        <v>0</v>
      </c>
      <c r="K4744" s="5">
        <f t="shared" ca="1" si="374"/>
        <v>0</v>
      </c>
      <c r="L4744" s="1">
        <f t="shared" si="371"/>
        <v>0</v>
      </c>
    </row>
    <row r="4745" spans="2:12">
      <c r="B4745" s="1" t="str">
        <f>IF($C4745&lt;&gt;"",MATCH($C4745,collection,0),"")</f>
        <v/>
      </c>
      <c r="F4745" s="1">
        <f t="shared" si="370"/>
        <v>0</v>
      </c>
      <c r="G4745" s="1">
        <f t="shared" si="372"/>
        <v>0</v>
      </c>
      <c r="H4745" s="4"/>
      <c r="I4745" s="2">
        <f t="shared" si="373"/>
        <v>0</v>
      </c>
      <c r="K4745" s="5">
        <f t="shared" ca="1" si="374"/>
        <v>0</v>
      </c>
      <c r="L4745" s="1">
        <f t="shared" si="371"/>
        <v>0</v>
      </c>
    </row>
    <row r="4746" spans="2:12">
      <c r="B4746" s="1" t="str">
        <f>IF($C4746&lt;&gt;"",MATCH($C4746,collection,0),"")</f>
        <v/>
      </c>
      <c r="F4746" s="1">
        <f t="shared" si="370"/>
        <v>0</v>
      </c>
      <c r="G4746" s="1">
        <f t="shared" si="372"/>
        <v>0</v>
      </c>
      <c r="H4746" s="4"/>
      <c r="I4746" s="2">
        <f t="shared" si="373"/>
        <v>0</v>
      </c>
      <c r="K4746" s="5">
        <f t="shared" ca="1" si="374"/>
        <v>0</v>
      </c>
      <c r="L4746" s="1">
        <f t="shared" si="371"/>
        <v>0</v>
      </c>
    </row>
    <row r="4747" spans="2:12">
      <c r="B4747" s="1" t="str">
        <f>IF($C4747&lt;&gt;"",MATCH($C4747,collection,0),"")</f>
        <v/>
      </c>
      <c r="F4747" s="1">
        <f t="shared" si="370"/>
        <v>0</v>
      </c>
      <c r="G4747" s="1">
        <f t="shared" si="372"/>
        <v>0</v>
      </c>
      <c r="H4747" s="4"/>
      <c r="I4747" s="2">
        <f t="shared" si="373"/>
        <v>0</v>
      </c>
      <c r="K4747" s="5">
        <f t="shared" ca="1" si="374"/>
        <v>0</v>
      </c>
      <c r="L4747" s="1">
        <f t="shared" si="371"/>
        <v>0</v>
      </c>
    </row>
    <row r="4748" spans="2:12">
      <c r="B4748" s="1" t="str">
        <f>IF($C4748&lt;&gt;"",MATCH($C4748,collection,0),"")</f>
        <v/>
      </c>
      <c r="F4748" s="1">
        <f t="shared" si="370"/>
        <v>0</v>
      </c>
      <c r="G4748" s="1">
        <f t="shared" si="372"/>
        <v>0</v>
      </c>
      <c r="H4748" s="4"/>
      <c r="I4748" s="2">
        <f t="shared" si="373"/>
        <v>0</v>
      </c>
      <c r="K4748" s="5">
        <f t="shared" ca="1" si="374"/>
        <v>0</v>
      </c>
      <c r="L4748" s="1">
        <f t="shared" si="371"/>
        <v>0</v>
      </c>
    </row>
    <row r="4749" spans="2:12">
      <c r="B4749" s="1" t="str">
        <f>IF($C4749&lt;&gt;"",MATCH($C4749,collection,0),"")</f>
        <v/>
      </c>
      <c r="F4749" s="1">
        <f t="shared" si="370"/>
        <v>0</v>
      </c>
      <c r="G4749" s="1">
        <f t="shared" si="372"/>
        <v>0</v>
      </c>
      <c r="H4749" s="4"/>
      <c r="I4749" s="2">
        <f t="shared" si="373"/>
        <v>0</v>
      </c>
      <c r="K4749" s="5">
        <f t="shared" ca="1" si="374"/>
        <v>0</v>
      </c>
      <c r="L4749" s="1">
        <f t="shared" si="371"/>
        <v>0</v>
      </c>
    </row>
    <row r="4750" spans="2:12">
      <c r="B4750" s="1" t="str">
        <f>IF($C4750&lt;&gt;"",MATCH($C4750,collection,0),"")</f>
        <v/>
      </c>
      <c r="F4750" s="1">
        <f t="shared" si="370"/>
        <v>0</v>
      </c>
      <c r="G4750" s="1">
        <f t="shared" si="372"/>
        <v>0</v>
      </c>
      <c r="H4750" s="4"/>
      <c r="I4750" s="2">
        <f t="shared" si="373"/>
        <v>0</v>
      </c>
      <c r="K4750" s="5">
        <f t="shared" ca="1" si="374"/>
        <v>0</v>
      </c>
      <c r="L4750" s="1">
        <f t="shared" si="371"/>
        <v>0</v>
      </c>
    </row>
    <row r="4751" spans="2:12">
      <c r="B4751" s="1" t="str">
        <f>IF($C4751&lt;&gt;"",MATCH($C4751,collection,0),"")</f>
        <v/>
      </c>
      <c r="F4751" s="1">
        <f t="shared" si="370"/>
        <v>0</v>
      </c>
      <c r="G4751" s="1">
        <f t="shared" si="372"/>
        <v>0</v>
      </c>
      <c r="H4751" s="4"/>
      <c r="I4751" s="2">
        <f t="shared" si="373"/>
        <v>0</v>
      </c>
      <c r="K4751" s="5">
        <f t="shared" ca="1" si="374"/>
        <v>0</v>
      </c>
      <c r="L4751" s="1">
        <f t="shared" si="371"/>
        <v>0</v>
      </c>
    </row>
    <row r="4752" spans="2:12">
      <c r="B4752" s="1" t="str">
        <f>IF($C4752&lt;&gt;"",MATCH($C4752,collection,0),"")</f>
        <v/>
      </c>
      <c r="F4752" s="1">
        <f t="shared" si="370"/>
        <v>0</v>
      </c>
      <c r="G4752" s="1">
        <f t="shared" si="372"/>
        <v>0</v>
      </c>
      <c r="H4752" s="4"/>
      <c r="I4752" s="2">
        <f t="shared" si="373"/>
        <v>0</v>
      </c>
      <c r="K4752" s="5">
        <f t="shared" ca="1" si="374"/>
        <v>0</v>
      </c>
      <c r="L4752" s="1">
        <f t="shared" si="371"/>
        <v>0</v>
      </c>
    </row>
    <row r="4753" spans="2:12">
      <c r="B4753" s="1" t="str">
        <f>IF($C4753&lt;&gt;"",MATCH($C4753,collection,0),"")</f>
        <v/>
      </c>
      <c r="F4753" s="1">
        <f t="shared" si="370"/>
        <v>0</v>
      </c>
      <c r="G4753" s="1">
        <f t="shared" si="372"/>
        <v>0</v>
      </c>
      <c r="H4753" s="4"/>
      <c r="I4753" s="2">
        <f t="shared" si="373"/>
        <v>0</v>
      </c>
      <c r="K4753" s="5">
        <f t="shared" ca="1" si="374"/>
        <v>0</v>
      </c>
      <c r="L4753" s="1">
        <f t="shared" si="371"/>
        <v>0</v>
      </c>
    </row>
    <row r="4754" spans="2:12">
      <c r="B4754" s="1" t="str">
        <f>IF($C4754&lt;&gt;"",MATCH($C4754,collection,0),"")</f>
        <v/>
      </c>
      <c r="F4754" s="1">
        <f t="shared" si="370"/>
        <v>0</v>
      </c>
      <c r="G4754" s="1">
        <f t="shared" si="372"/>
        <v>0</v>
      </c>
      <c r="H4754" s="4"/>
      <c r="I4754" s="2">
        <f t="shared" si="373"/>
        <v>0</v>
      </c>
      <c r="K4754" s="5">
        <f t="shared" ca="1" si="374"/>
        <v>0</v>
      </c>
      <c r="L4754" s="1">
        <f t="shared" si="371"/>
        <v>0</v>
      </c>
    </row>
    <row r="4755" spans="2:12">
      <c r="B4755" s="1" t="str">
        <f>IF($C4755&lt;&gt;"",MATCH($C4755,collection,0),"")</f>
        <v/>
      </c>
      <c r="F4755" s="1">
        <f t="shared" si="370"/>
        <v>0</v>
      </c>
      <c r="G4755" s="1">
        <f t="shared" si="372"/>
        <v>0</v>
      </c>
      <c r="H4755" s="4"/>
      <c r="I4755" s="2">
        <f t="shared" si="373"/>
        <v>0</v>
      </c>
      <c r="K4755" s="5">
        <f t="shared" ca="1" si="374"/>
        <v>0</v>
      </c>
      <c r="L4755" s="1">
        <f t="shared" si="371"/>
        <v>0</v>
      </c>
    </row>
    <row r="4756" spans="2:12">
      <c r="B4756" s="1" t="str">
        <f>IF($C4756&lt;&gt;"",MATCH($C4756,collection,0),"")</f>
        <v/>
      </c>
      <c r="F4756" s="1">
        <f t="shared" si="370"/>
        <v>0</v>
      </c>
      <c r="G4756" s="1">
        <f t="shared" si="372"/>
        <v>0</v>
      </c>
      <c r="H4756" s="4"/>
      <c r="I4756" s="2">
        <f t="shared" si="373"/>
        <v>0</v>
      </c>
      <c r="K4756" s="5">
        <f t="shared" ca="1" si="374"/>
        <v>0</v>
      </c>
      <c r="L4756" s="1">
        <f t="shared" si="371"/>
        <v>0</v>
      </c>
    </row>
    <row r="4757" spans="2:12">
      <c r="B4757" s="1" t="str">
        <f>IF($C4757&lt;&gt;"",MATCH($C4757,collection,0),"")</f>
        <v/>
      </c>
      <c r="F4757" s="1">
        <f t="shared" si="370"/>
        <v>0</v>
      </c>
      <c r="G4757" s="1">
        <f t="shared" si="372"/>
        <v>0</v>
      </c>
      <c r="H4757" s="4"/>
      <c r="I4757" s="2">
        <f t="shared" si="373"/>
        <v>0</v>
      </c>
      <c r="K4757" s="5">
        <f t="shared" ca="1" si="374"/>
        <v>0</v>
      </c>
      <c r="L4757" s="1">
        <f t="shared" si="371"/>
        <v>0</v>
      </c>
    </row>
    <row r="4758" spans="2:12">
      <c r="B4758" s="1" t="str">
        <f>IF($C4758&lt;&gt;"",MATCH($C4758,collection,0),"")</f>
        <v/>
      </c>
      <c r="F4758" s="1">
        <f t="shared" si="370"/>
        <v>0</v>
      </c>
      <c r="G4758" s="1">
        <f t="shared" si="372"/>
        <v>0</v>
      </c>
      <c r="H4758" s="4"/>
      <c r="I4758" s="2">
        <f t="shared" si="373"/>
        <v>0</v>
      </c>
      <c r="K4758" s="5">
        <f t="shared" ca="1" si="374"/>
        <v>0</v>
      </c>
      <c r="L4758" s="1">
        <f t="shared" si="371"/>
        <v>0</v>
      </c>
    </row>
    <row r="4759" spans="2:12">
      <c r="B4759" s="1" t="str">
        <f>IF($C4759&lt;&gt;"",MATCH($C4759,collection,0),"")</f>
        <v/>
      </c>
      <c r="F4759" s="1">
        <f t="shared" si="370"/>
        <v>0</v>
      </c>
      <c r="G4759" s="1">
        <f t="shared" si="372"/>
        <v>0</v>
      </c>
      <c r="H4759" s="4"/>
      <c r="I4759" s="2">
        <f t="shared" si="373"/>
        <v>0</v>
      </c>
      <c r="K4759" s="5">
        <f t="shared" ca="1" si="374"/>
        <v>0</v>
      </c>
      <c r="L4759" s="1">
        <f t="shared" si="371"/>
        <v>0</v>
      </c>
    </row>
    <row r="4760" spans="2:12">
      <c r="B4760" s="1" t="str">
        <f>IF($C4760&lt;&gt;"",MATCH($C4760,collection,0),"")</f>
        <v/>
      </c>
      <c r="F4760" s="1">
        <f t="shared" si="370"/>
        <v>0</v>
      </c>
      <c r="G4760" s="1">
        <f t="shared" si="372"/>
        <v>0</v>
      </c>
      <c r="H4760" s="4"/>
      <c r="I4760" s="2">
        <f t="shared" si="373"/>
        <v>0</v>
      </c>
      <c r="K4760" s="5">
        <f t="shared" ca="1" si="374"/>
        <v>0</v>
      </c>
      <c r="L4760" s="1">
        <f t="shared" si="371"/>
        <v>0</v>
      </c>
    </row>
    <row r="4761" spans="2:12">
      <c r="B4761" s="1" t="str">
        <f>IF($C4761&lt;&gt;"",MATCH($C4761,collection,0),"")</f>
        <v/>
      </c>
      <c r="F4761" s="1">
        <f t="shared" si="370"/>
        <v>0</v>
      </c>
      <c r="G4761" s="1">
        <f t="shared" si="372"/>
        <v>0</v>
      </c>
      <c r="H4761" s="4"/>
      <c r="I4761" s="2">
        <f t="shared" si="373"/>
        <v>0</v>
      </c>
      <c r="K4761" s="5">
        <f t="shared" ca="1" si="374"/>
        <v>0</v>
      </c>
      <c r="L4761" s="1">
        <f t="shared" si="371"/>
        <v>0</v>
      </c>
    </row>
    <row r="4762" spans="2:12">
      <c r="B4762" s="1" t="str">
        <f>IF($C4762&lt;&gt;"",MATCH($C4762,collection,0),"")</f>
        <v/>
      </c>
      <c r="F4762" s="1">
        <f t="shared" si="370"/>
        <v>0</v>
      </c>
      <c r="G4762" s="1">
        <f t="shared" si="372"/>
        <v>0</v>
      </c>
      <c r="H4762" s="4"/>
      <c r="I4762" s="2">
        <f t="shared" si="373"/>
        <v>0</v>
      </c>
      <c r="K4762" s="5">
        <f t="shared" ca="1" si="374"/>
        <v>0</v>
      </c>
      <c r="L4762" s="1">
        <f t="shared" si="371"/>
        <v>0</v>
      </c>
    </row>
    <row r="4763" spans="2:12">
      <c r="B4763" s="1" t="str">
        <f>IF($C4763&lt;&gt;"",MATCH($C4763,collection,0),"")</f>
        <v/>
      </c>
      <c r="F4763" s="1">
        <f t="shared" si="370"/>
        <v>0</v>
      </c>
      <c r="G4763" s="1">
        <f t="shared" si="372"/>
        <v>0</v>
      </c>
      <c r="H4763" s="4"/>
      <c r="I4763" s="2">
        <f t="shared" si="373"/>
        <v>0</v>
      </c>
      <c r="K4763" s="5">
        <f t="shared" ca="1" si="374"/>
        <v>0</v>
      </c>
      <c r="L4763" s="1">
        <f t="shared" si="371"/>
        <v>0</v>
      </c>
    </row>
    <row r="4764" spans="2:12">
      <c r="B4764" s="1" t="str">
        <f>IF($C4764&lt;&gt;"",MATCH($C4764,collection,0),"")</f>
        <v/>
      </c>
      <c r="F4764" s="1">
        <f t="shared" si="370"/>
        <v>0</v>
      </c>
      <c r="G4764" s="1">
        <f t="shared" si="372"/>
        <v>0</v>
      </c>
      <c r="H4764" s="4"/>
      <c r="I4764" s="2">
        <f t="shared" si="373"/>
        <v>0</v>
      </c>
      <c r="K4764" s="5">
        <f t="shared" ca="1" si="374"/>
        <v>0</v>
      </c>
      <c r="L4764" s="1">
        <f t="shared" si="371"/>
        <v>0</v>
      </c>
    </row>
    <row r="4765" spans="2:12">
      <c r="B4765" s="1" t="str">
        <f>IF($C4765&lt;&gt;"",MATCH($C4765,collection,0),"")</f>
        <v/>
      </c>
      <c r="F4765" s="1">
        <f t="shared" si="370"/>
        <v>0</v>
      </c>
      <c r="G4765" s="1">
        <f t="shared" si="372"/>
        <v>0</v>
      </c>
      <c r="H4765" s="4"/>
      <c r="I4765" s="2">
        <f t="shared" si="373"/>
        <v>0</v>
      </c>
      <c r="K4765" s="5">
        <f t="shared" ca="1" si="374"/>
        <v>0</v>
      </c>
      <c r="L4765" s="1">
        <f t="shared" si="371"/>
        <v>0</v>
      </c>
    </row>
    <row r="4766" spans="2:12">
      <c r="B4766" s="1" t="str">
        <f>IF($C4766&lt;&gt;"",MATCH($C4766,collection,0),"")</f>
        <v/>
      </c>
      <c r="F4766" s="1">
        <f t="shared" si="370"/>
        <v>0</v>
      </c>
      <c r="G4766" s="1">
        <f t="shared" si="372"/>
        <v>0</v>
      </c>
      <c r="H4766" s="4"/>
      <c r="I4766" s="2">
        <f t="shared" si="373"/>
        <v>0</v>
      </c>
      <c r="K4766" s="5">
        <f t="shared" ca="1" si="374"/>
        <v>0</v>
      </c>
      <c r="L4766" s="1">
        <f t="shared" si="371"/>
        <v>0</v>
      </c>
    </row>
    <row r="4767" spans="2:12">
      <c r="B4767" s="1" t="str">
        <f>IF($C4767&lt;&gt;"",MATCH($C4767,collection,0),"")</f>
        <v/>
      </c>
      <c r="F4767" s="1">
        <f t="shared" si="370"/>
        <v>0</v>
      </c>
      <c r="G4767" s="1">
        <f t="shared" si="372"/>
        <v>0</v>
      </c>
      <c r="H4767" s="4"/>
      <c r="I4767" s="2">
        <f t="shared" si="373"/>
        <v>0</v>
      </c>
      <c r="K4767" s="5">
        <f t="shared" ca="1" si="374"/>
        <v>0</v>
      </c>
      <c r="L4767" s="1">
        <f t="shared" si="371"/>
        <v>0</v>
      </c>
    </row>
    <row r="4768" spans="2:12">
      <c r="B4768" s="1" t="str">
        <f>IF($C4768&lt;&gt;"",MATCH($C4768,collection,0),"")</f>
        <v/>
      </c>
      <c r="F4768" s="1">
        <f t="shared" si="370"/>
        <v>0</v>
      </c>
      <c r="G4768" s="1">
        <f t="shared" si="372"/>
        <v>0</v>
      </c>
      <c r="H4768" s="4"/>
      <c r="I4768" s="2">
        <f t="shared" si="373"/>
        <v>0</v>
      </c>
      <c r="K4768" s="5">
        <f t="shared" ca="1" si="374"/>
        <v>0</v>
      </c>
      <c r="L4768" s="1">
        <f t="shared" si="371"/>
        <v>0</v>
      </c>
    </row>
    <row r="4769" spans="2:12">
      <c r="B4769" s="1" t="str">
        <f>IF($C4769&lt;&gt;"",MATCH($C4769,collection,0),"")</f>
        <v/>
      </c>
      <c r="F4769" s="1">
        <f t="shared" si="370"/>
        <v>0</v>
      </c>
      <c r="G4769" s="1">
        <f t="shared" si="372"/>
        <v>0</v>
      </c>
      <c r="H4769" s="4"/>
      <c r="I4769" s="2">
        <f t="shared" si="373"/>
        <v>0</v>
      </c>
      <c r="K4769" s="5">
        <f t="shared" ca="1" si="374"/>
        <v>0</v>
      </c>
      <c r="L4769" s="1">
        <f t="shared" si="371"/>
        <v>0</v>
      </c>
    </row>
    <row r="4770" spans="2:12">
      <c r="B4770" s="1" t="str">
        <f>IF($C4770&lt;&gt;"",MATCH($C4770,collection,0),"")</f>
        <v/>
      </c>
      <c r="F4770" s="1">
        <f t="shared" si="370"/>
        <v>0</v>
      </c>
      <c r="G4770" s="1">
        <f t="shared" si="372"/>
        <v>0</v>
      </c>
      <c r="H4770" s="4"/>
      <c r="I4770" s="2">
        <f t="shared" si="373"/>
        <v>0</v>
      </c>
      <c r="K4770" s="5">
        <f t="shared" ca="1" si="374"/>
        <v>0</v>
      </c>
      <c r="L4770" s="1">
        <f t="shared" si="371"/>
        <v>0</v>
      </c>
    </row>
    <row r="4771" spans="2:12">
      <c r="B4771" s="1" t="str">
        <f>IF($C4771&lt;&gt;"",MATCH($C4771,collection,0),"")</f>
        <v/>
      </c>
      <c r="F4771" s="1">
        <f t="shared" si="370"/>
        <v>0</v>
      </c>
      <c r="G4771" s="1">
        <f t="shared" si="372"/>
        <v>0</v>
      </c>
      <c r="H4771" s="4"/>
      <c r="I4771" s="2">
        <f t="shared" si="373"/>
        <v>0</v>
      </c>
      <c r="K4771" s="5">
        <f t="shared" ca="1" si="374"/>
        <v>0</v>
      </c>
      <c r="L4771" s="1">
        <f t="shared" si="371"/>
        <v>0</v>
      </c>
    </row>
    <row r="4772" spans="2:12">
      <c r="B4772" s="1" t="str">
        <f>IF($C4772&lt;&gt;"",MATCH($C4772,collection,0),"")</f>
        <v/>
      </c>
      <c r="F4772" s="1">
        <f t="shared" si="370"/>
        <v>0</v>
      </c>
      <c r="G4772" s="1">
        <f t="shared" si="372"/>
        <v>0</v>
      </c>
      <c r="H4772" s="4"/>
      <c r="I4772" s="2">
        <f t="shared" si="373"/>
        <v>0</v>
      </c>
      <c r="K4772" s="5">
        <f t="shared" ca="1" si="374"/>
        <v>0</v>
      </c>
      <c r="L4772" s="1">
        <f t="shared" si="371"/>
        <v>0</v>
      </c>
    </row>
    <row r="4773" spans="2:12">
      <c r="B4773" s="1" t="str">
        <f>IF($C4773&lt;&gt;"",MATCH($C4773,collection,0),"")</f>
        <v/>
      </c>
      <c r="F4773" s="1">
        <f t="shared" si="370"/>
        <v>0</v>
      </c>
      <c r="G4773" s="1">
        <f t="shared" si="372"/>
        <v>0</v>
      </c>
      <c r="H4773" s="4"/>
      <c r="I4773" s="2">
        <f t="shared" si="373"/>
        <v>0</v>
      </c>
      <c r="K4773" s="5">
        <f t="shared" ca="1" si="374"/>
        <v>0</v>
      </c>
      <c r="L4773" s="1">
        <f t="shared" si="371"/>
        <v>0</v>
      </c>
    </row>
    <row r="4774" spans="2:12">
      <c r="B4774" s="1" t="str">
        <f>IF($C4774&lt;&gt;"",MATCH($C4774,collection,0),"")</f>
        <v/>
      </c>
      <c r="F4774" s="1">
        <f t="shared" si="370"/>
        <v>0</v>
      </c>
      <c r="G4774" s="1">
        <f t="shared" si="372"/>
        <v>0</v>
      </c>
      <c r="H4774" s="4"/>
      <c r="I4774" s="2">
        <f t="shared" si="373"/>
        <v>0</v>
      </c>
      <c r="K4774" s="5">
        <f t="shared" ca="1" si="374"/>
        <v>0</v>
      </c>
      <c r="L4774" s="1">
        <f t="shared" si="371"/>
        <v>0</v>
      </c>
    </row>
    <row r="4775" spans="2:12">
      <c r="B4775" s="1" t="str">
        <f>IF($C4775&lt;&gt;"",MATCH($C4775,collection,0),"")</f>
        <v/>
      </c>
      <c r="F4775" s="1">
        <f t="shared" si="370"/>
        <v>0</v>
      </c>
      <c r="G4775" s="1">
        <f t="shared" si="372"/>
        <v>0</v>
      </c>
      <c r="H4775" s="4"/>
      <c r="I4775" s="2">
        <f t="shared" si="373"/>
        <v>0</v>
      </c>
      <c r="K4775" s="5">
        <f t="shared" ca="1" si="374"/>
        <v>0</v>
      </c>
      <c r="L4775" s="1">
        <f t="shared" si="371"/>
        <v>0</v>
      </c>
    </row>
    <row r="4776" spans="2:12">
      <c r="B4776" s="1" t="str">
        <f>IF($C4776&lt;&gt;"",MATCH($C4776,collection,0),"")</f>
        <v/>
      </c>
      <c r="F4776" s="1">
        <f t="shared" si="370"/>
        <v>0</v>
      </c>
      <c r="G4776" s="1">
        <f t="shared" si="372"/>
        <v>0</v>
      </c>
      <c r="H4776" s="4"/>
      <c r="I4776" s="2">
        <f t="shared" si="373"/>
        <v>0</v>
      </c>
      <c r="K4776" s="5">
        <f t="shared" ca="1" si="374"/>
        <v>0</v>
      </c>
      <c r="L4776" s="1">
        <f t="shared" si="371"/>
        <v>0</v>
      </c>
    </row>
    <row r="4777" spans="2:12">
      <c r="B4777" s="1" t="str">
        <f>IF($C4777&lt;&gt;"",MATCH($C4777,collection,0),"")</f>
        <v/>
      </c>
      <c r="F4777" s="1">
        <f t="shared" si="370"/>
        <v>0</v>
      </c>
      <c r="G4777" s="1">
        <f t="shared" si="372"/>
        <v>0</v>
      </c>
      <c r="H4777" s="4"/>
      <c r="I4777" s="2">
        <f t="shared" si="373"/>
        <v>0</v>
      </c>
      <c r="K4777" s="5">
        <f t="shared" ca="1" si="374"/>
        <v>0</v>
      </c>
      <c r="L4777" s="1">
        <f t="shared" si="371"/>
        <v>0</v>
      </c>
    </row>
    <row r="4778" spans="2:12">
      <c r="B4778" s="1" t="str">
        <f>IF($C4778&lt;&gt;"",MATCH($C4778,collection,0),"")</f>
        <v/>
      </c>
      <c r="F4778" s="1">
        <f t="shared" si="370"/>
        <v>0</v>
      </c>
      <c r="G4778" s="1">
        <f t="shared" si="372"/>
        <v>0</v>
      </c>
      <c r="H4778" s="4"/>
      <c r="I4778" s="2">
        <f t="shared" si="373"/>
        <v>0</v>
      </c>
      <c r="K4778" s="5">
        <f t="shared" ca="1" si="374"/>
        <v>0</v>
      </c>
      <c r="L4778" s="1">
        <f t="shared" si="371"/>
        <v>0</v>
      </c>
    </row>
    <row r="4779" spans="2:12">
      <c r="B4779" s="1" t="str">
        <f>IF($C4779&lt;&gt;"",MATCH($C4779,collection,0),"")</f>
        <v/>
      </c>
      <c r="F4779" s="1">
        <f t="shared" si="370"/>
        <v>0</v>
      </c>
      <c r="G4779" s="1">
        <f t="shared" si="372"/>
        <v>0</v>
      </c>
      <c r="H4779" s="4"/>
      <c r="I4779" s="2">
        <f t="shared" si="373"/>
        <v>0</v>
      </c>
      <c r="K4779" s="5">
        <f t="shared" ca="1" si="374"/>
        <v>0</v>
      </c>
      <c r="L4779" s="1">
        <f t="shared" si="371"/>
        <v>0</v>
      </c>
    </row>
    <row r="4780" spans="2:12">
      <c r="B4780" s="1" t="str">
        <f>IF($C4780&lt;&gt;"",MATCH($C4780,collection,0),"")</f>
        <v/>
      </c>
      <c r="F4780" s="1">
        <f t="shared" si="370"/>
        <v>0</v>
      </c>
      <c r="G4780" s="1">
        <f t="shared" si="372"/>
        <v>0</v>
      </c>
      <c r="H4780" s="4"/>
      <c r="I4780" s="2">
        <f t="shared" si="373"/>
        <v>0</v>
      </c>
      <c r="K4780" s="5">
        <f t="shared" ca="1" si="374"/>
        <v>0</v>
      </c>
      <c r="L4780" s="1">
        <f t="shared" si="371"/>
        <v>0</v>
      </c>
    </row>
    <row r="4781" spans="2:12">
      <c r="B4781" s="1" t="str">
        <f>IF($C4781&lt;&gt;"",MATCH($C4781,collection,0),"")</f>
        <v/>
      </c>
      <c r="F4781" s="1">
        <f t="shared" si="370"/>
        <v>0</v>
      </c>
      <c r="G4781" s="1">
        <f t="shared" si="372"/>
        <v>0</v>
      </c>
      <c r="H4781" s="4"/>
      <c r="I4781" s="2">
        <f t="shared" si="373"/>
        <v>0</v>
      </c>
      <c r="K4781" s="5">
        <f t="shared" ca="1" si="374"/>
        <v>0</v>
      </c>
      <c r="L4781" s="1">
        <f t="shared" si="371"/>
        <v>0</v>
      </c>
    </row>
    <row r="4782" spans="2:12">
      <c r="B4782" s="1" t="str">
        <f>IF($C4782&lt;&gt;"",MATCH($C4782,collection,0),"")</f>
        <v/>
      </c>
      <c r="F4782" s="1">
        <f t="shared" si="370"/>
        <v>0</v>
      </c>
      <c r="G4782" s="1">
        <f t="shared" si="372"/>
        <v>0</v>
      </c>
      <c r="H4782" s="4"/>
      <c r="I4782" s="2">
        <f t="shared" si="373"/>
        <v>0</v>
      </c>
      <c r="K4782" s="5">
        <f t="shared" ca="1" si="374"/>
        <v>0</v>
      </c>
      <c r="L4782" s="1">
        <f t="shared" si="371"/>
        <v>0</v>
      </c>
    </row>
    <row r="4783" spans="2:12">
      <c r="B4783" s="1" t="str">
        <f>IF($C4783&lt;&gt;"",MATCH($C4783,collection,0),"")</f>
        <v/>
      </c>
      <c r="F4783" s="1">
        <f t="shared" si="370"/>
        <v>0</v>
      </c>
      <c r="G4783" s="1">
        <f t="shared" si="372"/>
        <v>0</v>
      </c>
      <c r="H4783" s="4"/>
      <c r="I4783" s="2">
        <f t="shared" si="373"/>
        <v>0</v>
      </c>
      <c r="K4783" s="5">
        <f t="shared" ca="1" si="374"/>
        <v>0</v>
      </c>
      <c r="L4783" s="1">
        <f t="shared" si="371"/>
        <v>0</v>
      </c>
    </row>
    <row r="4784" spans="2:12">
      <c r="B4784" s="1" t="str">
        <f>IF($C4784&lt;&gt;"",MATCH($C4784,collection,0),"")</f>
        <v/>
      </c>
      <c r="F4784" s="1">
        <f t="shared" si="370"/>
        <v>0</v>
      </c>
      <c r="G4784" s="1">
        <f t="shared" si="372"/>
        <v>0</v>
      </c>
      <c r="H4784" s="4"/>
      <c r="I4784" s="2">
        <f t="shared" si="373"/>
        <v>0</v>
      </c>
      <c r="K4784" s="5">
        <f t="shared" ca="1" si="374"/>
        <v>0</v>
      </c>
      <c r="L4784" s="1">
        <f t="shared" si="371"/>
        <v>0</v>
      </c>
    </row>
    <row r="4785" spans="2:12">
      <c r="B4785" s="1" t="str">
        <f>IF($C4785&lt;&gt;"",MATCH($C4785,collection,0),"")</f>
        <v/>
      </c>
      <c r="F4785" s="1">
        <f t="shared" si="370"/>
        <v>0</v>
      </c>
      <c r="G4785" s="1">
        <f t="shared" si="372"/>
        <v>0</v>
      </c>
      <c r="H4785" s="4"/>
      <c r="I4785" s="2">
        <f t="shared" si="373"/>
        <v>0</v>
      </c>
      <c r="K4785" s="5">
        <f t="shared" ca="1" si="374"/>
        <v>0</v>
      </c>
      <c r="L4785" s="1">
        <f t="shared" si="371"/>
        <v>0</v>
      </c>
    </row>
    <row r="4786" spans="2:12">
      <c r="B4786" s="1" t="str">
        <f>IF($C4786&lt;&gt;"",MATCH($C4786,collection,0),"")</f>
        <v/>
      </c>
      <c r="F4786" s="1">
        <f t="shared" si="370"/>
        <v>0</v>
      </c>
      <c r="G4786" s="1">
        <f t="shared" si="372"/>
        <v>0</v>
      </c>
      <c r="H4786" s="4"/>
      <c r="I4786" s="2">
        <f t="shared" si="373"/>
        <v>0</v>
      </c>
      <c r="K4786" s="5">
        <f t="shared" ca="1" si="374"/>
        <v>0</v>
      </c>
      <c r="L4786" s="1">
        <f t="shared" si="371"/>
        <v>0</v>
      </c>
    </row>
    <row r="4787" spans="2:12">
      <c r="B4787" s="1" t="str">
        <f>IF($C4787&lt;&gt;"",MATCH($C4787,collection,0),"")</f>
        <v/>
      </c>
      <c r="F4787" s="1">
        <f t="shared" si="370"/>
        <v>0</v>
      </c>
      <c r="G4787" s="1">
        <f t="shared" si="372"/>
        <v>0</v>
      </c>
      <c r="H4787" s="4"/>
      <c r="I4787" s="2">
        <f t="shared" si="373"/>
        <v>0</v>
      </c>
      <c r="K4787" s="5">
        <f t="shared" ca="1" si="374"/>
        <v>0</v>
      </c>
      <c r="L4787" s="1">
        <f t="shared" si="371"/>
        <v>0</v>
      </c>
    </row>
    <row r="4788" spans="2:12">
      <c r="B4788" s="1" t="str">
        <f>IF($C4788&lt;&gt;"",MATCH($C4788,collection,0),"")</f>
        <v/>
      </c>
      <c r="F4788" s="1">
        <f t="shared" si="370"/>
        <v>0</v>
      </c>
      <c r="G4788" s="1">
        <f t="shared" si="372"/>
        <v>0</v>
      </c>
      <c r="H4788" s="4"/>
      <c r="I4788" s="2">
        <f t="shared" si="373"/>
        <v>0</v>
      </c>
      <c r="K4788" s="5">
        <f t="shared" ca="1" si="374"/>
        <v>0</v>
      </c>
      <c r="L4788" s="1">
        <f t="shared" si="371"/>
        <v>0</v>
      </c>
    </row>
    <row r="4789" spans="2:12">
      <c r="B4789" s="1" t="str">
        <f>IF($C4789&lt;&gt;"",MATCH($C4789,collection,0),"")</f>
        <v/>
      </c>
      <c r="F4789" s="1">
        <f t="shared" si="370"/>
        <v>0</v>
      </c>
      <c r="G4789" s="1">
        <f t="shared" si="372"/>
        <v>0</v>
      </c>
      <c r="H4789" s="4"/>
      <c r="I4789" s="2">
        <f t="shared" si="373"/>
        <v>0</v>
      </c>
      <c r="K4789" s="5">
        <f t="shared" ca="1" si="374"/>
        <v>0</v>
      </c>
      <c r="L4789" s="1">
        <f t="shared" si="371"/>
        <v>0</v>
      </c>
    </row>
    <row r="4790" spans="2:12">
      <c r="B4790" s="1" t="str">
        <f>IF($C4790&lt;&gt;"",MATCH($C4790,collection,0),"")</f>
        <v/>
      </c>
      <c r="F4790" s="1">
        <f t="shared" si="370"/>
        <v>0</v>
      </c>
      <c r="G4790" s="1">
        <f t="shared" si="372"/>
        <v>0</v>
      </c>
      <c r="H4790" s="4"/>
      <c r="I4790" s="2">
        <f t="shared" si="373"/>
        <v>0</v>
      </c>
      <c r="K4790" s="5">
        <f t="shared" ca="1" si="374"/>
        <v>0</v>
      </c>
      <c r="L4790" s="1">
        <f t="shared" si="371"/>
        <v>0</v>
      </c>
    </row>
    <row r="4791" spans="2:12">
      <c r="B4791" s="1" t="str">
        <f>IF($C4791&lt;&gt;"",MATCH($C4791,collection,0),"")</f>
        <v/>
      </c>
      <c r="F4791" s="1">
        <f t="shared" si="370"/>
        <v>0</v>
      </c>
      <c r="G4791" s="1">
        <f t="shared" si="372"/>
        <v>0</v>
      </c>
      <c r="H4791" s="4"/>
      <c r="I4791" s="2">
        <f t="shared" si="373"/>
        <v>0</v>
      </c>
      <c r="K4791" s="5">
        <f t="shared" ca="1" si="374"/>
        <v>0</v>
      </c>
      <c r="L4791" s="1">
        <f t="shared" si="371"/>
        <v>0</v>
      </c>
    </row>
    <row r="4792" spans="2:12">
      <c r="B4792" s="1" t="str">
        <f>IF($C4792&lt;&gt;"",MATCH($C4792,collection,0),"")</f>
        <v/>
      </c>
      <c r="F4792" s="1">
        <f t="shared" si="370"/>
        <v>0</v>
      </c>
      <c r="G4792" s="1">
        <f t="shared" si="372"/>
        <v>0</v>
      </c>
      <c r="H4792" s="4"/>
      <c r="I4792" s="2">
        <f t="shared" si="373"/>
        <v>0</v>
      </c>
      <c r="K4792" s="5">
        <f t="shared" ca="1" si="374"/>
        <v>0</v>
      </c>
      <c r="L4792" s="1">
        <f t="shared" si="371"/>
        <v>0</v>
      </c>
    </row>
    <row r="4793" spans="2:12">
      <c r="B4793" s="1" t="str">
        <f>IF($C4793&lt;&gt;"",MATCH($C4793,collection,0),"")</f>
        <v/>
      </c>
      <c r="F4793" s="1">
        <f t="shared" si="370"/>
        <v>0</v>
      </c>
      <c r="G4793" s="1">
        <f t="shared" si="372"/>
        <v>0</v>
      </c>
      <c r="H4793" s="4"/>
      <c r="I4793" s="2">
        <f t="shared" si="373"/>
        <v>0</v>
      </c>
      <c r="K4793" s="5">
        <f t="shared" ca="1" si="374"/>
        <v>0</v>
      </c>
      <c r="L4793" s="1">
        <f t="shared" si="371"/>
        <v>0</v>
      </c>
    </row>
    <row r="4794" spans="2:12">
      <c r="B4794" s="1" t="str">
        <f>IF($C4794&lt;&gt;"",MATCH($C4794,collection,0),"")</f>
        <v/>
      </c>
      <c r="F4794" s="1">
        <f t="shared" si="370"/>
        <v>0</v>
      </c>
      <c r="G4794" s="1">
        <f t="shared" si="372"/>
        <v>0</v>
      </c>
      <c r="H4794" s="4"/>
      <c r="I4794" s="2">
        <f t="shared" si="373"/>
        <v>0</v>
      </c>
      <c r="K4794" s="5">
        <f t="shared" ca="1" si="374"/>
        <v>0</v>
      </c>
      <c r="L4794" s="1">
        <f t="shared" si="371"/>
        <v>0</v>
      </c>
    </row>
    <row r="4795" spans="2:12">
      <c r="B4795" s="1" t="str">
        <f>IF($C4795&lt;&gt;"",MATCH($C4795,collection,0),"")</f>
        <v/>
      </c>
      <c r="F4795" s="1">
        <f t="shared" si="370"/>
        <v>0</v>
      </c>
      <c r="G4795" s="1">
        <f t="shared" si="372"/>
        <v>0</v>
      </c>
      <c r="H4795" s="4"/>
      <c r="I4795" s="2">
        <f t="shared" si="373"/>
        <v>0</v>
      </c>
      <c r="K4795" s="5">
        <f t="shared" ca="1" si="374"/>
        <v>0</v>
      </c>
      <c r="L4795" s="1">
        <f t="shared" si="371"/>
        <v>0</v>
      </c>
    </row>
    <row r="4796" spans="2:12">
      <c r="B4796" s="1" t="str">
        <f>IF($C4796&lt;&gt;"",MATCH($C4796,collection,0),"")</f>
        <v/>
      </c>
      <c r="F4796" s="1">
        <f t="shared" si="370"/>
        <v>0</v>
      </c>
      <c r="G4796" s="1">
        <f t="shared" si="372"/>
        <v>0</v>
      </c>
      <c r="H4796" s="4"/>
      <c r="I4796" s="2">
        <f t="shared" si="373"/>
        <v>0</v>
      </c>
      <c r="K4796" s="5">
        <f t="shared" ca="1" si="374"/>
        <v>0</v>
      </c>
      <c r="L4796" s="1">
        <f t="shared" si="371"/>
        <v>0</v>
      </c>
    </row>
    <row r="4797" spans="2:12">
      <c r="B4797" s="1" t="str">
        <f>IF($C4797&lt;&gt;"",MATCH($C4797,collection,0),"")</f>
        <v/>
      </c>
      <c r="F4797" s="1">
        <f t="shared" si="370"/>
        <v>0</v>
      </c>
      <c r="G4797" s="1">
        <f t="shared" si="372"/>
        <v>0</v>
      </c>
      <c r="H4797" s="4"/>
      <c r="I4797" s="2">
        <f t="shared" si="373"/>
        <v>0</v>
      </c>
      <c r="K4797" s="5">
        <f t="shared" ca="1" si="374"/>
        <v>0</v>
      </c>
      <c r="L4797" s="1">
        <f t="shared" si="371"/>
        <v>0</v>
      </c>
    </row>
    <row r="4798" spans="2:12">
      <c r="B4798" s="1" t="str">
        <f>IF($C4798&lt;&gt;"",MATCH($C4798,collection,0),"")</f>
        <v/>
      </c>
      <c r="F4798" s="1">
        <f t="shared" si="370"/>
        <v>0</v>
      </c>
      <c r="G4798" s="1">
        <f t="shared" si="372"/>
        <v>0</v>
      </c>
      <c r="H4798" s="4"/>
      <c r="I4798" s="2">
        <f t="shared" si="373"/>
        <v>0</v>
      </c>
      <c r="K4798" s="5">
        <f t="shared" ca="1" si="374"/>
        <v>0</v>
      </c>
      <c r="L4798" s="1">
        <f t="shared" si="371"/>
        <v>0</v>
      </c>
    </row>
    <row r="4799" spans="2:12">
      <c r="B4799" s="1" t="str">
        <f>IF($C4799&lt;&gt;"",MATCH($C4799,collection,0),"")</f>
        <v/>
      </c>
      <c r="F4799" s="1">
        <f t="shared" si="370"/>
        <v>0</v>
      </c>
      <c r="G4799" s="1">
        <f t="shared" si="372"/>
        <v>0</v>
      </c>
      <c r="H4799" s="4"/>
      <c r="I4799" s="2">
        <f t="shared" si="373"/>
        <v>0</v>
      </c>
      <c r="K4799" s="5">
        <f t="shared" ca="1" si="374"/>
        <v>0</v>
      </c>
      <c r="L4799" s="1">
        <f t="shared" si="371"/>
        <v>0</v>
      </c>
    </row>
    <row r="4800" spans="2:12">
      <c r="B4800" s="1" t="str">
        <f>IF($C4800&lt;&gt;"",MATCH($C4800,collection,0),"")</f>
        <v/>
      </c>
      <c r="F4800" s="1">
        <f t="shared" si="370"/>
        <v>0</v>
      </c>
      <c r="G4800" s="1">
        <f t="shared" si="372"/>
        <v>0</v>
      </c>
      <c r="H4800" s="4"/>
      <c r="I4800" s="2">
        <f t="shared" si="373"/>
        <v>0</v>
      </c>
      <c r="K4800" s="5">
        <f t="shared" ca="1" si="374"/>
        <v>0</v>
      </c>
      <c r="L4800" s="1">
        <f t="shared" si="371"/>
        <v>0</v>
      </c>
    </row>
    <row r="4801" spans="2:12">
      <c r="B4801" s="1" t="str">
        <f>IF($C4801&lt;&gt;"",MATCH($C4801,collection,0),"")</f>
        <v/>
      </c>
      <c r="F4801" s="1">
        <f t="shared" si="370"/>
        <v>0</v>
      </c>
      <c r="G4801" s="1">
        <f t="shared" si="372"/>
        <v>0</v>
      </c>
      <c r="H4801" s="4"/>
      <c r="I4801" s="2">
        <f t="shared" si="373"/>
        <v>0</v>
      </c>
      <c r="K4801" s="5">
        <f t="shared" ca="1" si="374"/>
        <v>0</v>
      </c>
      <c r="L4801" s="1">
        <f t="shared" si="371"/>
        <v>0</v>
      </c>
    </row>
    <row r="4802" spans="2:12">
      <c r="B4802" s="1" t="str">
        <f>IF($C4802&lt;&gt;"",MATCH($C4802,collection,0),"")</f>
        <v/>
      </c>
      <c r="F4802" s="1">
        <f t="shared" si="370"/>
        <v>0</v>
      </c>
      <c r="G4802" s="1">
        <f t="shared" si="372"/>
        <v>0</v>
      </c>
      <c r="H4802" s="4"/>
      <c r="I4802" s="2">
        <f t="shared" si="373"/>
        <v>0</v>
      </c>
      <c r="K4802" s="5">
        <f t="shared" ca="1" si="374"/>
        <v>0</v>
      </c>
      <c r="L4802" s="1">
        <f t="shared" si="371"/>
        <v>0</v>
      </c>
    </row>
    <row r="4803" spans="2:12">
      <c r="B4803" s="1" t="str">
        <f>IF($C4803&lt;&gt;"",MATCH($C4803,collection,0),"")</f>
        <v/>
      </c>
      <c r="F4803" s="1">
        <f t="shared" si="370"/>
        <v>0</v>
      </c>
      <c r="G4803" s="1">
        <f t="shared" si="372"/>
        <v>0</v>
      </c>
      <c r="H4803" s="4"/>
      <c r="I4803" s="2">
        <f t="shared" si="373"/>
        <v>0</v>
      </c>
      <c r="K4803" s="5">
        <f t="shared" ca="1" si="374"/>
        <v>0</v>
      </c>
      <c r="L4803" s="1">
        <f t="shared" si="371"/>
        <v>0</v>
      </c>
    </row>
    <row r="4804" spans="2:12">
      <c r="B4804" s="1" t="str">
        <f>IF($C4804&lt;&gt;"",MATCH($C4804,collection,0),"")</f>
        <v/>
      </c>
      <c r="F4804" s="1">
        <f t="shared" ref="F4804:F4867" si="375">D4804*3000</f>
        <v>0</v>
      </c>
      <c r="G4804" s="1">
        <f t="shared" si="372"/>
        <v>0</v>
      </c>
      <c r="H4804" s="4"/>
      <c r="I4804" s="2">
        <f t="shared" si="373"/>
        <v>0</v>
      </c>
      <c r="K4804" s="5">
        <f t="shared" ca="1" si="374"/>
        <v>0</v>
      </c>
      <c r="L4804" s="1">
        <f t="shared" ref="L4804:L4867" si="376">SUMIFS(G$4:G$5000,I$4:I$5000,"مستحق",C$4:C$5000,C4804)</f>
        <v>0</v>
      </c>
    </row>
    <row r="4805" spans="2:12">
      <c r="B4805" s="1" t="str">
        <f>IF($C4805&lt;&gt;"",MATCH($C4805,collection,0),"")</f>
        <v/>
      </c>
      <c r="F4805" s="1">
        <f t="shared" si="375"/>
        <v>0</v>
      </c>
      <c r="G4805" s="1">
        <f t="shared" ref="G4805:G4868" si="377">F4805/12</f>
        <v>0</v>
      </c>
      <c r="H4805" s="4"/>
      <c r="I4805" s="2">
        <f t="shared" ref="I4805:I4868" si="378">IF((OR(J4805="لم يتم السداد",J4805="متعثر")),"مستحق",(IF(J4805="تم السداد","تم السداد",0)))</f>
        <v>0</v>
      </c>
      <c r="K4805" s="5">
        <f t="shared" ref="K4805:K4868" ca="1" si="379">IF(F4805&gt;0,MONTH(TODAY()-H4805),0)</f>
        <v>0</v>
      </c>
      <c r="L4805" s="1">
        <f t="shared" si="376"/>
        <v>0</v>
      </c>
    </row>
    <row r="4806" spans="2:12">
      <c r="B4806" s="1" t="str">
        <f>IF($C4806&lt;&gt;"",MATCH($C4806,collection,0),"")</f>
        <v/>
      </c>
      <c r="F4806" s="1">
        <f t="shared" si="375"/>
        <v>0</v>
      </c>
      <c r="G4806" s="1">
        <f t="shared" si="377"/>
        <v>0</v>
      </c>
      <c r="H4806" s="4"/>
      <c r="I4806" s="2">
        <f t="shared" si="378"/>
        <v>0</v>
      </c>
      <c r="K4806" s="5">
        <f t="shared" ca="1" si="379"/>
        <v>0</v>
      </c>
      <c r="L4806" s="1">
        <f t="shared" si="376"/>
        <v>0</v>
      </c>
    </row>
    <row r="4807" spans="2:12">
      <c r="B4807" s="1" t="str">
        <f>IF($C4807&lt;&gt;"",MATCH($C4807,collection,0),"")</f>
        <v/>
      </c>
      <c r="F4807" s="1">
        <f t="shared" si="375"/>
        <v>0</v>
      </c>
      <c r="G4807" s="1">
        <f t="shared" si="377"/>
        <v>0</v>
      </c>
      <c r="H4807" s="4"/>
      <c r="I4807" s="2">
        <f t="shared" si="378"/>
        <v>0</v>
      </c>
      <c r="K4807" s="5">
        <f t="shared" ca="1" si="379"/>
        <v>0</v>
      </c>
      <c r="L4807" s="1">
        <f t="shared" si="376"/>
        <v>0</v>
      </c>
    </row>
    <row r="4808" spans="2:12">
      <c r="B4808" s="1" t="str">
        <f>IF($C4808&lt;&gt;"",MATCH($C4808,collection,0),"")</f>
        <v/>
      </c>
      <c r="F4808" s="1">
        <f t="shared" si="375"/>
        <v>0</v>
      </c>
      <c r="G4808" s="1">
        <f t="shared" si="377"/>
        <v>0</v>
      </c>
      <c r="H4808" s="4"/>
      <c r="I4808" s="2">
        <f t="shared" si="378"/>
        <v>0</v>
      </c>
      <c r="K4808" s="5">
        <f t="shared" ca="1" si="379"/>
        <v>0</v>
      </c>
      <c r="L4808" s="1">
        <f t="shared" si="376"/>
        <v>0</v>
      </c>
    </row>
    <row r="4809" spans="2:12">
      <c r="B4809" s="1" t="str">
        <f>IF($C4809&lt;&gt;"",MATCH($C4809,collection,0),"")</f>
        <v/>
      </c>
      <c r="F4809" s="1">
        <f t="shared" si="375"/>
        <v>0</v>
      </c>
      <c r="G4809" s="1">
        <f t="shared" si="377"/>
        <v>0</v>
      </c>
      <c r="H4809" s="4"/>
      <c r="I4809" s="2">
        <f t="shared" si="378"/>
        <v>0</v>
      </c>
      <c r="K4809" s="5">
        <f t="shared" ca="1" si="379"/>
        <v>0</v>
      </c>
      <c r="L4809" s="1">
        <f t="shared" si="376"/>
        <v>0</v>
      </c>
    </row>
    <row r="4810" spans="2:12">
      <c r="B4810" s="1" t="str">
        <f>IF($C4810&lt;&gt;"",MATCH($C4810,collection,0),"")</f>
        <v/>
      </c>
      <c r="F4810" s="1">
        <f t="shared" si="375"/>
        <v>0</v>
      </c>
      <c r="G4810" s="1">
        <f t="shared" si="377"/>
        <v>0</v>
      </c>
      <c r="H4810" s="4"/>
      <c r="I4810" s="2">
        <f t="shared" si="378"/>
        <v>0</v>
      </c>
      <c r="K4810" s="5">
        <f t="shared" ca="1" si="379"/>
        <v>0</v>
      </c>
      <c r="L4810" s="1">
        <f t="shared" si="376"/>
        <v>0</v>
      </c>
    </row>
    <row r="4811" spans="2:12">
      <c r="B4811" s="1" t="str">
        <f>IF($C4811&lt;&gt;"",MATCH($C4811,collection,0),"")</f>
        <v/>
      </c>
      <c r="F4811" s="1">
        <f t="shared" si="375"/>
        <v>0</v>
      </c>
      <c r="G4811" s="1">
        <f t="shared" si="377"/>
        <v>0</v>
      </c>
      <c r="H4811" s="4"/>
      <c r="I4811" s="2">
        <f t="shared" si="378"/>
        <v>0</v>
      </c>
      <c r="K4811" s="5">
        <f t="shared" ca="1" si="379"/>
        <v>0</v>
      </c>
      <c r="L4811" s="1">
        <f t="shared" si="376"/>
        <v>0</v>
      </c>
    </row>
    <row r="4812" spans="2:12">
      <c r="B4812" s="1" t="str">
        <f>IF($C4812&lt;&gt;"",MATCH($C4812,collection,0),"")</f>
        <v/>
      </c>
      <c r="F4812" s="1">
        <f t="shared" si="375"/>
        <v>0</v>
      </c>
      <c r="G4812" s="1">
        <f t="shared" si="377"/>
        <v>0</v>
      </c>
      <c r="H4812" s="4"/>
      <c r="I4812" s="2">
        <f t="shared" si="378"/>
        <v>0</v>
      </c>
      <c r="K4812" s="5">
        <f t="shared" ca="1" si="379"/>
        <v>0</v>
      </c>
      <c r="L4812" s="1">
        <f t="shared" si="376"/>
        <v>0</v>
      </c>
    </row>
    <row r="4813" spans="2:12">
      <c r="B4813" s="1" t="str">
        <f>IF($C4813&lt;&gt;"",MATCH($C4813,collection,0),"")</f>
        <v/>
      </c>
      <c r="F4813" s="1">
        <f t="shared" si="375"/>
        <v>0</v>
      </c>
      <c r="G4813" s="1">
        <f t="shared" si="377"/>
        <v>0</v>
      </c>
      <c r="H4813" s="4"/>
      <c r="I4813" s="2">
        <f t="shared" si="378"/>
        <v>0</v>
      </c>
      <c r="K4813" s="5">
        <f t="shared" ca="1" si="379"/>
        <v>0</v>
      </c>
      <c r="L4813" s="1">
        <f t="shared" si="376"/>
        <v>0</v>
      </c>
    </row>
    <row r="4814" spans="2:12">
      <c r="B4814" s="1" t="str">
        <f>IF($C4814&lt;&gt;"",MATCH($C4814,collection,0),"")</f>
        <v/>
      </c>
      <c r="F4814" s="1">
        <f t="shared" si="375"/>
        <v>0</v>
      </c>
      <c r="G4814" s="1">
        <f t="shared" si="377"/>
        <v>0</v>
      </c>
      <c r="H4814" s="4"/>
      <c r="I4814" s="2">
        <f t="shared" si="378"/>
        <v>0</v>
      </c>
      <c r="K4814" s="5">
        <f t="shared" ca="1" si="379"/>
        <v>0</v>
      </c>
      <c r="L4814" s="1">
        <f t="shared" si="376"/>
        <v>0</v>
      </c>
    </row>
    <row r="4815" spans="2:12">
      <c r="B4815" s="1" t="str">
        <f>IF($C4815&lt;&gt;"",MATCH($C4815,collection,0),"")</f>
        <v/>
      </c>
      <c r="F4815" s="1">
        <f t="shared" si="375"/>
        <v>0</v>
      </c>
      <c r="G4815" s="1">
        <f t="shared" si="377"/>
        <v>0</v>
      </c>
      <c r="H4815" s="4"/>
      <c r="I4815" s="2">
        <f t="shared" si="378"/>
        <v>0</v>
      </c>
      <c r="K4815" s="5">
        <f t="shared" ca="1" si="379"/>
        <v>0</v>
      </c>
      <c r="L4815" s="1">
        <f t="shared" si="376"/>
        <v>0</v>
      </c>
    </row>
    <row r="4816" spans="2:12">
      <c r="B4816" s="1" t="str">
        <f>IF($C4816&lt;&gt;"",MATCH($C4816,collection,0),"")</f>
        <v/>
      </c>
      <c r="F4816" s="1">
        <f t="shared" si="375"/>
        <v>0</v>
      </c>
      <c r="G4816" s="1">
        <f t="shared" si="377"/>
        <v>0</v>
      </c>
      <c r="H4816" s="4"/>
      <c r="I4816" s="2">
        <f t="shared" si="378"/>
        <v>0</v>
      </c>
      <c r="K4816" s="5">
        <f t="shared" ca="1" si="379"/>
        <v>0</v>
      </c>
      <c r="L4816" s="1">
        <f t="shared" si="376"/>
        <v>0</v>
      </c>
    </row>
    <row r="4817" spans="2:12">
      <c r="B4817" s="1" t="str">
        <f>IF($C4817&lt;&gt;"",MATCH($C4817,collection,0),"")</f>
        <v/>
      </c>
      <c r="F4817" s="1">
        <f t="shared" si="375"/>
        <v>0</v>
      </c>
      <c r="G4817" s="1">
        <f t="shared" si="377"/>
        <v>0</v>
      </c>
      <c r="H4817" s="4"/>
      <c r="I4817" s="2">
        <f t="shared" si="378"/>
        <v>0</v>
      </c>
      <c r="K4817" s="5">
        <f t="shared" ca="1" si="379"/>
        <v>0</v>
      </c>
      <c r="L4817" s="1">
        <f t="shared" si="376"/>
        <v>0</v>
      </c>
    </row>
    <row r="4818" spans="2:12">
      <c r="B4818" s="1" t="str">
        <f>IF($C4818&lt;&gt;"",MATCH($C4818,collection,0),"")</f>
        <v/>
      </c>
      <c r="F4818" s="1">
        <f t="shared" si="375"/>
        <v>0</v>
      </c>
      <c r="G4818" s="1">
        <f t="shared" si="377"/>
        <v>0</v>
      </c>
      <c r="H4818" s="4"/>
      <c r="I4818" s="2">
        <f t="shared" si="378"/>
        <v>0</v>
      </c>
      <c r="K4818" s="5">
        <f t="shared" ca="1" si="379"/>
        <v>0</v>
      </c>
      <c r="L4818" s="1">
        <f t="shared" si="376"/>
        <v>0</v>
      </c>
    </row>
    <row r="4819" spans="2:12">
      <c r="B4819" s="1" t="str">
        <f>IF($C4819&lt;&gt;"",MATCH($C4819,collection,0),"")</f>
        <v/>
      </c>
      <c r="F4819" s="1">
        <f t="shared" si="375"/>
        <v>0</v>
      </c>
      <c r="G4819" s="1">
        <f t="shared" si="377"/>
        <v>0</v>
      </c>
      <c r="H4819" s="4"/>
      <c r="I4819" s="2">
        <f t="shared" si="378"/>
        <v>0</v>
      </c>
      <c r="K4819" s="5">
        <f t="shared" ca="1" si="379"/>
        <v>0</v>
      </c>
      <c r="L4819" s="1">
        <f t="shared" si="376"/>
        <v>0</v>
      </c>
    </row>
    <row r="4820" spans="2:12">
      <c r="B4820" s="1" t="str">
        <f>IF($C4820&lt;&gt;"",MATCH($C4820,collection,0),"")</f>
        <v/>
      </c>
      <c r="F4820" s="1">
        <f t="shared" si="375"/>
        <v>0</v>
      </c>
      <c r="G4820" s="1">
        <f t="shared" si="377"/>
        <v>0</v>
      </c>
      <c r="H4820" s="4"/>
      <c r="I4820" s="2">
        <f t="shared" si="378"/>
        <v>0</v>
      </c>
      <c r="K4820" s="5">
        <f t="shared" ca="1" si="379"/>
        <v>0</v>
      </c>
      <c r="L4820" s="1">
        <f t="shared" si="376"/>
        <v>0</v>
      </c>
    </row>
    <row r="4821" spans="2:12">
      <c r="B4821" s="1" t="str">
        <f>IF($C4821&lt;&gt;"",MATCH($C4821,collection,0),"")</f>
        <v/>
      </c>
      <c r="F4821" s="1">
        <f t="shared" si="375"/>
        <v>0</v>
      </c>
      <c r="G4821" s="1">
        <f t="shared" si="377"/>
        <v>0</v>
      </c>
      <c r="H4821" s="4"/>
      <c r="I4821" s="2">
        <f t="shared" si="378"/>
        <v>0</v>
      </c>
      <c r="K4821" s="5">
        <f t="shared" ca="1" si="379"/>
        <v>0</v>
      </c>
      <c r="L4821" s="1">
        <f t="shared" si="376"/>
        <v>0</v>
      </c>
    </row>
    <row r="4822" spans="2:12">
      <c r="B4822" s="1" t="str">
        <f>IF($C4822&lt;&gt;"",MATCH($C4822,collection,0),"")</f>
        <v/>
      </c>
      <c r="F4822" s="1">
        <f t="shared" si="375"/>
        <v>0</v>
      </c>
      <c r="G4822" s="1">
        <f t="shared" si="377"/>
        <v>0</v>
      </c>
      <c r="H4822" s="4"/>
      <c r="I4822" s="2">
        <f t="shared" si="378"/>
        <v>0</v>
      </c>
      <c r="K4822" s="5">
        <f t="shared" ca="1" si="379"/>
        <v>0</v>
      </c>
      <c r="L4822" s="1">
        <f t="shared" si="376"/>
        <v>0</v>
      </c>
    </row>
    <row r="4823" spans="2:12">
      <c r="B4823" s="1" t="str">
        <f>IF($C4823&lt;&gt;"",MATCH($C4823,collection,0),"")</f>
        <v/>
      </c>
      <c r="F4823" s="1">
        <f t="shared" si="375"/>
        <v>0</v>
      </c>
      <c r="G4823" s="1">
        <f t="shared" si="377"/>
        <v>0</v>
      </c>
      <c r="H4823" s="4"/>
      <c r="I4823" s="2">
        <f t="shared" si="378"/>
        <v>0</v>
      </c>
      <c r="K4823" s="5">
        <f t="shared" ca="1" si="379"/>
        <v>0</v>
      </c>
      <c r="L4823" s="1">
        <f t="shared" si="376"/>
        <v>0</v>
      </c>
    </row>
    <row r="4824" spans="2:12">
      <c r="B4824" s="1" t="str">
        <f>IF($C4824&lt;&gt;"",MATCH($C4824,collection,0),"")</f>
        <v/>
      </c>
      <c r="F4824" s="1">
        <f t="shared" si="375"/>
        <v>0</v>
      </c>
      <c r="G4824" s="1">
        <f t="shared" si="377"/>
        <v>0</v>
      </c>
      <c r="H4824" s="4"/>
      <c r="I4824" s="2">
        <f t="shared" si="378"/>
        <v>0</v>
      </c>
      <c r="K4824" s="5">
        <f t="shared" ca="1" si="379"/>
        <v>0</v>
      </c>
      <c r="L4824" s="1">
        <f t="shared" si="376"/>
        <v>0</v>
      </c>
    </row>
    <row r="4825" spans="2:12">
      <c r="B4825" s="1" t="str">
        <f>IF($C4825&lt;&gt;"",MATCH($C4825,collection,0),"")</f>
        <v/>
      </c>
      <c r="F4825" s="1">
        <f t="shared" si="375"/>
        <v>0</v>
      </c>
      <c r="G4825" s="1">
        <f t="shared" si="377"/>
        <v>0</v>
      </c>
      <c r="H4825" s="4"/>
      <c r="I4825" s="2">
        <f t="shared" si="378"/>
        <v>0</v>
      </c>
      <c r="K4825" s="5">
        <f t="shared" ca="1" si="379"/>
        <v>0</v>
      </c>
      <c r="L4825" s="1">
        <f t="shared" si="376"/>
        <v>0</v>
      </c>
    </row>
    <row r="4826" spans="2:12">
      <c r="B4826" s="1" t="str">
        <f>IF($C4826&lt;&gt;"",MATCH($C4826,collection,0),"")</f>
        <v/>
      </c>
      <c r="F4826" s="1">
        <f t="shared" si="375"/>
        <v>0</v>
      </c>
      <c r="G4826" s="1">
        <f t="shared" si="377"/>
        <v>0</v>
      </c>
      <c r="H4826" s="4"/>
      <c r="I4826" s="2">
        <f t="shared" si="378"/>
        <v>0</v>
      </c>
      <c r="K4826" s="5">
        <f t="shared" ca="1" si="379"/>
        <v>0</v>
      </c>
      <c r="L4826" s="1">
        <f t="shared" si="376"/>
        <v>0</v>
      </c>
    </row>
    <row r="4827" spans="2:12">
      <c r="B4827" s="1" t="str">
        <f>IF($C4827&lt;&gt;"",MATCH($C4827,collection,0),"")</f>
        <v/>
      </c>
      <c r="F4827" s="1">
        <f t="shared" si="375"/>
        <v>0</v>
      </c>
      <c r="G4827" s="1">
        <f t="shared" si="377"/>
        <v>0</v>
      </c>
      <c r="H4827" s="4"/>
      <c r="I4827" s="2">
        <f t="shared" si="378"/>
        <v>0</v>
      </c>
      <c r="K4827" s="5">
        <f t="shared" ca="1" si="379"/>
        <v>0</v>
      </c>
      <c r="L4827" s="1">
        <f t="shared" si="376"/>
        <v>0</v>
      </c>
    </row>
    <row r="4828" spans="2:12">
      <c r="B4828" s="1" t="str">
        <f>IF($C4828&lt;&gt;"",MATCH($C4828,collection,0),"")</f>
        <v/>
      </c>
      <c r="F4828" s="1">
        <f t="shared" si="375"/>
        <v>0</v>
      </c>
      <c r="G4828" s="1">
        <f t="shared" si="377"/>
        <v>0</v>
      </c>
      <c r="H4828" s="4"/>
      <c r="I4828" s="2">
        <f t="shared" si="378"/>
        <v>0</v>
      </c>
      <c r="K4828" s="5">
        <f t="shared" ca="1" si="379"/>
        <v>0</v>
      </c>
      <c r="L4828" s="1">
        <f t="shared" si="376"/>
        <v>0</v>
      </c>
    </row>
    <row r="4829" spans="2:12">
      <c r="B4829" s="1" t="str">
        <f>IF($C4829&lt;&gt;"",MATCH($C4829,collection,0),"")</f>
        <v/>
      </c>
      <c r="F4829" s="1">
        <f t="shared" si="375"/>
        <v>0</v>
      </c>
      <c r="G4829" s="1">
        <f t="shared" si="377"/>
        <v>0</v>
      </c>
      <c r="H4829" s="4"/>
      <c r="I4829" s="2">
        <f t="shared" si="378"/>
        <v>0</v>
      </c>
      <c r="K4829" s="5">
        <f t="shared" ca="1" si="379"/>
        <v>0</v>
      </c>
      <c r="L4829" s="1">
        <f t="shared" si="376"/>
        <v>0</v>
      </c>
    </row>
    <row r="4830" spans="2:12">
      <c r="B4830" s="1" t="str">
        <f>IF($C4830&lt;&gt;"",MATCH($C4830,collection,0),"")</f>
        <v/>
      </c>
      <c r="F4830" s="1">
        <f t="shared" si="375"/>
        <v>0</v>
      </c>
      <c r="G4830" s="1">
        <f t="shared" si="377"/>
        <v>0</v>
      </c>
      <c r="H4830" s="4"/>
      <c r="I4830" s="2">
        <f t="shared" si="378"/>
        <v>0</v>
      </c>
      <c r="K4830" s="5">
        <f t="shared" ca="1" si="379"/>
        <v>0</v>
      </c>
      <c r="L4830" s="1">
        <f t="shared" si="376"/>
        <v>0</v>
      </c>
    </row>
    <row r="4831" spans="2:12">
      <c r="B4831" s="1" t="str">
        <f>IF($C4831&lt;&gt;"",MATCH($C4831,collection,0),"")</f>
        <v/>
      </c>
      <c r="F4831" s="1">
        <f t="shared" si="375"/>
        <v>0</v>
      </c>
      <c r="G4831" s="1">
        <f t="shared" si="377"/>
        <v>0</v>
      </c>
      <c r="H4831" s="4"/>
      <c r="I4831" s="2">
        <f t="shared" si="378"/>
        <v>0</v>
      </c>
      <c r="K4831" s="5">
        <f t="shared" ca="1" si="379"/>
        <v>0</v>
      </c>
      <c r="L4831" s="1">
        <f t="shared" si="376"/>
        <v>0</v>
      </c>
    </row>
    <row r="4832" spans="2:12">
      <c r="B4832" s="1" t="str">
        <f>IF($C4832&lt;&gt;"",MATCH($C4832,collection,0),"")</f>
        <v/>
      </c>
      <c r="F4832" s="1">
        <f t="shared" si="375"/>
        <v>0</v>
      </c>
      <c r="G4832" s="1">
        <f t="shared" si="377"/>
        <v>0</v>
      </c>
      <c r="H4832" s="4"/>
      <c r="I4832" s="2">
        <f t="shared" si="378"/>
        <v>0</v>
      </c>
      <c r="K4832" s="5">
        <f t="shared" ca="1" si="379"/>
        <v>0</v>
      </c>
      <c r="L4832" s="1">
        <f t="shared" si="376"/>
        <v>0</v>
      </c>
    </row>
    <row r="4833" spans="2:12">
      <c r="B4833" s="1" t="str">
        <f>IF($C4833&lt;&gt;"",MATCH($C4833,collection,0),"")</f>
        <v/>
      </c>
      <c r="F4833" s="1">
        <f t="shared" si="375"/>
        <v>0</v>
      </c>
      <c r="G4833" s="1">
        <f t="shared" si="377"/>
        <v>0</v>
      </c>
      <c r="H4833" s="4"/>
      <c r="I4833" s="2">
        <f t="shared" si="378"/>
        <v>0</v>
      </c>
      <c r="K4833" s="5">
        <f t="shared" ca="1" si="379"/>
        <v>0</v>
      </c>
      <c r="L4833" s="1">
        <f t="shared" si="376"/>
        <v>0</v>
      </c>
    </row>
    <row r="4834" spans="2:12">
      <c r="B4834" s="1" t="str">
        <f>IF($C4834&lt;&gt;"",MATCH($C4834,collection,0),"")</f>
        <v/>
      </c>
      <c r="F4834" s="1">
        <f t="shared" si="375"/>
        <v>0</v>
      </c>
      <c r="G4834" s="1">
        <f t="shared" si="377"/>
        <v>0</v>
      </c>
      <c r="H4834" s="4"/>
      <c r="I4834" s="2">
        <f t="shared" si="378"/>
        <v>0</v>
      </c>
      <c r="K4834" s="5">
        <f t="shared" ca="1" si="379"/>
        <v>0</v>
      </c>
      <c r="L4834" s="1">
        <f t="shared" si="376"/>
        <v>0</v>
      </c>
    </row>
    <row r="4835" spans="2:12">
      <c r="B4835" s="1" t="str">
        <f>IF($C4835&lt;&gt;"",MATCH($C4835,collection,0),"")</f>
        <v/>
      </c>
      <c r="F4835" s="1">
        <f t="shared" si="375"/>
        <v>0</v>
      </c>
      <c r="G4835" s="1">
        <f t="shared" si="377"/>
        <v>0</v>
      </c>
      <c r="H4835" s="4"/>
      <c r="I4835" s="2">
        <f t="shared" si="378"/>
        <v>0</v>
      </c>
      <c r="K4835" s="5">
        <f t="shared" ca="1" si="379"/>
        <v>0</v>
      </c>
      <c r="L4835" s="1">
        <f t="shared" si="376"/>
        <v>0</v>
      </c>
    </row>
    <row r="4836" spans="2:12">
      <c r="B4836" s="1" t="str">
        <f>IF($C4836&lt;&gt;"",MATCH($C4836,collection,0),"")</f>
        <v/>
      </c>
      <c r="F4836" s="1">
        <f t="shared" si="375"/>
        <v>0</v>
      </c>
      <c r="G4836" s="1">
        <f t="shared" si="377"/>
        <v>0</v>
      </c>
      <c r="H4836" s="4"/>
      <c r="I4836" s="2">
        <f t="shared" si="378"/>
        <v>0</v>
      </c>
      <c r="K4836" s="5">
        <f t="shared" ca="1" si="379"/>
        <v>0</v>
      </c>
      <c r="L4836" s="1">
        <f t="shared" si="376"/>
        <v>0</v>
      </c>
    </row>
    <row r="4837" spans="2:12">
      <c r="B4837" s="1" t="str">
        <f>IF($C4837&lt;&gt;"",MATCH($C4837,collection,0),"")</f>
        <v/>
      </c>
      <c r="F4837" s="1">
        <f t="shared" si="375"/>
        <v>0</v>
      </c>
      <c r="G4837" s="1">
        <f t="shared" si="377"/>
        <v>0</v>
      </c>
      <c r="H4837" s="4"/>
      <c r="I4837" s="2">
        <f t="shared" si="378"/>
        <v>0</v>
      </c>
      <c r="K4837" s="5">
        <f t="shared" ca="1" si="379"/>
        <v>0</v>
      </c>
      <c r="L4837" s="1">
        <f t="shared" si="376"/>
        <v>0</v>
      </c>
    </row>
    <row r="4838" spans="2:12">
      <c r="B4838" s="1" t="str">
        <f>IF($C4838&lt;&gt;"",MATCH($C4838,collection,0),"")</f>
        <v/>
      </c>
      <c r="F4838" s="1">
        <f t="shared" si="375"/>
        <v>0</v>
      </c>
      <c r="G4838" s="1">
        <f t="shared" si="377"/>
        <v>0</v>
      </c>
      <c r="H4838" s="4"/>
      <c r="I4838" s="2">
        <f t="shared" si="378"/>
        <v>0</v>
      </c>
      <c r="K4838" s="5">
        <f t="shared" ca="1" si="379"/>
        <v>0</v>
      </c>
      <c r="L4838" s="1">
        <f t="shared" si="376"/>
        <v>0</v>
      </c>
    </row>
    <row r="4839" spans="2:12">
      <c r="B4839" s="1" t="str">
        <f>IF($C4839&lt;&gt;"",MATCH($C4839,collection,0),"")</f>
        <v/>
      </c>
      <c r="F4839" s="1">
        <f t="shared" si="375"/>
        <v>0</v>
      </c>
      <c r="G4839" s="1">
        <f t="shared" si="377"/>
        <v>0</v>
      </c>
      <c r="H4839" s="4"/>
      <c r="I4839" s="2">
        <f t="shared" si="378"/>
        <v>0</v>
      </c>
      <c r="K4839" s="5">
        <f t="shared" ca="1" si="379"/>
        <v>0</v>
      </c>
      <c r="L4839" s="1">
        <f t="shared" si="376"/>
        <v>0</v>
      </c>
    </row>
    <row r="4840" spans="2:12">
      <c r="B4840" s="1" t="str">
        <f>IF($C4840&lt;&gt;"",MATCH($C4840,collection,0),"")</f>
        <v/>
      </c>
      <c r="F4840" s="1">
        <f t="shared" si="375"/>
        <v>0</v>
      </c>
      <c r="G4840" s="1">
        <f t="shared" si="377"/>
        <v>0</v>
      </c>
      <c r="H4840" s="4"/>
      <c r="I4840" s="2">
        <f t="shared" si="378"/>
        <v>0</v>
      </c>
      <c r="K4840" s="5">
        <f t="shared" ca="1" si="379"/>
        <v>0</v>
      </c>
      <c r="L4840" s="1">
        <f t="shared" si="376"/>
        <v>0</v>
      </c>
    </row>
    <row r="4841" spans="2:12">
      <c r="B4841" s="1" t="str">
        <f>IF($C4841&lt;&gt;"",MATCH($C4841,collection,0),"")</f>
        <v/>
      </c>
      <c r="F4841" s="1">
        <f t="shared" si="375"/>
        <v>0</v>
      </c>
      <c r="G4841" s="1">
        <f t="shared" si="377"/>
        <v>0</v>
      </c>
      <c r="H4841" s="4"/>
      <c r="I4841" s="2">
        <f t="shared" si="378"/>
        <v>0</v>
      </c>
      <c r="K4841" s="5">
        <f t="shared" ca="1" si="379"/>
        <v>0</v>
      </c>
      <c r="L4841" s="1">
        <f t="shared" si="376"/>
        <v>0</v>
      </c>
    </row>
    <row r="4842" spans="2:12">
      <c r="B4842" s="1" t="str">
        <f>IF($C4842&lt;&gt;"",MATCH($C4842,collection,0),"")</f>
        <v/>
      </c>
      <c r="F4842" s="1">
        <f t="shared" si="375"/>
        <v>0</v>
      </c>
      <c r="G4842" s="1">
        <f t="shared" si="377"/>
        <v>0</v>
      </c>
      <c r="H4842" s="4"/>
      <c r="I4842" s="2">
        <f t="shared" si="378"/>
        <v>0</v>
      </c>
      <c r="K4842" s="5">
        <f t="shared" ca="1" si="379"/>
        <v>0</v>
      </c>
      <c r="L4842" s="1">
        <f t="shared" si="376"/>
        <v>0</v>
      </c>
    </row>
    <row r="4843" spans="2:12">
      <c r="B4843" s="1" t="str">
        <f>IF($C4843&lt;&gt;"",MATCH($C4843,collection,0),"")</f>
        <v/>
      </c>
      <c r="F4843" s="1">
        <f t="shared" si="375"/>
        <v>0</v>
      </c>
      <c r="G4843" s="1">
        <f t="shared" si="377"/>
        <v>0</v>
      </c>
      <c r="H4843" s="4"/>
      <c r="I4843" s="2">
        <f t="shared" si="378"/>
        <v>0</v>
      </c>
      <c r="K4843" s="5">
        <f t="shared" ca="1" si="379"/>
        <v>0</v>
      </c>
      <c r="L4843" s="1">
        <f t="shared" si="376"/>
        <v>0</v>
      </c>
    </row>
    <row r="4844" spans="2:12">
      <c r="B4844" s="1" t="str">
        <f>IF($C4844&lt;&gt;"",MATCH($C4844,collection,0),"")</f>
        <v/>
      </c>
      <c r="F4844" s="1">
        <f t="shared" si="375"/>
        <v>0</v>
      </c>
      <c r="G4844" s="1">
        <f t="shared" si="377"/>
        <v>0</v>
      </c>
      <c r="H4844" s="4"/>
      <c r="I4844" s="2">
        <f t="shared" si="378"/>
        <v>0</v>
      </c>
      <c r="K4844" s="5">
        <f t="shared" ca="1" si="379"/>
        <v>0</v>
      </c>
      <c r="L4844" s="1">
        <f t="shared" si="376"/>
        <v>0</v>
      </c>
    </row>
    <row r="4845" spans="2:12">
      <c r="B4845" s="1" t="str">
        <f>IF($C4845&lt;&gt;"",MATCH($C4845,collection,0),"")</f>
        <v/>
      </c>
      <c r="F4845" s="1">
        <f t="shared" si="375"/>
        <v>0</v>
      </c>
      <c r="G4845" s="1">
        <f t="shared" si="377"/>
        <v>0</v>
      </c>
      <c r="H4845" s="4"/>
      <c r="I4845" s="2">
        <f t="shared" si="378"/>
        <v>0</v>
      </c>
      <c r="K4845" s="5">
        <f t="shared" ca="1" si="379"/>
        <v>0</v>
      </c>
      <c r="L4845" s="1">
        <f t="shared" si="376"/>
        <v>0</v>
      </c>
    </row>
    <row r="4846" spans="2:12">
      <c r="B4846" s="1" t="str">
        <f>IF($C4846&lt;&gt;"",MATCH($C4846,collection,0),"")</f>
        <v/>
      </c>
      <c r="F4846" s="1">
        <f t="shared" si="375"/>
        <v>0</v>
      </c>
      <c r="G4846" s="1">
        <f t="shared" si="377"/>
        <v>0</v>
      </c>
      <c r="H4846" s="4"/>
      <c r="I4846" s="2">
        <f t="shared" si="378"/>
        <v>0</v>
      </c>
      <c r="K4846" s="5">
        <f t="shared" ca="1" si="379"/>
        <v>0</v>
      </c>
      <c r="L4846" s="1">
        <f t="shared" si="376"/>
        <v>0</v>
      </c>
    </row>
    <row r="4847" spans="2:12">
      <c r="B4847" s="1" t="str">
        <f>IF($C4847&lt;&gt;"",MATCH($C4847,collection,0),"")</f>
        <v/>
      </c>
      <c r="F4847" s="1">
        <f t="shared" si="375"/>
        <v>0</v>
      </c>
      <c r="G4847" s="1">
        <f t="shared" si="377"/>
        <v>0</v>
      </c>
      <c r="H4847" s="4"/>
      <c r="I4847" s="2">
        <f t="shared" si="378"/>
        <v>0</v>
      </c>
      <c r="K4847" s="5">
        <f t="shared" ca="1" si="379"/>
        <v>0</v>
      </c>
      <c r="L4847" s="1">
        <f t="shared" si="376"/>
        <v>0</v>
      </c>
    </row>
    <row r="4848" spans="2:12">
      <c r="B4848" s="1" t="str">
        <f>IF($C4848&lt;&gt;"",MATCH($C4848,collection,0),"")</f>
        <v/>
      </c>
      <c r="F4848" s="1">
        <f t="shared" si="375"/>
        <v>0</v>
      </c>
      <c r="G4848" s="1">
        <f t="shared" si="377"/>
        <v>0</v>
      </c>
      <c r="H4848" s="4"/>
      <c r="I4848" s="2">
        <f t="shared" si="378"/>
        <v>0</v>
      </c>
      <c r="K4848" s="5">
        <f t="shared" ca="1" si="379"/>
        <v>0</v>
      </c>
      <c r="L4848" s="1">
        <f t="shared" si="376"/>
        <v>0</v>
      </c>
    </row>
    <row r="4849" spans="2:12">
      <c r="B4849" s="1" t="str">
        <f>IF($C4849&lt;&gt;"",MATCH($C4849,collection,0),"")</f>
        <v/>
      </c>
      <c r="F4849" s="1">
        <f t="shared" si="375"/>
        <v>0</v>
      </c>
      <c r="G4849" s="1">
        <f t="shared" si="377"/>
        <v>0</v>
      </c>
      <c r="H4849" s="4"/>
      <c r="I4849" s="2">
        <f t="shared" si="378"/>
        <v>0</v>
      </c>
      <c r="K4849" s="5">
        <f t="shared" ca="1" si="379"/>
        <v>0</v>
      </c>
      <c r="L4849" s="1">
        <f t="shared" si="376"/>
        <v>0</v>
      </c>
    </row>
    <row r="4850" spans="2:12">
      <c r="B4850" s="1" t="str">
        <f>IF($C4850&lt;&gt;"",MATCH($C4850,collection,0),"")</f>
        <v/>
      </c>
      <c r="F4850" s="1">
        <f t="shared" si="375"/>
        <v>0</v>
      </c>
      <c r="G4850" s="1">
        <f t="shared" si="377"/>
        <v>0</v>
      </c>
      <c r="H4850" s="4"/>
      <c r="I4850" s="2">
        <f t="shared" si="378"/>
        <v>0</v>
      </c>
      <c r="K4850" s="5">
        <f t="shared" ca="1" si="379"/>
        <v>0</v>
      </c>
      <c r="L4850" s="1">
        <f t="shared" si="376"/>
        <v>0</v>
      </c>
    </row>
    <row r="4851" spans="2:12">
      <c r="B4851" s="1" t="str">
        <f>IF($C4851&lt;&gt;"",MATCH($C4851,collection,0),"")</f>
        <v/>
      </c>
      <c r="F4851" s="1">
        <f t="shared" si="375"/>
        <v>0</v>
      </c>
      <c r="G4851" s="1">
        <f t="shared" si="377"/>
        <v>0</v>
      </c>
      <c r="H4851" s="4"/>
      <c r="I4851" s="2">
        <f t="shared" si="378"/>
        <v>0</v>
      </c>
      <c r="K4851" s="5">
        <f t="shared" ca="1" si="379"/>
        <v>0</v>
      </c>
      <c r="L4851" s="1">
        <f t="shared" si="376"/>
        <v>0</v>
      </c>
    </row>
    <row r="4852" spans="2:12">
      <c r="B4852" s="1" t="str">
        <f>IF($C4852&lt;&gt;"",MATCH($C4852,collection,0),"")</f>
        <v/>
      </c>
      <c r="F4852" s="1">
        <f t="shared" si="375"/>
        <v>0</v>
      </c>
      <c r="G4852" s="1">
        <f t="shared" si="377"/>
        <v>0</v>
      </c>
      <c r="H4852" s="4"/>
      <c r="I4852" s="2">
        <f t="shared" si="378"/>
        <v>0</v>
      </c>
      <c r="K4852" s="5">
        <f t="shared" ca="1" si="379"/>
        <v>0</v>
      </c>
      <c r="L4852" s="1">
        <f t="shared" si="376"/>
        <v>0</v>
      </c>
    </row>
    <row r="4853" spans="2:12">
      <c r="B4853" s="1" t="str">
        <f>IF($C4853&lt;&gt;"",MATCH($C4853,collection,0),"")</f>
        <v/>
      </c>
      <c r="F4853" s="1">
        <f t="shared" si="375"/>
        <v>0</v>
      </c>
      <c r="G4853" s="1">
        <f t="shared" si="377"/>
        <v>0</v>
      </c>
      <c r="H4853" s="4"/>
      <c r="I4853" s="2">
        <f t="shared" si="378"/>
        <v>0</v>
      </c>
      <c r="K4853" s="5">
        <f t="shared" ca="1" si="379"/>
        <v>0</v>
      </c>
      <c r="L4853" s="1">
        <f t="shared" si="376"/>
        <v>0</v>
      </c>
    </row>
    <row r="4854" spans="2:12">
      <c r="B4854" s="1" t="str">
        <f>IF($C4854&lt;&gt;"",MATCH($C4854,collection,0),"")</f>
        <v/>
      </c>
      <c r="F4854" s="1">
        <f t="shared" si="375"/>
        <v>0</v>
      </c>
      <c r="G4854" s="1">
        <f t="shared" si="377"/>
        <v>0</v>
      </c>
      <c r="H4854" s="4"/>
      <c r="I4854" s="2">
        <f t="shared" si="378"/>
        <v>0</v>
      </c>
      <c r="K4854" s="5">
        <f t="shared" ca="1" si="379"/>
        <v>0</v>
      </c>
      <c r="L4854" s="1">
        <f t="shared" si="376"/>
        <v>0</v>
      </c>
    </row>
    <row r="4855" spans="2:12">
      <c r="B4855" s="1" t="str">
        <f>IF($C4855&lt;&gt;"",MATCH($C4855,collection,0),"")</f>
        <v/>
      </c>
      <c r="F4855" s="1">
        <f t="shared" si="375"/>
        <v>0</v>
      </c>
      <c r="G4855" s="1">
        <f t="shared" si="377"/>
        <v>0</v>
      </c>
      <c r="H4855" s="4"/>
      <c r="I4855" s="2">
        <f t="shared" si="378"/>
        <v>0</v>
      </c>
      <c r="K4855" s="5">
        <f t="shared" ca="1" si="379"/>
        <v>0</v>
      </c>
      <c r="L4855" s="1">
        <f t="shared" si="376"/>
        <v>0</v>
      </c>
    </row>
    <row r="4856" spans="2:12">
      <c r="B4856" s="1" t="str">
        <f>IF($C4856&lt;&gt;"",MATCH($C4856,collection,0),"")</f>
        <v/>
      </c>
      <c r="F4856" s="1">
        <f t="shared" si="375"/>
        <v>0</v>
      </c>
      <c r="G4856" s="1">
        <f t="shared" si="377"/>
        <v>0</v>
      </c>
      <c r="H4856" s="4"/>
      <c r="I4856" s="2">
        <f t="shared" si="378"/>
        <v>0</v>
      </c>
      <c r="K4856" s="5">
        <f t="shared" ca="1" si="379"/>
        <v>0</v>
      </c>
      <c r="L4856" s="1">
        <f t="shared" si="376"/>
        <v>0</v>
      </c>
    </row>
    <row r="4857" spans="2:12">
      <c r="B4857" s="1" t="str">
        <f>IF($C4857&lt;&gt;"",MATCH($C4857,collection,0),"")</f>
        <v/>
      </c>
      <c r="F4857" s="1">
        <f t="shared" si="375"/>
        <v>0</v>
      </c>
      <c r="G4857" s="1">
        <f t="shared" si="377"/>
        <v>0</v>
      </c>
      <c r="H4857" s="4"/>
      <c r="I4857" s="2">
        <f t="shared" si="378"/>
        <v>0</v>
      </c>
      <c r="K4857" s="5">
        <f t="shared" ca="1" si="379"/>
        <v>0</v>
      </c>
      <c r="L4857" s="1">
        <f t="shared" si="376"/>
        <v>0</v>
      </c>
    </row>
    <row r="4858" spans="2:12">
      <c r="B4858" s="1" t="str">
        <f>IF($C4858&lt;&gt;"",MATCH($C4858,collection,0),"")</f>
        <v/>
      </c>
      <c r="F4858" s="1">
        <f t="shared" si="375"/>
        <v>0</v>
      </c>
      <c r="G4858" s="1">
        <f t="shared" si="377"/>
        <v>0</v>
      </c>
      <c r="H4858" s="4"/>
      <c r="I4858" s="2">
        <f t="shared" si="378"/>
        <v>0</v>
      </c>
      <c r="K4858" s="5">
        <f t="shared" ca="1" si="379"/>
        <v>0</v>
      </c>
      <c r="L4858" s="1">
        <f t="shared" si="376"/>
        <v>0</v>
      </c>
    </row>
    <row r="4859" spans="2:12">
      <c r="B4859" s="1" t="str">
        <f>IF($C4859&lt;&gt;"",MATCH($C4859,collection,0),"")</f>
        <v/>
      </c>
      <c r="F4859" s="1">
        <f t="shared" si="375"/>
        <v>0</v>
      </c>
      <c r="G4859" s="1">
        <f t="shared" si="377"/>
        <v>0</v>
      </c>
      <c r="H4859" s="4"/>
      <c r="I4859" s="2">
        <f t="shared" si="378"/>
        <v>0</v>
      </c>
      <c r="K4859" s="5">
        <f t="shared" ca="1" si="379"/>
        <v>0</v>
      </c>
      <c r="L4859" s="1">
        <f t="shared" si="376"/>
        <v>0</v>
      </c>
    </row>
    <row r="4860" spans="2:12">
      <c r="B4860" s="1" t="str">
        <f>IF($C4860&lt;&gt;"",MATCH($C4860,collection,0),"")</f>
        <v/>
      </c>
      <c r="F4860" s="1">
        <f t="shared" si="375"/>
        <v>0</v>
      </c>
      <c r="G4860" s="1">
        <f t="shared" si="377"/>
        <v>0</v>
      </c>
      <c r="H4860" s="4"/>
      <c r="I4860" s="2">
        <f t="shared" si="378"/>
        <v>0</v>
      </c>
      <c r="K4860" s="5">
        <f t="shared" ca="1" si="379"/>
        <v>0</v>
      </c>
      <c r="L4860" s="1">
        <f t="shared" si="376"/>
        <v>0</v>
      </c>
    </row>
    <row r="4861" spans="2:12">
      <c r="B4861" s="1" t="str">
        <f>IF($C4861&lt;&gt;"",MATCH($C4861,collection,0),"")</f>
        <v/>
      </c>
      <c r="F4861" s="1">
        <f t="shared" si="375"/>
        <v>0</v>
      </c>
      <c r="G4861" s="1">
        <f t="shared" si="377"/>
        <v>0</v>
      </c>
      <c r="H4861" s="4"/>
      <c r="I4861" s="2">
        <f t="shared" si="378"/>
        <v>0</v>
      </c>
      <c r="K4861" s="5">
        <f t="shared" ca="1" si="379"/>
        <v>0</v>
      </c>
      <c r="L4861" s="1">
        <f t="shared" si="376"/>
        <v>0</v>
      </c>
    </row>
    <row r="4862" spans="2:12">
      <c r="B4862" s="1" t="str">
        <f>IF($C4862&lt;&gt;"",MATCH($C4862,collection,0),"")</f>
        <v/>
      </c>
      <c r="F4862" s="1">
        <f t="shared" si="375"/>
        <v>0</v>
      </c>
      <c r="G4862" s="1">
        <f t="shared" si="377"/>
        <v>0</v>
      </c>
      <c r="H4862" s="4"/>
      <c r="I4862" s="2">
        <f t="shared" si="378"/>
        <v>0</v>
      </c>
      <c r="K4862" s="5">
        <f t="shared" ca="1" si="379"/>
        <v>0</v>
      </c>
      <c r="L4862" s="1">
        <f t="shared" si="376"/>
        <v>0</v>
      </c>
    </row>
    <row r="4863" spans="2:12">
      <c r="B4863" s="1" t="str">
        <f>IF($C4863&lt;&gt;"",MATCH($C4863,collection,0),"")</f>
        <v/>
      </c>
      <c r="F4863" s="1">
        <f t="shared" si="375"/>
        <v>0</v>
      </c>
      <c r="G4863" s="1">
        <f t="shared" si="377"/>
        <v>0</v>
      </c>
      <c r="H4863" s="4"/>
      <c r="I4863" s="2">
        <f t="shared" si="378"/>
        <v>0</v>
      </c>
      <c r="K4863" s="5">
        <f t="shared" ca="1" si="379"/>
        <v>0</v>
      </c>
      <c r="L4863" s="1">
        <f t="shared" si="376"/>
        <v>0</v>
      </c>
    </row>
    <row r="4864" spans="2:12">
      <c r="B4864" s="1" t="str">
        <f>IF($C4864&lt;&gt;"",MATCH($C4864,collection,0),"")</f>
        <v/>
      </c>
      <c r="F4864" s="1">
        <f t="shared" si="375"/>
        <v>0</v>
      </c>
      <c r="G4864" s="1">
        <f t="shared" si="377"/>
        <v>0</v>
      </c>
      <c r="H4864" s="4"/>
      <c r="I4864" s="2">
        <f t="shared" si="378"/>
        <v>0</v>
      </c>
      <c r="K4864" s="5">
        <f t="shared" ca="1" si="379"/>
        <v>0</v>
      </c>
      <c r="L4864" s="1">
        <f t="shared" si="376"/>
        <v>0</v>
      </c>
    </row>
    <row r="4865" spans="2:12">
      <c r="B4865" s="1" t="str">
        <f>IF($C4865&lt;&gt;"",MATCH($C4865,collection,0),"")</f>
        <v/>
      </c>
      <c r="F4865" s="1">
        <f t="shared" si="375"/>
        <v>0</v>
      </c>
      <c r="G4865" s="1">
        <f t="shared" si="377"/>
        <v>0</v>
      </c>
      <c r="H4865" s="4"/>
      <c r="I4865" s="2">
        <f t="shared" si="378"/>
        <v>0</v>
      </c>
      <c r="K4865" s="5">
        <f t="shared" ca="1" si="379"/>
        <v>0</v>
      </c>
      <c r="L4865" s="1">
        <f t="shared" si="376"/>
        <v>0</v>
      </c>
    </row>
    <row r="4866" spans="2:12">
      <c r="B4866" s="1" t="str">
        <f>IF($C4866&lt;&gt;"",MATCH($C4866,collection,0),"")</f>
        <v/>
      </c>
      <c r="F4866" s="1">
        <f t="shared" si="375"/>
        <v>0</v>
      </c>
      <c r="G4866" s="1">
        <f t="shared" si="377"/>
        <v>0</v>
      </c>
      <c r="H4866" s="4"/>
      <c r="I4866" s="2">
        <f t="shared" si="378"/>
        <v>0</v>
      </c>
      <c r="K4866" s="5">
        <f t="shared" ca="1" si="379"/>
        <v>0</v>
      </c>
      <c r="L4866" s="1">
        <f t="shared" si="376"/>
        <v>0</v>
      </c>
    </row>
    <row r="4867" spans="2:12">
      <c r="B4867" s="1" t="str">
        <f>IF($C4867&lt;&gt;"",MATCH($C4867,collection,0),"")</f>
        <v/>
      </c>
      <c r="F4867" s="1">
        <f t="shared" si="375"/>
        <v>0</v>
      </c>
      <c r="G4867" s="1">
        <f t="shared" si="377"/>
        <v>0</v>
      </c>
      <c r="H4867" s="4"/>
      <c r="I4867" s="2">
        <f t="shared" si="378"/>
        <v>0</v>
      </c>
      <c r="K4867" s="5">
        <f t="shared" ca="1" si="379"/>
        <v>0</v>
      </c>
      <c r="L4867" s="1">
        <f t="shared" si="376"/>
        <v>0</v>
      </c>
    </row>
    <row r="4868" spans="2:12">
      <c r="B4868" s="1" t="str">
        <f>IF($C4868&lt;&gt;"",MATCH($C4868,collection,0),"")</f>
        <v/>
      </c>
      <c r="F4868" s="1">
        <f t="shared" ref="F4868:F4931" si="380">D4868*3000</f>
        <v>0</v>
      </c>
      <c r="G4868" s="1">
        <f t="shared" si="377"/>
        <v>0</v>
      </c>
      <c r="H4868" s="4"/>
      <c r="I4868" s="2">
        <f t="shared" si="378"/>
        <v>0</v>
      </c>
      <c r="K4868" s="5">
        <f t="shared" ca="1" si="379"/>
        <v>0</v>
      </c>
      <c r="L4868" s="1">
        <f t="shared" ref="L4868:L4931" si="381">SUMIFS(G$4:G$5000,I$4:I$5000,"مستحق",C$4:C$5000,C4868)</f>
        <v>0</v>
      </c>
    </row>
    <row r="4869" spans="2:12">
      <c r="B4869" s="1" t="str">
        <f>IF($C4869&lt;&gt;"",MATCH($C4869,collection,0),"")</f>
        <v/>
      </c>
      <c r="F4869" s="1">
        <f t="shared" si="380"/>
        <v>0</v>
      </c>
      <c r="G4869" s="1">
        <f t="shared" ref="G4869:G4932" si="382">F4869/12</f>
        <v>0</v>
      </c>
      <c r="H4869" s="4"/>
      <c r="I4869" s="2">
        <f t="shared" ref="I4869:I4932" si="383">IF((OR(J4869="لم يتم السداد",J4869="متعثر")),"مستحق",(IF(J4869="تم السداد","تم السداد",0)))</f>
        <v>0</v>
      </c>
      <c r="K4869" s="5">
        <f t="shared" ref="K4869:K4932" ca="1" si="384">IF(F4869&gt;0,MONTH(TODAY()-H4869),0)</f>
        <v>0</v>
      </c>
      <c r="L4869" s="1">
        <f t="shared" si="381"/>
        <v>0</v>
      </c>
    </row>
    <row r="4870" spans="2:12">
      <c r="B4870" s="1" t="str">
        <f>IF($C4870&lt;&gt;"",MATCH($C4870,collection,0),"")</f>
        <v/>
      </c>
      <c r="F4870" s="1">
        <f t="shared" si="380"/>
        <v>0</v>
      </c>
      <c r="G4870" s="1">
        <f t="shared" si="382"/>
        <v>0</v>
      </c>
      <c r="H4870" s="4"/>
      <c r="I4870" s="2">
        <f t="shared" si="383"/>
        <v>0</v>
      </c>
      <c r="K4870" s="5">
        <f t="shared" ca="1" si="384"/>
        <v>0</v>
      </c>
      <c r="L4870" s="1">
        <f t="shared" si="381"/>
        <v>0</v>
      </c>
    </row>
    <row r="4871" spans="2:12">
      <c r="B4871" s="1" t="str">
        <f>IF($C4871&lt;&gt;"",MATCH($C4871,collection,0),"")</f>
        <v/>
      </c>
      <c r="F4871" s="1">
        <f t="shared" si="380"/>
        <v>0</v>
      </c>
      <c r="G4871" s="1">
        <f t="shared" si="382"/>
        <v>0</v>
      </c>
      <c r="H4871" s="4"/>
      <c r="I4871" s="2">
        <f t="shared" si="383"/>
        <v>0</v>
      </c>
      <c r="K4871" s="5">
        <f t="shared" ca="1" si="384"/>
        <v>0</v>
      </c>
      <c r="L4871" s="1">
        <f t="shared" si="381"/>
        <v>0</v>
      </c>
    </row>
    <row r="4872" spans="2:12">
      <c r="B4872" s="1" t="str">
        <f>IF($C4872&lt;&gt;"",MATCH($C4872,collection,0),"")</f>
        <v/>
      </c>
      <c r="F4872" s="1">
        <f t="shared" si="380"/>
        <v>0</v>
      </c>
      <c r="G4872" s="1">
        <f t="shared" si="382"/>
        <v>0</v>
      </c>
      <c r="H4872" s="4"/>
      <c r="I4872" s="2">
        <f t="shared" si="383"/>
        <v>0</v>
      </c>
      <c r="K4872" s="5">
        <f t="shared" ca="1" si="384"/>
        <v>0</v>
      </c>
      <c r="L4872" s="1">
        <f t="shared" si="381"/>
        <v>0</v>
      </c>
    </row>
    <row r="4873" spans="2:12">
      <c r="B4873" s="1" t="str">
        <f>IF($C4873&lt;&gt;"",MATCH($C4873,collection,0),"")</f>
        <v/>
      </c>
      <c r="F4873" s="1">
        <f t="shared" si="380"/>
        <v>0</v>
      </c>
      <c r="G4873" s="1">
        <f t="shared" si="382"/>
        <v>0</v>
      </c>
      <c r="H4873" s="4"/>
      <c r="I4873" s="2">
        <f t="shared" si="383"/>
        <v>0</v>
      </c>
      <c r="K4873" s="5">
        <f t="shared" ca="1" si="384"/>
        <v>0</v>
      </c>
      <c r="L4873" s="1">
        <f t="shared" si="381"/>
        <v>0</v>
      </c>
    </row>
    <row r="4874" spans="2:12">
      <c r="B4874" s="1" t="str">
        <f>IF($C4874&lt;&gt;"",MATCH($C4874,collection,0),"")</f>
        <v/>
      </c>
      <c r="F4874" s="1">
        <f t="shared" si="380"/>
        <v>0</v>
      </c>
      <c r="G4874" s="1">
        <f t="shared" si="382"/>
        <v>0</v>
      </c>
      <c r="H4874" s="4"/>
      <c r="I4874" s="2">
        <f t="shared" si="383"/>
        <v>0</v>
      </c>
      <c r="K4874" s="5">
        <f t="shared" ca="1" si="384"/>
        <v>0</v>
      </c>
      <c r="L4874" s="1">
        <f t="shared" si="381"/>
        <v>0</v>
      </c>
    </row>
    <row r="4875" spans="2:12">
      <c r="B4875" s="1" t="str">
        <f>IF($C4875&lt;&gt;"",MATCH($C4875,collection,0),"")</f>
        <v/>
      </c>
      <c r="F4875" s="1">
        <f t="shared" si="380"/>
        <v>0</v>
      </c>
      <c r="G4875" s="1">
        <f t="shared" si="382"/>
        <v>0</v>
      </c>
      <c r="H4875" s="4"/>
      <c r="I4875" s="2">
        <f t="shared" si="383"/>
        <v>0</v>
      </c>
      <c r="K4875" s="5">
        <f t="shared" ca="1" si="384"/>
        <v>0</v>
      </c>
      <c r="L4875" s="1">
        <f t="shared" si="381"/>
        <v>0</v>
      </c>
    </row>
    <row r="4876" spans="2:12">
      <c r="B4876" s="1" t="str">
        <f>IF($C4876&lt;&gt;"",MATCH($C4876,collection,0),"")</f>
        <v/>
      </c>
      <c r="F4876" s="1">
        <f t="shared" si="380"/>
        <v>0</v>
      </c>
      <c r="G4876" s="1">
        <f t="shared" si="382"/>
        <v>0</v>
      </c>
      <c r="H4876" s="4"/>
      <c r="I4876" s="2">
        <f t="shared" si="383"/>
        <v>0</v>
      </c>
      <c r="K4876" s="5">
        <f t="shared" ca="1" si="384"/>
        <v>0</v>
      </c>
      <c r="L4876" s="1">
        <f t="shared" si="381"/>
        <v>0</v>
      </c>
    </row>
    <row r="4877" spans="2:12">
      <c r="B4877" s="1" t="str">
        <f>IF($C4877&lt;&gt;"",MATCH($C4877,collection,0),"")</f>
        <v/>
      </c>
      <c r="F4877" s="1">
        <f t="shared" si="380"/>
        <v>0</v>
      </c>
      <c r="G4877" s="1">
        <f t="shared" si="382"/>
        <v>0</v>
      </c>
      <c r="H4877" s="4"/>
      <c r="I4877" s="2">
        <f t="shared" si="383"/>
        <v>0</v>
      </c>
      <c r="K4877" s="5">
        <f t="shared" ca="1" si="384"/>
        <v>0</v>
      </c>
      <c r="L4877" s="1">
        <f t="shared" si="381"/>
        <v>0</v>
      </c>
    </row>
    <row r="4878" spans="2:12">
      <c r="B4878" s="1" t="str">
        <f>IF($C4878&lt;&gt;"",MATCH($C4878,collection,0),"")</f>
        <v/>
      </c>
      <c r="F4878" s="1">
        <f t="shared" si="380"/>
        <v>0</v>
      </c>
      <c r="G4878" s="1">
        <f t="shared" si="382"/>
        <v>0</v>
      </c>
      <c r="H4878" s="4"/>
      <c r="I4878" s="2">
        <f t="shared" si="383"/>
        <v>0</v>
      </c>
      <c r="K4878" s="5">
        <f t="shared" ca="1" si="384"/>
        <v>0</v>
      </c>
      <c r="L4878" s="1">
        <f t="shared" si="381"/>
        <v>0</v>
      </c>
    </row>
    <row r="4879" spans="2:12">
      <c r="B4879" s="1" t="str">
        <f>IF($C4879&lt;&gt;"",MATCH($C4879,collection,0),"")</f>
        <v/>
      </c>
      <c r="F4879" s="1">
        <f t="shared" si="380"/>
        <v>0</v>
      </c>
      <c r="G4879" s="1">
        <f t="shared" si="382"/>
        <v>0</v>
      </c>
      <c r="H4879" s="4"/>
      <c r="I4879" s="2">
        <f t="shared" si="383"/>
        <v>0</v>
      </c>
      <c r="K4879" s="5">
        <f t="shared" ca="1" si="384"/>
        <v>0</v>
      </c>
      <c r="L4879" s="1">
        <f t="shared" si="381"/>
        <v>0</v>
      </c>
    </row>
    <row r="4880" spans="2:12">
      <c r="B4880" s="1" t="str">
        <f>IF($C4880&lt;&gt;"",MATCH($C4880,collection,0),"")</f>
        <v/>
      </c>
      <c r="F4880" s="1">
        <f t="shared" si="380"/>
        <v>0</v>
      </c>
      <c r="G4880" s="1">
        <f t="shared" si="382"/>
        <v>0</v>
      </c>
      <c r="H4880" s="4"/>
      <c r="I4880" s="2">
        <f t="shared" si="383"/>
        <v>0</v>
      </c>
      <c r="K4880" s="5">
        <f t="shared" ca="1" si="384"/>
        <v>0</v>
      </c>
      <c r="L4880" s="1">
        <f t="shared" si="381"/>
        <v>0</v>
      </c>
    </row>
    <row r="4881" spans="2:12">
      <c r="B4881" s="1" t="str">
        <f>IF($C4881&lt;&gt;"",MATCH($C4881,collection,0),"")</f>
        <v/>
      </c>
      <c r="F4881" s="1">
        <f t="shared" si="380"/>
        <v>0</v>
      </c>
      <c r="G4881" s="1">
        <f t="shared" si="382"/>
        <v>0</v>
      </c>
      <c r="H4881" s="4"/>
      <c r="I4881" s="2">
        <f t="shared" si="383"/>
        <v>0</v>
      </c>
      <c r="K4881" s="5">
        <f t="shared" ca="1" si="384"/>
        <v>0</v>
      </c>
      <c r="L4881" s="1">
        <f t="shared" si="381"/>
        <v>0</v>
      </c>
    </row>
    <row r="4882" spans="2:12">
      <c r="B4882" s="1" t="str">
        <f>IF($C4882&lt;&gt;"",MATCH($C4882,collection,0),"")</f>
        <v/>
      </c>
      <c r="F4882" s="1">
        <f t="shared" si="380"/>
        <v>0</v>
      </c>
      <c r="G4882" s="1">
        <f t="shared" si="382"/>
        <v>0</v>
      </c>
      <c r="H4882" s="4"/>
      <c r="I4882" s="2">
        <f t="shared" si="383"/>
        <v>0</v>
      </c>
      <c r="K4882" s="5">
        <f t="shared" ca="1" si="384"/>
        <v>0</v>
      </c>
      <c r="L4882" s="1">
        <f t="shared" si="381"/>
        <v>0</v>
      </c>
    </row>
    <row r="4883" spans="2:12">
      <c r="B4883" s="1" t="str">
        <f>IF($C4883&lt;&gt;"",MATCH($C4883,collection,0),"")</f>
        <v/>
      </c>
      <c r="F4883" s="1">
        <f t="shared" si="380"/>
        <v>0</v>
      </c>
      <c r="G4883" s="1">
        <f t="shared" si="382"/>
        <v>0</v>
      </c>
      <c r="H4883" s="4"/>
      <c r="I4883" s="2">
        <f t="shared" si="383"/>
        <v>0</v>
      </c>
      <c r="K4883" s="5">
        <f t="shared" ca="1" si="384"/>
        <v>0</v>
      </c>
      <c r="L4883" s="1">
        <f t="shared" si="381"/>
        <v>0</v>
      </c>
    </row>
    <row r="4884" spans="2:12">
      <c r="B4884" s="1" t="str">
        <f>IF($C4884&lt;&gt;"",MATCH($C4884,collection,0),"")</f>
        <v/>
      </c>
      <c r="F4884" s="1">
        <f t="shared" si="380"/>
        <v>0</v>
      </c>
      <c r="G4884" s="1">
        <f t="shared" si="382"/>
        <v>0</v>
      </c>
      <c r="H4884" s="4"/>
      <c r="I4884" s="2">
        <f t="shared" si="383"/>
        <v>0</v>
      </c>
      <c r="K4884" s="5">
        <f t="shared" ca="1" si="384"/>
        <v>0</v>
      </c>
      <c r="L4884" s="1">
        <f t="shared" si="381"/>
        <v>0</v>
      </c>
    </row>
    <row r="4885" spans="2:12">
      <c r="B4885" s="1" t="str">
        <f>IF($C4885&lt;&gt;"",MATCH($C4885,collection,0),"")</f>
        <v/>
      </c>
      <c r="F4885" s="1">
        <f t="shared" si="380"/>
        <v>0</v>
      </c>
      <c r="G4885" s="1">
        <f t="shared" si="382"/>
        <v>0</v>
      </c>
      <c r="H4885" s="4"/>
      <c r="I4885" s="2">
        <f t="shared" si="383"/>
        <v>0</v>
      </c>
      <c r="K4885" s="5">
        <f t="shared" ca="1" si="384"/>
        <v>0</v>
      </c>
      <c r="L4885" s="1">
        <f t="shared" si="381"/>
        <v>0</v>
      </c>
    </row>
    <row r="4886" spans="2:12">
      <c r="B4886" s="1" t="str">
        <f>IF($C4886&lt;&gt;"",MATCH($C4886,collection,0),"")</f>
        <v/>
      </c>
      <c r="F4886" s="1">
        <f t="shared" si="380"/>
        <v>0</v>
      </c>
      <c r="G4886" s="1">
        <f t="shared" si="382"/>
        <v>0</v>
      </c>
      <c r="H4886" s="4"/>
      <c r="I4886" s="2">
        <f t="shared" si="383"/>
        <v>0</v>
      </c>
      <c r="K4886" s="5">
        <f t="shared" ca="1" si="384"/>
        <v>0</v>
      </c>
      <c r="L4886" s="1">
        <f t="shared" si="381"/>
        <v>0</v>
      </c>
    </row>
    <row r="4887" spans="2:12">
      <c r="B4887" s="1" t="str">
        <f>IF($C4887&lt;&gt;"",MATCH($C4887,collection,0),"")</f>
        <v/>
      </c>
      <c r="F4887" s="1">
        <f t="shared" si="380"/>
        <v>0</v>
      </c>
      <c r="G4887" s="1">
        <f t="shared" si="382"/>
        <v>0</v>
      </c>
      <c r="H4887" s="4"/>
      <c r="I4887" s="2">
        <f t="shared" si="383"/>
        <v>0</v>
      </c>
      <c r="K4887" s="5">
        <f t="shared" ca="1" si="384"/>
        <v>0</v>
      </c>
      <c r="L4887" s="1">
        <f t="shared" si="381"/>
        <v>0</v>
      </c>
    </row>
    <row r="4888" spans="2:12">
      <c r="B4888" s="1" t="str">
        <f>IF($C4888&lt;&gt;"",MATCH($C4888,collection,0),"")</f>
        <v/>
      </c>
      <c r="F4888" s="1">
        <f t="shared" si="380"/>
        <v>0</v>
      </c>
      <c r="G4888" s="1">
        <f t="shared" si="382"/>
        <v>0</v>
      </c>
      <c r="H4888" s="4"/>
      <c r="I4888" s="2">
        <f t="shared" si="383"/>
        <v>0</v>
      </c>
      <c r="K4888" s="5">
        <f t="shared" ca="1" si="384"/>
        <v>0</v>
      </c>
      <c r="L4888" s="1">
        <f t="shared" si="381"/>
        <v>0</v>
      </c>
    </row>
    <row r="4889" spans="2:12">
      <c r="B4889" s="1" t="str">
        <f>IF($C4889&lt;&gt;"",MATCH($C4889,collection,0),"")</f>
        <v/>
      </c>
      <c r="F4889" s="1">
        <f t="shared" si="380"/>
        <v>0</v>
      </c>
      <c r="G4889" s="1">
        <f t="shared" si="382"/>
        <v>0</v>
      </c>
      <c r="H4889" s="4"/>
      <c r="I4889" s="2">
        <f t="shared" si="383"/>
        <v>0</v>
      </c>
      <c r="K4889" s="5">
        <f t="shared" ca="1" si="384"/>
        <v>0</v>
      </c>
      <c r="L4889" s="1">
        <f t="shared" si="381"/>
        <v>0</v>
      </c>
    </row>
    <row r="4890" spans="2:12">
      <c r="B4890" s="1" t="str">
        <f>IF($C4890&lt;&gt;"",MATCH($C4890,collection,0),"")</f>
        <v/>
      </c>
      <c r="F4890" s="1">
        <f t="shared" si="380"/>
        <v>0</v>
      </c>
      <c r="G4890" s="1">
        <f t="shared" si="382"/>
        <v>0</v>
      </c>
      <c r="H4890" s="4"/>
      <c r="I4890" s="2">
        <f t="shared" si="383"/>
        <v>0</v>
      </c>
      <c r="K4890" s="5">
        <f t="shared" ca="1" si="384"/>
        <v>0</v>
      </c>
      <c r="L4890" s="1">
        <f t="shared" si="381"/>
        <v>0</v>
      </c>
    </row>
    <row r="4891" spans="2:12">
      <c r="B4891" s="1" t="str">
        <f>IF($C4891&lt;&gt;"",MATCH($C4891,collection,0),"")</f>
        <v/>
      </c>
      <c r="F4891" s="1">
        <f t="shared" si="380"/>
        <v>0</v>
      </c>
      <c r="G4891" s="1">
        <f t="shared" si="382"/>
        <v>0</v>
      </c>
      <c r="H4891" s="4"/>
      <c r="I4891" s="2">
        <f t="shared" si="383"/>
        <v>0</v>
      </c>
      <c r="K4891" s="5">
        <f t="shared" ca="1" si="384"/>
        <v>0</v>
      </c>
      <c r="L4891" s="1">
        <f t="shared" si="381"/>
        <v>0</v>
      </c>
    </row>
    <row r="4892" spans="2:12">
      <c r="B4892" s="1" t="str">
        <f>IF($C4892&lt;&gt;"",MATCH($C4892,collection,0),"")</f>
        <v/>
      </c>
      <c r="F4892" s="1">
        <f t="shared" si="380"/>
        <v>0</v>
      </c>
      <c r="G4892" s="1">
        <f t="shared" si="382"/>
        <v>0</v>
      </c>
      <c r="H4892" s="4"/>
      <c r="I4892" s="2">
        <f t="shared" si="383"/>
        <v>0</v>
      </c>
      <c r="K4892" s="5">
        <f t="shared" ca="1" si="384"/>
        <v>0</v>
      </c>
      <c r="L4892" s="1">
        <f t="shared" si="381"/>
        <v>0</v>
      </c>
    </row>
    <row r="4893" spans="2:12">
      <c r="B4893" s="1" t="str">
        <f>IF($C4893&lt;&gt;"",MATCH($C4893,collection,0),"")</f>
        <v/>
      </c>
      <c r="F4893" s="1">
        <f t="shared" si="380"/>
        <v>0</v>
      </c>
      <c r="G4893" s="1">
        <f t="shared" si="382"/>
        <v>0</v>
      </c>
      <c r="H4893" s="4"/>
      <c r="I4893" s="2">
        <f t="shared" si="383"/>
        <v>0</v>
      </c>
      <c r="K4893" s="5">
        <f t="shared" ca="1" si="384"/>
        <v>0</v>
      </c>
      <c r="L4893" s="1">
        <f t="shared" si="381"/>
        <v>0</v>
      </c>
    </row>
    <row r="4894" spans="2:12">
      <c r="B4894" s="1" t="str">
        <f>IF($C4894&lt;&gt;"",MATCH($C4894,collection,0),"")</f>
        <v/>
      </c>
      <c r="F4894" s="1">
        <f t="shared" si="380"/>
        <v>0</v>
      </c>
      <c r="G4894" s="1">
        <f t="shared" si="382"/>
        <v>0</v>
      </c>
      <c r="H4894" s="4"/>
      <c r="I4894" s="2">
        <f t="shared" si="383"/>
        <v>0</v>
      </c>
      <c r="K4894" s="5">
        <f t="shared" ca="1" si="384"/>
        <v>0</v>
      </c>
      <c r="L4894" s="1">
        <f t="shared" si="381"/>
        <v>0</v>
      </c>
    </row>
    <row r="4895" spans="2:12">
      <c r="B4895" s="1" t="str">
        <f>IF($C4895&lt;&gt;"",MATCH($C4895,collection,0),"")</f>
        <v/>
      </c>
      <c r="F4895" s="1">
        <f t="shared" si="380"/>
        <v>0</v>
      </c>
      <c r="G4895" s="1">
        <f t="shared" si="382"/>
        <v>0</v>
      </c>
      <c r="H4895" s="4"/>
      <c r="I4895" s="2">
        <f t="shared" si="383"/>
        <v>0</v>
      </c>
      <c r="K4895" s="5">
        <f t="shared" ca="1" si="384"/>
        <v>0</v>
      </c>
      <c r="L4895" s="1">
        <f t="shared" si="381"/>
        <v>0</v>
      </c>
    </row>
    <row r="4896" spans="2:12">
      <c r="B4896" s="1" t="str">
        <f>IF($C4896&lt;&gt;"",MATCH($C4896,collection,0),"")</f>
        <v/>
      </c>
      <c r="F4896" s="1">
        <f t="shared" si="380"/>
        <v>0</v>
      </c>
      <c r="G4896" s="1">
        <f t="shared" si="382"/>
        <v>0</v>
      </c>
      <c r="H4896" s="4"/>
      <c r="I4896" s="2">
        <f t="shared" si="383"/>
        <v>0</v>
      </c>
      <c r="K4896" s="5">
        <f t="shared" ca="1" si="384"/>
        <v>0</v>
      </c>
      <c r="L4896" s="1">
        <f t="shared" si="381"/>
        <v>0</v>
      </c>
    </row>
    <row r="4897" spans="2:12">
      <c r="B4897" s="1" t="str">
        <f>IF($C4897&lt;&gt;"",MATCH($C4897,collection,0),"")</f>
        <v/>
      </c>
      <c r="F4897" s="1">
        <f t="shared" si="380"/>
        <v>0</v>
      </c>
      <c r="G4897" s="1">
        <f t="shared" si="382"/>
        <v>0</v>
      </c>
      <c r="H4897" s="4"/>
      <c r="I4897" s="2">
        <f t="shared" si="383"/>
        <v>0</v>
      </c>
      <c r="K4897" s="5">
        <f t="shared" ca="1" si="384"/>
        <v>0</v>
      </c>
      <c r="L4897" s="1">
        <f t="shared" si="381"/>
        <v>0</v>
      </c>
    </row>
    <row r="4898" spans="2:12">
      <c r="B4898" s="1" t="str">
        <f>IF($C4898&lt;&gt;"",MATCH($C4898,collection,0),"")</f>
        <v/>
      </c>
      <c r="F4898" s="1">
        <f t="shared" si="380"/>
        <v>0</v>
      </c>
      <c r="G4898" s="1">
        <f t="shared" si="382"/>
        <v>0</v>
      </c>
      <c r="H4898" s="4"/>
      <c r="I4898" s="2">
        <f t="shared" si="383"/>
        <v>0</v>
      </c>
      <c r="K4898" s="5">
        <f t="shared" ca="1" si="384"/>
        <v>0</v>
      </c>
      <c r="L4898" s="1">
        <f t="shared" si="381"/>
        <v>0</v>
      </c>
    </row>
    <row r="4899" spans="2:12">
      <c r="B4899" s="1" t="str">
        <f>IF($C4899&lt;&gt;"",MATCH($C4899,collection,0),"")</f>
        <v/>
      </c>
      <c r="F4899" s="1">
        <f t="shared" si="380"/>
        <v>0</v>
      </c>
      <c r="G4899" s="1">
        <f t="shared" si="382"/>
        <v>0</v>
      </c>
      <c r="H4899" s="4"/>
      <c r="I4899" s="2">
        <f t="shared" si="383"/>
        <v>0</v>
      </c>
      <c r="K4899" s="5">
        <f t="shared" ca="1" si="384"/>
        <v>0</v>
      </c>
      <c r="L4899" s="1">
        <f t="shared" si="381"/>
        <v>0</v>
      </c>
    </row>
    <row r="4900" spans="2:12">
      <c r="B4900" s="1" t="str">
        <f>IF($C4900&lt;&gt;"",MATCH($C4900,collection,0),"")</f>
        <v/>
      </c>
      <c r="F4900" s="1">
        <f t="shared" si="380"/>
        <v>0</v>
      </c>
      <c r="G4900" s="1">
        <f t="shared" si="382"/>
        <v>0</v>
      </c>
      <c r="H4900" s="4"/>
      <c r="I4900" s="2">
        <f t="shared" si="383"/>
        <v>0</v>
      </c>
      <c r="K4900" s="5">
        <f t="shared" ca="1" si="384"/>
        <v>0</v>
      </c>
      <c r="L4900" s="1">
        <f t="shared" si="381"/>
        <v>0</v>
      </c>
    </row>
    <row r="4901" spans="2:12">
      <c r="B4901" s="1" t="str">
        <f>IF($C4901&lt;&gt;"",MATCH($C4901,collection,0),"")</f>
        <v/>
      </c>
      <c r="F4901" s="1">
        <f t="shared" si="380"/>
        <v>0</v>
      </c>
      <c r="G4901" s="1">
        <f t="shared" si="382"/>
        <v>0</v>
      </c>
      <c r="H4901" s="4"/>
      <c r="I4901" s="2">
        <f t="shared" si="383"/>
        <v>0</v>
      </c>
      <c r="K4901" s="5">
        <f t="shared" ca="1" si="384"/>
        <v>0</v>
      </c>
      <c r="L4901" s="1">
        <f t="shared" si="381"/>
        <v>0</v>
      </c>
    </row>
    <row r="4902" spans="2:12">
      <c r="B4902" s="1" t="str">
        <f>IF($C4902&lt;&gt;"",MATCH($C4902,collection,0),"")</f>
        <v/>
      </c>
      <c r="F4902" s="1">
        <f t="shared" si="380"/>
        <v>0</v>
      </c>
      <c r="G4902" s="1">
        <f t="shared" si="382"/>
        <v>0</v>
      </c>
      <c r="H4902" s="4"/>
      <c r="I4902" s="2">
        <f t="shared" si="383"/>
        <v>0</v>
      </c>
      <c r="K4902" s="5">
        <f t="shared" ca="1" si="384"/>
        <v>0</v>
      </c>
      <c r="L4902" s="1">
        <f t="shared" si="381"/>
        <v>0</v>
      </c>
    </row>
    <row r="4903" spans="2:12">
      <c r="B4903" s="1" t="str">
        <f>IF($C4903&lt;&gt;"",MATCH($C4903,collection,0),"")</f>
        <v/>
      </c>
      <c r="F4903" s="1">
        <f t="shared" si="380"/>
        <v>0</v>
      </c>
      <c r="G4903" s="1">
        <f t="shared" si="382"/>
        <v>0</v>
      </c>
      <c r="H4903" s="4"/>
      <c r="I4903" s="2">
        <f t="shared" si="383"/>
        <v>0</v>
      </c>
      <c r="K4903" s="5">
        <f t="shared" ca="1" si="384"/>
        <v>0</v>
      </c>
      <c r="L4903" s="1">
        <f t="shared" si="381"/>
        <v>0</v>
      </c>
    </row>
    <row r="4904" spans="2:12">
      <c r="B4904" s="1" t="str">
        <f>IF($C4904&lt;&gt;"",MATCH($C4904,collection,0),"")</f>
        <v/>
      </c>
      <c r="F4904" s="1">
        <f t="shared" si="380"/>
        <v>0</v>
      </c>
      <c r="G4904" s="1">
        <f t="shared" si="382"/>
        <v>0</v>
      </c>
      <c r="H4904" s="4"/>
      <c r="I4904" s="2">
        <f t="shared" si="383"/>
        <v>0</v>
      </c>
      <c r="K4904" s="5">
        <f t="shared" ca="1" si="384"/>
        <v>0</v>
      </c>
      <c r="L4904" s="1">
        <f t="shared" si="381"/>
        <v>0</v>
      </c>
    </row>
    <row r="4905" spans="2:12">
      <c r="B4905" s="1" t="str">
        <f>IF($C4905&lt;&gt;"",MATCH($C4905,collection,0),"")</f>
        <v/>
      </c>
      <c r="F4905" s="1">
        <f t="shared" si="380"/>
        <v>0</v>
      </c>
      <c r="G4905" s="1">
        <f t="shared" si="382"/>
        <v>0</v>
      </c>
      <c r="H4905" s="4"/>
      <c r="I4905" s="2">
        <f t="shared" si="383"/>
        <v>0</v>
      </c>
      <c r="K4905" s="5">
        <f t="shared" ca="1" si="384"/>
        <v>0</v>
      </c>
      <c r="L4905" s="1">
        <f t="shared" si="381"/>
        <v>0</v>
      </c>
    </row>
    <row r="4906" spans="2:12">
      <c r="B4906" s="1" t="str">
        <f>IF($C4906&lt;&gt;"",MATCH($C4906,collection,0),"")</f>
        <v/>
      </c>
      <c r="F4906" s="1">
        <f t="shared" si="380"/>
        <v>0</v>
      </c>
      <c r="G4906" s="1">
        <f t="shared" si="382"/>
        <v>0</v>
      </c>
      <c r="H4906" s="4"/>
      <c r="I4906" s="2">
        <f t="shared" si="383"/>
        <v>0</v>
      </c>
      <c r="K4906" s="5">
        <f t="shared" ca="1" si="384"/>
        <v>0</v>
      </c>
      <c r="L4906" s="1">
        <f t="shared" si="381"/>
        <v>0</v>
      </c>
    </row>
    <row r="4907" spans="2:12">
      <c r="B4907" s="1" t="str">
        <f>IF($C4907&lt;&gt;"",MATCH($C4907,collection,0),"")</f>
        <v/>
      </c>
      <c r="F4907" s="1">
        <f t="shared" si="380"/>
        <v>0</v>
      </c>
      <c r="G4907" s="1">
        <f t="shared" si="382"/>
        <v>0</v>
      </c>
      <c r="H4907" s="4"/>
      <c r="I4907" s="2">
        <f t="shared" si="383"/>
        <v>0</v>
      </c>
      <c r="K4907" s="5">
        <f t="shared" ca="1" si="384"/>
        <v>0</v>
      </c>
      <c r="L4907" s="1">
        <f t="shared" si="381"/>
        <v>0</v>
      </c>
    </row>
    <row r="4908" spans="2:12">
      <c r="B4908" s="1" t="str">
        <f>IF($C4908&lt;&gt;"",MATCH($C4908,collection,0),"")</f>
        <v/>
      </c>
      <c r="F4908" s="1">
        <f t="shared" si="380"/>
        <v>0</v>
      </c>
      <c r="G4908" s="1">
        <f t="shared" si="382"/>
        <v>0</v>
      </c>
      <c r="H4908" s="4"/>
      <c r="I4908" s="2">
        <f t="shared" si="383"/>
        <v>0</v>
      </c>
      <c r="K4908" s="5">
        <f t="shared" ca="1" si="384"/>
        <v>0</v>
      </c>
      <c r="L4908" s="1">
        <f t="shared" si="381"/>
        <v>0</v>
      </c>
    </row>
    <row r="4909" spans="2:12">
      <c r="B4909" s="1" t="str">
        <f>IF($C4909&lt;&gt;"",MATCH($C4909,collection,0),"")</f>
        <v/>
      </c>
      <c r="F4909" s="1">
        <f t="shared" si="380"/>
        <v>0</v>
      </c>
      <c r="G4909" s="1">
        <f t="shared" si="382"/>
        <v>0</v>
      </c>
      <c r="H4909" s="4"/>
      <c r="I4909" s="2">
        <f t="shared" si="383"/>
        <v>0</v>
      </c>
      <c r="K4909" s="5">
        <f t="shared" ca="1" si="384"/>
        <v>0</v>
      </c>
      <c r="L4909" s="1">
        <f t="shared" si="381"/>
        <v>0</v>
      </c>
    </row>
    <row r="4910" spans="2:12">
      <c r="B4910" s="1" t="str">
        <f>IF($C4910&lt;&gt;"",MATCH($C4910,collection,0),"")</f>
        <v/>
      </c>
      <c r="F4910" s="1">
        <f t="shared" si="380"/>
        <v>0</v>
      </c>
      <c r="G4910" s="1">
        <f t="shared" si="382"/>
        <v>0</v>
      </c>
      <c r="H4910" s="4"/>
      <c r="I4910" s="2">
        <f t="shared" si="383"/>
        <v>0</v>
      </c>
      <c r="K4910" s="5">
        <f t="shared" ca="1" si="384"/>
        <v>0</v>
      </c>
      <c r="L4910" s="1">
        <f t="shared" si="381"/>
        <v>0</v>
      </c>
    </row>
    <row r="4911" spans="2:12">
      <c r="B4911" s="1" t="str">
        <f>IF($C4911&lt;&gt;"",MATCH($C4911,collection,0),"")</f>
        <v/>
      </c>
      <c r="F4911" s="1">
        <f t="shared" si="380"/>
        <v>0</v>
      </c>
      <c r="G4911" s="1">
        <f t="shared" si="382"/>
        <v>0</v>
      </c>
      <c r="H4911" s="4"/>
      <c r="I4911" s="2">
        <f t="shared" si="383"/>
        <v>0</v>
      </c>
      <c r="K4911" s="5">
        <f t="shared" ca="1" si="384"/>
        <v>0</v>
      </c>
      <c r="L4911" s="1">
        <f t="shared" si="381"/>
        <v>0</v>
      </c>
    </row>
    <row r="4912" spans="2:12">
      <c r="B4912" s="1" t="str">
        <f>IF($C4912&lt;&gt;"",MATCH($C4912,collection,0),"")</f>
        <v/>
      </c>
      <c r="F4912" s="1">
        <f t="shared" si="380"/>
        <v>0</v>
      </c>
      <c r="G4912" s="1">
        <f t="shared" si="382"/>
        <v>0</v>
      </c>
      <c r="H4912" s="4"/>
      <c r="I4912" s="2">
        <f t="shared" si="383"/>
        <v>0</v>
      </c>
      <c r="K4912" s="5">
        <f t="shared" ca="1" si="384"/>
        <v>0</v>
      </c>
      <c r="L4912" s="1">
        <f t="shared" si="381"/>
        <v>0</v>
      </c>
    </row>
    <row r="4913" spans="2:12">
      <c r="B4913" s="1" t="str">
        <f>IF($C4913&lt;&gt;"",MATCH($C4913,collection,0),"")</f>
        <v/>
      </c>
      <c r="F4913" s="1">
        <f t="shared" si="380"/>
        <v>0</v>
      </c>
      <c r="G4913" s="1">
        <f t="shared" si="382"/>
        <v>0</v>
      </c>
      <c r="H4913" s="4"/>
      <c r="I4913" s="2">
        <f t="shared" si="383"/>
        <v>0</v>
      </c>
      <c r="K4913" s="5">
        <f t="shared" ca="1" si="384"/>
        <v>0</v>
      </c>
      <c r="L4913" s="1">
        <f t="shared" si="381"/>
        <v>0</v>
      </c>
    </row>
    <row r="4914" spans="2:12">
      <c r="B4914" s="1" t="str">
        <f>IF($C4914&lt;&gt;"",MATCH($C4914,collection,0),"")</f>
        <v/>
      </c>
      <c r="F4914" s="1">
        <f t="shared" si="380"/>
        <v>0</v>
      </c>
      <c r="G4914" s="1">
        <f t="shared" si="382"/>
        <v>0</v>
      </c>
      <c r="H4914" s="4"/>
      <c r="I4914" s="2">
        <f t="shared" si="383"/>
        <v>0</v>
      </c>
      <c r="K4914" s="5">
        <f t="shared" ca="1" si="384"/>
        <v>0</v>
      </c>
      <c r="L4914" s="1">
        <f t="shared" si="381"/>
        <v>0</v>
      </c>
    </row>
    <row r="4915" spans="2:12">
      <c r="B4915" s="1" t="str">
        <f>IF($C4915&lt;&gt;"",MATCH($C4915,collection,0),"")</f>
        <v/>
      </c>
      <c r="F4915" s="1">
        <f t="shared" si="380"/>
        <v>0</v>
      </c>
      <c r="G4915" s="1">
        <f t="shared" si="382"/>
        <v>0</v>
      </c>
      <c r="H4915" s="4"/>
      <c r="I4915" s="2">
        <f t="shared" si="383"/>
        <v>0</v>
      </c>
      <c r="K4915" s="5">
        <f t="shared" ca="1" si="384"/>
        <v>0</v>
      </c>
      <c r="L4915" s="1">
        <f t="shared" si="381"/>
        <v>0</v>
      </c>
    </row>
    <row r="4916" spans="2:12">
      <c r="B4916" s="1" t="str">
        <f>IF($C4916&lt;&gt;"",MATCH($C4916,collection,0),"")</f>
        <v/>
      </c>
      <c r="F4916" s="1">
        <f t="shared" si="380"/>
        <v>0</v>
      </c>
      <c r="G4916" s="1">
        <f t="shared" si="382"/>
        <v>0</v>
      </c>
      <c r="H4916" s="4"/>
      <c r="I4916" s="2">
        <f t="shared" si="383"/>
        <v>0</v>
      </c>
      <c r="K4916" s="5">
        <f t="shared" ca="1" si="384"/>
        <v>0</v>
      </c>
      <c r="L4916" s="1">
        <f t="shared" si="381"/>
        <v>0</v>
      </c>
    </row>
    <row r="4917" spans="2:12">
      <c r="B4917" s="1" t="str">
        <f>IF($C4917&lt;&gt;"",MATCH($C4917,collection,0),"")</f>
        <v/>
      </c>
      <c r="F4917" s="1">
        <f t="shared" si="380"/>
        <v>0</v>
      </c>
      <c r="G4917" s="1">
        <f t="shared" si="382"/>
        <v>0</v>
      </c>
      <c r="H4917" s="4"/>
      <c r="I4917" s="2">
        <f t="shared" si="383"/>
        <v>0</v>
      </c>
      <c r="K4917" s="5">
        <f t="shared" ca="1" si="384"/>
        <v>0</v>
      </c>
      <c r="L4917" s="1">
        <f t="shared" si="381"/>
        <v>0</v>
      </c>
    </row>
    <row r="4918" spans="2:12">
      <c r="B4918" s="1" t="str">
        <f>IF($C4918&lt;&gt;"",MATCH($C4918,collection,0),"")</f>
        <v/>
      </c>
      <c r="F4918" s="1">
        <f t="shared" si="380"/>
        <v>0</v>
      </c>
      <c r="G4918" s="1">
        <f t="shared" si="382"/>
        <v>0</v>
      </c>
      <c r="H4918" s="4"/>
      <c r="I4918" s="2">
        <f t="shared" si="383"/>
        <v>0</v>
      </c>
      <c r="K4918" s="5">
        <f t="shared" ca="1" si="384"/>
        <v>0</v>
      </c>
      <c r="L4918" s="1">
        <f t="shared" si="381"/>
        <v>0</v>
      </c>
    </row>
    <row r="4919" spans="2:12">
      <c r="B4919" s="1" t="str">
        <f>IF($C4919&lt;&gt;"",MATCH($C4919,collection,0),"")</f>
        <v/>
      </c>
      <c r="F4919" s="1">
        <f t="shared" si="380"/>
        <v>0</v>
      </c>
      <c r="G4919" s="1">
        <f t="shared" si="382"/>
        <v>0</v>
      </c>
      <c r="H4919" s="4"/>
      <c r="I4919" s="2">
        <f t="shared" si="383"/>
        <v>0</v>
      </c>
      <c r="K4919" s="5">
        <f t="shared" ca="1" si="384"/>
        <v>0</v>
      </c>
      <c r="L4919" s="1">
        <f t="shared" si="381"/>
        <v>0</v>
      </c>
    </row>
    <row r="4920" spans="2:12">
      <c r="B4920" s="1" t="str">
        <f>IF($C4920&lt;&gt;"",MATCH($C4920,collection,0),"")</f>
        <v/>
      </c>
      <c r="F4920" s="1">
        <f t="shared" si="380"/>
        <v>0</v>
      </c>
      <c r="G4920" s="1">
        <f t="shared" si="382"/>
        <v>0</v>
      </c>
      <c r="H4920" s="4"/>
      <c r="I4920" s="2">
        <f t="shared" si="383"/>
        <v>0</v>
      </c>
      <c r="K4920" s="5">
        <f t="shared" ca="1" si="384"/>
        <v>0</v>
      </c>
      <c r="L4920" s="1">
        <f t="shared" si="381"/>
        <v>0</v>
      </c>
    </row>
    <row r="4921" spans="2:12">
      <c r="B4921" s="1" t="str">
        <f>IF($C4921&lt;&gt;"",MATCH($C4921,collection,0),"")</f>
        <v/>
      </c>
      <c r="F4921" s="1">
        <f t="shared" si="380"/>
        <v>0</v>
      </c>
      <c r="G4921" s="1">
        <f t="shared" si="382"/>
        <v>0</v>
      </c>
      <c r="H4921" s="4"/>
      <c r="I4921" s="2">
        <f t="shared" si="383"/>
        <v>0</v>
      </c>
      <c r="K4921" s="5">
        <f t="shared" ca="1" si="384"/>
        <v>0</v>
      </c>
      <c r="L4921" s="1">
        <f t="shared" si="381"/>
        <v>0</v>
      </c>
    </row>
    <row r="4922" spans="2:12">
      <c r="B4922" s="1" t="str">
        <f>IF($C4922&lt;&gt;"",MATCH($C4922,collection,0),"")</f>
        <v/>
      </c>
      <c r="F4922" s="1">
        <f t="shared" si="380"/>
        <v>0</v>
      </c>
      <c r="G4922" s="1">
        <f t="shared" si="382"/>
        <v>0</v>
      </c>
      <c r="H4922" s="4"/>
      <c r="I4922" s="2">
        <f t="shared" si="383"/>
        <v>0</v>
      </c>
      <c r="K4922" s="5">
        <f t="shared" ca="1" si="384"/>
        <v>0</v>
      </c>
      <c r="L4922" s="1">
        <f t="shared" si="381"/>
        <v>0</v>
      </c>
    </row>
    <row r="4923" spans="2:12">
      <c r="B4923" s="1" t="str">
        <f>IF($C4923&lt;&gt;"",MATCH($C4923,collection,0),"")</f>
        <v/>
      </c>
      <c r="F4923" s="1">
        <f t="shared" si="380"/>
        <v>0</v>
      </c>
      <c r="G4923" s="1">
        <f t="shared" si="382"/>
        <v>0</v>
      </c>
      <c r="H4923" s="4"/>
      <c r="I4923" s="2">
        <f t="shared" si="383"/>
        <v>0</v>
      </c>
      <c r="K4923" s="5">
        <f t="shared" ca="1" si="384"/>
        <v>0</v>
      </c>
      <c r="L4923" s="1">
        <f t="shared" si="381"/>
        <v>0</v>
      </c>
    </row>
    <row r="4924" spans="2:12">
      <c r="B4924" s="1" t="str">
        <f>IF($C4924&lt;&gt;"",MATCH($C4924,collection,0),"")</f>
        <v/>
      </c>
      <c r="F4924" s="1">
        <f t="shared" si="380"/>
        <v>0</v>
      </c>
      <c r="G4924" s="1">
        <f t="shared" si="382"/>
        <v>0</v>
      </c>
      <c r="H4924" s="4"/>
      <c r="I4924" s="2">
        <f t="shared" si="383"/>
        <v>0</v>
      </c>
      <c r="K4924" s="5">
        <f t="shared" ca="1" si="384"/>
        <v>0</v>
      </c>
      <c r="L4924" s="1">
        <f t="shared" si="381"/>
        <v>0</v>
      </c>
    </row>
    <row r="4925" spans="2:12">
      <c r="B4925" s="1" t="str">
        <f>IF($C4925&lt;&gt;"",MATCH($C4925,collection,0),"")</f>
        <v/>
      </c>
      <c r="F4925" s="1">
        <f t="shared" si="380"/>
        <v>0</v>
      </c>
      <c r="G4925" s="1">
        <f t="shared" si="382"/>
        <v>0</v>
      </c>
      <c r="H4925" s="4"/>
      <c r="I4925" s="2">
        <f t="shared" si="383"/>
        <v>0</v>
      </c>
      <c r="K4925" s="5">
        <f t="shared" ca="1" si="384"/>
        <v>0</v>
      </c>
      <c r="L4925" s="1">
        <f t="shared" si="381"/>
        <v>0</v>
      </c>
    </row>
    <row r="4926" spans="2:12">
      <c r="B4926" s="1" t="str">
        <f>IF($C4926&lt;&gt;"",MATCH($C4926,collection,0),"")</f>
        <v/>
      </c>
      <c r="F4926" s="1">
        <f t="shared" si="380"/>
        <v>0</v>
      </c>
      <c r="G4926" s="1">
        <f t="shared" si="382"/>
        <v>0</v>
      </c>
      <c r="H4926" s="4"/>
      <c r="I4926" s="2">
        <f t="shared" si="383"/>
        <v>0</v>
      </c>
      <c r="K4926" s="5">
        <f t="shared" ca="1" si="384"/>
        <v>0</v>
      </c>
      <c r="L4926" s="1">
        <f t="shared" si="381"/>
        <v>0</v>
      </c>
    </row>
    <row r="4927" spans="2:12">
      <c r="B4927" s="1" t="str">
        <f>IF($C4927&lt;&gt;"",MATCH($C4927,collection,0),"")</f>
        <v/>
      </c>
      <c r="F4927" s="1">
        <f t="shared" si="380"/>
        <v>0</v>
      </c>
      <c r="G4927" s="1">
        <f t="shared" si="382"/>
        <v>0</v>
      </c>
      <c r="H4927" s="4"/>
      <c r="I4927" s="2">
        <f t="shared" si="383"/>
        <v>0</v>
      </c>
      <c r="K4927" s="5">
        <f t="shared" ca="1" si="384"/>
        <v>0</v>
      </c>
      <c r="L4927" s="1">
        <f t="shared" si="381"/>
        <v>0</v>
      </c>
    </row>
    <row r="4928" spans="2:12">
      <c r="B4928" s="1" t="str">
        <f>IF($C4928&lt;&gt;"",MATCH($C4928,collection,0),"")</f>
        <v/>
      </c>
      <c r="F4928" s="1">
        <f t="shared" si="380"/>
        <v>0</v>
      </c>
      <c r="G4928" s="1">
        <f t="shared" si="382"/>
        <v>0</v>
      </c>
      <c r="H4928" s="4"/>
      <c r="I4928" s="2">
        <f t="shared" si="383"/>
        <v>0</v>
      </c>
      <c r="K4928" s="5">
        <f t="shared" ca="1" si="384"/>
        <v>0</v>
      </c>
      <c r="L4928" s="1">
        <f t="shared" si="381"/>
        <v>0</v>
      </c>
    </row>
    <row r="4929" spans="2:12">
      <c r="B4929" s="1" t="str">
        <f>IF($C4929&lt;&gt;"",MATCH($C4929,collection,0),"")</f>
        <v/>
      </c>
      <c r="F4929" s="1">
        <f t="shared" si="380"/>
        <v>0</v>
      </c>
      <c r="G4929" s="1">
        <f t="shared" si="382"/>
        <v>0</v>
      </c>
      <c r="H4929" s="4"/>
      <c r="I4929" s="2">
        <f t="shared" si="383"/>
        <v>0</v>
      </c>
      <c r="K4929" s="5">
        <f t="shared" ca="1" si="384"/>
        <v>0</v>
      </c>
      <c r="L4929" s="1">
        <f t="shared" si="381"/>
        <v>0</v>
      </c>
    </row>
    <row r="4930" spans="2:12">
      <c r="B4930" s="1" t="str">
        <f>IF($C4930&lt;&gt;"",MATCH($C4930,collection,0),"")</f>
        <v/>
      </c>
      <c r="F4930" s="1">
        <f t="shared" si="380"/>
        <v>0</v>
      </c>
      <c r="G4930" s="1">
        <f t="shared" si="382"/>
        <v>0</v>
      </c>
      <c r="H4930" s="4"/>
      <c r="I4930" s="2">
        <f t="shared" si="383"/>
        <v>0</v>
      </c>
      <c r="K4930" s="5">
        <f t="shared" ca="1" si="384"/>
        <v>0</v>
      </c>
      <c r="L4930" s="1">
        <f t="shared" si="381"/>
        <v>0</v>
      </c>
    </row>
    <row r="4931" spans="2:12">
      <c r="B4931" s="1" t="str">
        <f>IF($C4931&lt;&gt;"",MATCH($C4931,collection,0),"")</f>
        <v/>
      </c>
      <c r="F4931" s="1">
        <f t="shared" si="380"/>
        <v>0</v>
      </c>
      <c r="G4931" s="1">
        <f t="shared" si="382"/>
        <v>0</v>
      </c>
      <c r="H4931" s="4"/>
      <c r="I4931" s="2">
        <f t="shared" si="383"/>
        <v>0</v>
      </c>
      <c r="K4931" s="5">
        <f t="shared" ca="1" si="384"/>
        <v>0</v>
      </c>
      <c r="L4931" s="1">
        <f t="shared" si="381"/>
        <v>0</v>
      </c>
    </row>
    <row r="4932" spans="2:12">
      <c r="B4932" s="1" t="str">
        <f>IF($C4932&lt;&gt;"",MATCH($C4932,collection,0),"")</f>
        <v/>
      </c>
      <c r="F4932" s="1">
        <f t="shared" ref="F4932:F5000" si="385">D4932*3000</f>
        <v>0</v>
      </c>
      <c r="G4932" s="1">
        <f t="shared" si="382"/>
        <v>0</v>
      </c>
      <c r="H4932" s="4"/>
      <c r="I4932" s="2">
        <f t="shared" si="383"/>
        <v>0</v>
      </c>
      <c r="K4932" s="5">
        <f t="shared" ca="1" si="384"/>
        <v>0</v>
      </c>
      <c r="L4932" s="1">
        <f t="shared" ref="L4932:L5000" si="386">SUMIFS(G$4:G$5000,I$4:I$5000,"مستحق",C$4:C$5000,C4932)</f>
        <v>0</v>
      </c>
    </row>
    <row r="4933" spans="2:12">
      <c r="B4933" s="1" t="str">
        <f>IF($C4933&lt;&gt;"",MATCH($C4933,collection,0),"")</f>
        <v/>
      </c>
      <c r="F4933" s="1">
        <f t="shared" si="385"/>
        <v>0</v>
      </c>
      <c r="G4933" s="1">
        <f t="shared" ref="G4933:G4996" si="387">F4933/12</f>
        <v>0</v>
      </c>
      <c r="H4933" s="4"/>
      <c r="I4933" s="2">
        <f t="shared" ref="I4933:I4996" si="388">IF((OR(J4933="لم يتم السداد",J4933="متعثر")),"مستحق",(IF(J4933="تم السداد","تم السداد",0)))</f>
        <v>0</v>
      </c>
      <c r="K4933" s="5">
        <f t="shared" ref="K4933:K4996" ca="1" si="389">IF(F4933&gt;0,MONTH(TODAY()-H4933),0)</f>
        <v>0</v>
      </c>
      <c r="L4933" s="1">
        <f t="shared" si="386"/>
        <v>0</v>
      </c>
    </row>
    <row r="4934" spans="2:12">
      <c r="B4934" s="1" t="str">
        <f>IF($C4934&lt;&gt;"",MATCH($C4934,collection,0),"")</f>
        <v/>
      </c>
      <c r="F4934" s="1">
        <f t="shared" si="385"/>
        <v>0</v>
      </c>
      <c r="G4934" s="1">
        <f t="shared" si="387"/>
        <v>0</v>
      </c>
      <c r="H4934" s="4"/>
      <c r="I4934" s="2">
        <f t="shared" si="388"/>
        <v>0</v>
      </c>
      <c r="K4934" s="5">
        <f t="shared" ca="1" si="389"/>
        <v>0</v>
      </c>
      <c r="L4934" s="1">
        <f t="shared" si="386"/>
        <v>0</v>
      </c>
    </row>
    <row r="4935" spans="2:12">
      <c r="B4935" s="1" t="str">
        <f>IF($C4935&lt;&gt;"",MATCH($C4935,collection,0),"")</f>
        <v/>
      </c>
      <c r="F4935" s="1">
        <f t="shared" si="385"/>
        <v>0</v>
      </c>
      <c r="G4935" s="1">
        <f t="shared" si="387"/>
        <v>0</v>
      </c>
      <c r="H4935" s="4"/>
      <c r="I4935" s="2">
        <f t="shared" si="388"/>
        <v>0</v>
      </c>
      <c r="K4935" s="5">
        <f t="shared" ca="1" si="389"/>
        <v>0</v>
      </c>
      <c r="L4935" s="1">
        <f t="shared" si="386"/>
        <v>0</v>
      </c>
    </row>
    <row r="4936" spans="2:12">
      <c r="B4936" s="1" t="str">
        <f>IF($C4936&lt;&gt;"",MATCH($C4936,collection,0),"")</f>
        <v/>
      </c>
      <c r="F4936" s="1">
        <f t="shared" si="385"/>
        <v>0</v>
      </c>
      <c r="G4936" s="1">
        <f t="shared" si="387"/>
        <v>0</v>
      </c>
      <c r="H4936" s="4"/>
      <c r="I4936" s="2">
        <f t="shared" si="388"/>
        <v>0</v>
      </c>
      <c r="K4936" s="5">
        <f t="shared" ca="1" si="389"/>
        <v>0</v>
      </c>
      <c r="L4936" s="1">
        <f t="shared" si="386"/>
        <v>0</v>
      </c>
    </row>
    <row r="4937" spans="2:12">
      <c r="B4937" s="1" t="str">
        <f>IF($C4937&lt;&gt;"",MATCH($C4937,collection,0),"")</f>
        <v/>
      </c>
      <c r="F4937" s="1">
        <f t="shared" si="385"/>
        <v>0</v>
      </c>
      <c r="G4937" s="1">
        <f t="shared" si="387"/>
        <v>0</v>
      </c>
      <c r="H4937" s="4"/>
      <c r="I4937" s="2">
        <f t="shared" si="388"/>
        <v>0</v>
      </c>
      <c r="K4937" s="5">
        <f t="shared" ca="1" si="389"/>
        <v>0</v>
      </c>
      <c r="L4937" s="1">
        <f t="shared" si="386"/>
        <v>0</v>
      </c>
    </row>
    <row r="4938" spans="2:12">
      <c r="B4938" s="1" t="str">
        <f>IF($C4938&lt;&gt;"",MATCH($C4938,collection,0),"")</f>
        <v/>
      </c>
      <c r="F4938" s="1">
        <f t="shared" si="385"/>
        <v>0</v>
      </c>
      <c r="G4938" s="1">
        <f t="shared" si="387"/>
        <v>0</v>
      </c>
      <c r="H4938" s="4"/>
      <c r="I4938" s="2">
        <f t="shared" si="388"/>
        <v>0</v>
      </c>
      <c r="K4938" s="5">
        <f t="shared" ca="1" si="389"/>
        <v>0</v>
      </c>
      <c r="L4938" s="1">
        <f t="shared" si="386"/>
        <v>0</v>
      </c>
    </row>
    <row r="4939" spans="2:12">
      <c r="B4939" s="1" t="str">
        <f>IF($C4939&lt;&gt;"",MATCH($C4939,collection,0),"")</f>
        <v/>
      </c>
      <c r="F4939" s="1">
        <f t="shared" si="385"/>
        <v>0</v>
      </c>
      <c r="G4939" s="1">
        <f t="shared" si="387"/>
        <v>0</v>
      </c>
      <c r="H4939" s="4"/>
      <c r="I4939" s="2">
        <f t="shared" si="388"/>
        <v>0</v>
      </c>
      <c r="K4939" s="5">
        <f t="shared" ca="1" si="389"/>
        <v>0</v>
      </c>
      <c r="L4939" s="1">
        <f t="shared" si="386"/>
        <v>0</v>
      </c>
    </row>
    <row r="4940" spans="2:12">
      <c r="B4940" s="1" t="str">
        <f>IF($C4940&lt;&gt;"",MATCH($C4940,collection,0),"")</f>
        <v/>
      </c>
      <c r="F4940" s="1">
        <f t="shared" si="385"/>
        <v>0</v>
      </c>
      <c r="G4940" s="1">
        <f t="shared" si="387"/>
        <v>0</v>
      </c>
      <c r="H4940" s="4"/>
      <c r="I4940" s="2">
        <f t="shared" si="388"/>
        <v>0</v>
      </c>
      <c r="K4940" s="5">
        <f t="shared" ca="1" si="389"/>
        <v>0</v>
      </c>
      <c r="L4940" s="1">
        <f t="shared" si="386"/>
        <v>0</v>
      </c>
    </row>
    <row r="4941" spans="2:12">
      <c r="B4941" s="1" t="str">
        <f>IF($C4941&lt;&gt;"",MATCH($C4941,collection,0),"")</f>
        <v/>
      </c>
      <c r="F4941" s="1">
        <f t="shared" si="385"/>
        <v>0</v>
      </c>
      <c r="G4941" s="1">
        <f t="shared" si="387"/>
        <v>0</v>
      </c>
      <c r="H4941" s="4"/>
      <c r="I4941" s="2">
        <f t="shared" si="388"/>
        <v>0</v>
      </c>
      <c r="K4941" s="5">
        <f t="shared" ca="1" si="389"/>
        <v>0</v>
      </c>
      <c r="L4941" s="1">
        <f t="shared" si="386"/>
        <v>0</v>
      </c>
    </row>
    <row r="4942" spans="2:12">
      <c r="B4942" s="1" t="str">
        <f>IF($C4942&lt;&gt;"",MATCH($C4942,collection,0),"")</f>
        <v/>
      </c>
      <c r="F4942" s="1">
        <f t="shared" si="385"/>
        <v>0</v>
      </c>
      <c r="G4942" s="1">
        <f t="shared" si="387"/>
        <v>0</v>
      </c>
      <c r="H4942" s="4"/>
      <c r="I4942" s="2">
        <f t="shared" si="388"/>
        <v>0</v>
      </c>
      <c r="K4942" s="5">
        <f t="shared" ca="1" si="389"/>
        <v>0</v>
      </c>
      <c r="L4942" s="1">
        <f t="shared" si="386"/>
        <v>0</v>
      </c>
    </row>
    <row r="4943" spans="2:12">
      <c r="B4943" s="1" t="str">
        <f>IF($C4943&lt;&gt;"",MATCH($C4943,collection,0),"")</f>
        <v/>
      </c>
      <c r="F4943" s="1">
        <f t="shared" si="385"/>
        <v>0</v>
      </c>
      <c r="G4943" s="1">
        <f t="shared" si="387"/>
        <v>0</v>
      </c>
      <c r="H4943" s="4"/>
      <c r="I4943" s="2">
        <f t="shared" si="388"/>
        <v>0</v>
      </c>
      <c r="K4943" s="5">
        <f t="shared" ca="1" si="389"/>
        <v>0</v>
      </c>
      <c r="L4943" s="1">
        <f t="shared" si="386"/>
        <v>0</v>
      </c>
    </row>
    <row r="4944" spans="2:12">
      <c r="B4944" s="1" t="str">
        <f>IF($C4944&lt;&gt;"",MATCH($C4944,collection,0),"")</f>
        <v/>
      </c>
      <c r="F4944" s="1">
        <f t="shared" si="385"/>
        <v>0</v>
      </c>
      <c r="G4944" s="1">
        <f t="shared" si="387"/>
        <v>0</v>
      </c>
      <c r="H4944" s="4"/>
      <c r="I4944" s="2">
        <f t="shared" si="388"/>
        <v>0</v>
      </c>
      <c r="K4944" s="5">
        <f t="shared" ca="1" si="389"/>
        <v>0</v>
      </c>
      <c r="L4944" s="1">
        <f t="shared" si="386"/>
        <v>0</v>
      </c>
    </row>
    <row r="4945" spans="2:12">
      <c r="B4945" s="1" t="str">
        <f>IF($C4945&lt;&gt;"",MATCH($C4945,collection,0),"")</f>
        <v/>
      </c>
      <c r="F4945" s="1">
        <f t="shared" si="385"/>
        <v>0</v>
      </c>
      <c r="G4945" s="1">
        <f t="shared" si="387"/>
        <v>0</v>
      </c>
      <c r="H4945" s="4"/>
      <c r="I4945" s="2">
        <f t="shared" si="388"/>
        <v>0</v>
      </c>
      <c r="K4945" s="5">
        <f t="shared" ca="1" si="389"/>
        <v>0</v>
      </c>
      <c r="L4945" s="1">
        <f t="shared" si="386"/>
        <v>0</v>
      </c>
    </row>
    <row r="4946" spans="2:12">
      <c r="B4946" s="1" t="str">
        <f>IF($C4946&lt;&gt;"",MATCH($C4946,collection,0),"")</f>
        <v/>
      </c>
      <c r="F4946" s="1">
        <f t="shared" si="385"/>
        <v>0</v>
      </c>
      <c r="G4946" s="1">
        <f t="shared" si="387"/>
        <v>0</v>
      </c>
      <c r="H4946" s="4"/>
      <c r="I4946" s="2">
        <f t="shared" si="388"/>
        <v>0</v>
      </c>
      <c r="K4946" s="5">
        <f t="shared" ca="1" si="389"/>
        <v>0</v>
      </c>
      <c r="L4946" s="1">
        <f t="shared" si="386"/>
        <v>0</v>
      </c>
    </row>
    <row r="4947" spans="2:12">
      <c r="B4947" s="1" t="str">
        <f>IF($C4947&lt;&gt;"",MATCH($C4947,collection,0),"")</f>
        <v/>
      </c>
      <c r="F4947" s="1">
        <f t="shared" si="385"/>
        <v>0</v>
      </c>
      <c r="G4947" s="1">
        <f t="shared" si="387"/>
        <v>0</v>
      </c>
      <c r="H4947" s="4"/>
      <c r="I4947" s="2">
        <f t="shared" si="388"/>
        <v>0</v>
      </c>
      <c r="K4947" s="5">
        <f t="shared" ca="1" si="389"/>
        <v>0</v>
      </c>
      <c r="L4947" s="1">
        <f t="shared" si="386"/>
        <v>0</v>
      </c>
    </row>
    <row r="4948" spans="2:12">
      <c r="B4948" s="1" t="str">
        <f>IF($C4948&lt;&gt;"",MATCH($C4948,collection,0),"")</f>
        <v/>
      </c>
      <c r="F4948" s="1">
        <f t="shared" si="385"/>
        <v>0</v>
      </c>
      <c r="G4948" s="1">
        <f t="shared" si="387"/>
        <v>0</v>
      </c>
      <c r="H4948" s="4"/>
      <c r="I4948" s="2">
        <f t="shared" si="388"/>
        <v>0</v>
      </c>
      <c r="K4948" s="5">
        <f t="shared" ca="1" si="389"/>
        <v>0</v>
      </c>
      <c r="L4948" s="1">
        <f t="shared" si="386"/>
        <v>0</v>
      </c>
    </row>
    <row r="4949" spans="2:12">
      <c r="B4949" s="1" t="str">
        <f>IF($C4949&lt;&gt;"",MATCH($C4949,collection,0),"")</f>
        <v/>
      </c>
      <c r="F4949" s="1">
        <f t="shared" si="385"/>
        <v>0</v>
      </c>
      <c r="G4949" s="1">
        <f t="shared" si="387"/>
        <v>0</v>
      </c>
      <c r="H4949" s="4"/>
      <c r="I4949" s="2">
        <f t="shared" si="388"/>
        <v>0</v>
      </c>
      <c r="K4949" s="5">
        <f t="shared" ca="1" si="389"/>
        <v>0</v>
      </c>
      <c r="L4949" s="1">
        <f t="shared" si="386"/>
        <v>0</v>
      </c>
    </row>
    <row r="4950" spans="2:12">
      <c r="B4950" s="1" t="str">
        <f>IF($C4950&lt;&gt;"",MATCH($C4950,collection,0),"")</f>
        <v/>
      </c>
      <c r="F4950" s="1">
        <f t="shared" si="385"/>
        <v>0</v>
      </c>
      <c r="G4950" s="1">
        <f t="shared" si="387"/>
        <v>0</v>
      </c>
      <c r="H4950" s="4"/>
      <c r="I4950" s="2">
        <f t="shared" si="388"/>
        <v>0</v>
      </c>
      <c r="K4950" s="5">
        <f t="shared" ca="1" si="389"/>
        <v>0</v>
      </c>
      <c r="L4950" s="1">
        <f t="shared" si="386"/>
        <v>0</v>
      </c>
    </row>
    <row r="4951" spans="2:12">
      <c r="B4951" s="1" t="str">
        <f>IF($C4951&lt;&gt;"",MATCH($C4951,collection,0),"")</f>
        <v/>
      </c>
      <c r="F4951" s="1">
        <f t="shared" si="385"/>
        <v>0</v>
      </c>
      <c r="G4951" s="1">
        <f t="shared" si="387"/>
        <v>0</v>
      </c>
      <c r="H4951" s="4"/>
      <c r="I4951" s="2">
        <f t="shared" si="388"/>
        <v>0</v>
      </c>
      <c r="K4951" s="5">
        <f t="shared" ca="1" si="389"/>
        <v>0</v>
      </c>
      <c r="L4951" s="1">
        <f t="shared" si="386"/>
        <v>0</v>
      </c>
    </row>
    <row r="4952" spans="2:12">
      <c r="B4952" s="1" t="str">
        <f>IF($C4952&lt;&gt;"",MATCH($C4952,collection,0),"")</f>
        <v/>
      </c>
      <c r="F4952" s="1">
        <f t="shared" si="385"/>
        <v>0</v>
      </c>
      <c r="G4952" s="1">
        <f t="shared" si="387"/>
        <v>0</v>
      </c>
      <c r="H4952" s="4"/>
      <c r="I4952" s="2">
        <f t="shared" si="388"/>
        <v>0</v>
      </c>
      <c r="K4952" s="5">
        <f t="shared" ca="1" si="389"/>
        <v>0</v>
      </c>
      <c r="L4952" s="1">
        <f t="shared" si="386"/>
        <v>0</v>
      </c>
    </row>
    <row r="4953" spans="2:12">
      <c r="B4953" s="1" t="str">
        <f>IF($C4953&lt;&gt;"",MATCH($C4953,collection,0),"")</f>
        <v/>
      </c>
      <c r="F4953" s="1">
        <f t="shared" si="385"/>
        <v>0</v>
      </c>
      <c r="G4953" s="1">
        <f t="shared" si="387"/>
        <v>0</v>
      </c>
      <c r="H4953" s="4"/>
      <c r="I4953" s="2">
        <f t="shared" si="388"/>
        <v>0</v>
      </c>
      <c r="K4953" s="5">
        <f t="shared" ca="1" si="389"/>
        <v>0</v>
      </c>
      <c r="L4953" s="1">
        <f t="shared" si="386"/>
        <v>0</v>
      </c>
    </row>
    <row r="4954" spans="2:12">
      <c r="B4954" s="1" t="str">
        <f>IF($C4954&lt;&gt;"",MATCH($C4954,collection,0),"")</f>
        <v/>
      </c>
      <c r="F4954" s="1">
        <f t="shared" si="385"/>
        <v>0</v>
      </c>
      <c r="G4954" s="1">
        <f t="shared" si="387"/>
        <v>0</v>
      </c>
      <c r="H4954" s="4"/>
      <c r="I4954" s="2">
        <f t="shared" si="388"/>
        <v>0</v>
      </c>
      <c r="K4954" s="5">
        <f t="shared" ca="1" si="389"/>
        <v>0</v>
      </c>
      <c r="L4954" s="1">
        <f t="shared" si="386"/>
        <v>0</v>
      </c>
    </row>
    <row r="4955" spans="2:12">
      <c r="B4955" s="1" t="str">
        <f>IF($C4955&lt;&gt;"",MATCH($C4955,collection,0),"")</f>
        <v/>
      </c>
      <c r="F4955" s="1">
        <f t="shared" si="385"/>
        <v>0</v>
      </c>
      <c r="G4955" s="1">
        <f t="shared" si="387"/>
        <v>0</v>
      </c>
      <c r="H4955" s="4"/>
      <c r="I4955" s="2">
        <f t="shared" si="388"/>
        <v>0</v>
      </c>
      <c r="K4955" s="5">
        <f t="shared" ca="1" si="389"/>
        <v>0</v>
      </c>
      <c r="L4955" s="1">
        <f t="shared" si="386"/>
        <v>0</v>
      </c>
    </row>
    <row r="4956" spans="2:12">
      <c r="B4956" s="1" t="str">
        <f>IF($C4956&lt;&gt;"",MATCH($C4956,collection,0),"")</f>
        <v/>
      </c>
      <c r="F4956" s="1">
        <f t="shared" si="385"/>
        <v>0</v>
      </c>
      <c r="G4956" s="1">
        <f t="shared" si="387"/>
        <v>0</v>
      </c>
      <c r="H4956" s="4"/>
      <c r="I4956" s="2">
        <f t="shared" si="388"/>
        <v>0</v>
      </c>
      <c r="K4956" s="5">
        <f t="shared" ca="1" si="389"/>
        <v>0</v>
      </c>
      <c r="L4956" s="1">
        <f t="shared" si="386"/>
        <v>0</v>
      </c>
    </row>
    <row r="4957" spans="2:12">
      <c r="B4957" s="1" t="str">
        <f>IF($C4957&lt;&gt;"",MATCH($C4957,collection,0),"")</f>
        <v/>
      </c>
      <c r="F4957" s="1">
        <f t="shared" si="385"/>
        <v>0</v>
      </c>
      <c r="G4957" s="1">
        <f t="shared" si="387"/>
        <v>0</v>
      </c>
      <c r="H4957" s="4"/>
      <c r="I4957" s="2">
        <f t="shared" si="388"/>
        <v>0</v>
      </c>
      <c r="K4957" s="5">
        <f t="shared" ca="1" si="389"/>
        <v>0</v>
      </c>
      <c r="L4957" s="1">
        <f t="shared" si="386"/>
        <v>0</v>
      </c>
    </row>
    <row r="4958" spans="2:12">
      <c r="B4958" s="1" t="str">
        <f>IF($C4958&lt;&gt;"",MATCH($C4958,collection,0),"")</f>
        <v/>
      </c>
      <c r="F4958" s="1">
        <f t="shared" si="385"/>
        <v>0</v>
      </c>
      <c r="G4958" s="1">
        <f t="shared" si="387"/>
        <v>0</v>
      </c>
      <c r="H4958" s="4"/>
      <c r="I4958" s="2">
        <f t="shared" si="388"/>
        <v>0</v>
      </c>
      <c r="K4958" s="5">
        <f t="shared" ca="1" si="389"/>
        <v>0</v>
      </c>
      <c r="L4958" s="1">
        <f t="shared" si="386"/>
        <v>0</v>
      </c>
    </row>
    <row r="4959" spans="2:12">
      <c r="B4959" s="1" t="str">
        <f>IF($C4959&lt;&gt;"",MATCH($C4959,collection,0),"")</f>
        <v/>
      </c>
      <c r="F4959" s="1">
        <f t="shared" si="385"/>
        <v>0</v>
      </c>
      <c r="G4959" s="1">
        <f t="shared" si="387"/>
        <v>0</v>
      </c>
      <c r="H4959" s="4"/>
      <c r="I4959" s="2">
        <f t="shared" si="388"/>
        <v>0</v>
      </c>
      <c r="K4959" s="5">
        <f t="shared" ca="1" si="389"/>
        <v>0</v>
      </c>
      <c r="L4959" s="1">
        <f t="shared" si="386"/>
        <v>0</v>
      </c>
    </row>
    <row r="4960" spans="2:12">
      <c r="B4960" s="1" t="str">
        <f>IF($C4960&lt;&gt;"",MATCH($C4960,collection,0),"")</f>
        <v/>
      </c>
      <c r="F4960" s="1">
        <f t="shared" si="385"/>
        <v>0</v>
      </c>
      <c r="G4960" s="1">
        <f t="shared" si="387"/>
        <v>0</v>
      </c>
      <c r="H4960" s="4"/>
      <c r="I4960" s="2">
        <f t="shared" si="388"/>
        <v>0</v>
      </c>
      <c r="K4960" s="5">
        <f t="shared" ca="1" si="389"/>
        <v>0</v>
      </c>
      <c r="L4960" s="1">
        <f t="shared" si="386"/>
        <v>0</v>
      </c>
    </row>
    <row r="4961" spans="2:12">
      <c r="B4961" s="1" t="str">
        <f>IF($C4961&lt;&gt;"",MATCH($C4961,collection,0),"")</f>
        <v/>
      </c>
      <c r="F4961" s="1">
        <f t="shared" si="385"/>
        <v>0</v>
      </c>
      <c r="G4961" s="1">
        <f t="shared" si="387"/>
        <v>0</v>
      </c>
      <c r="H4961" s="4"/>
      <c r="I4961" s="2">
        <f t="shared" si="388"/>
        <v>0</v>
      </c>
      <c r="K4961" s="5">
        <f t="shared" ca="1" si="389"/>
        <v>0</v>
      </c>
      <c r="L4961" s="1">
        <f t="shared" si="386"/>
        <v>0</v>
      </c>
    </row>
    <row r="4962" spans="2:12">
      <c r="B4962" s="1" t="str">
        <f>IF($C4962&lt;&gt;"",MATCH($C4962,collection,0),"")</f>
        <v/>
      </c>
      <c r="F4962" s="1">
        <f t="shared" si="385"/>
        <v>0</v>
      </c>
      <c r="G4962" s="1">
        <f t="shared" si="387"/>
        <v>0</v>
      </c>
      <c r="H4962" s="4"/>
      <c r="I4962" s="2">
        <f t="shared" si="388"/>
        <v>0</v>
      </c>
      <c r="K4962" s="5">
        <f t="shared" ca="1" si="389"/>
        <v>0</v>
      </c>
      <c r="L4962" s="1">
        <f t="shared" si="386"/>
        <v>0</v>
      </c>
    </row>
    <row r="4963" spans="2:12">
      <c r="B4963" s="1" t="str">
        <f>IF($C4963&lt;&gt;"",MATCH($C4963,collection,0),"")</f>
        <v/>
      </c>
      <c r="F4963" s="1">
        <f t="shared" si="385"/>
        <v>0</v>
      </c>
      <c r="G4963" s="1">
        <f t="shared" si="387"/>
        <v>0</v>
      </c>
      <c r="H4963" s="4"/>
      <c r="I4963" s="2">
        <f t="shared" si="388"/>
        <v>0</v>
      </c>
      <c r="K4963" s="5">
        <f t="shared" ca="1" si="389"/>
        <v>0</v>
      </c>
      <c r="L4963" s="1">
        <f t="shared" si="386"/>
        <v>0</v>
      </c>
    </row>
    <row r="4964" spans="2:12">
      <c r="B4964" s="1" t="str">
        <f>IF($C4964&lt;&gt;"",MATCH($C4964,collection,0),"")</f>
        <v/>
      </c>
      <c r="F4964" s="1">
        <f t="shared" si="385"/>
        <v>0</v>
      </c>
      <c r="G4964" s="1">
        <f t="shared" si="387"/>
        <v>0</v>
      </c>
      <c r="H4964" s="4"/>
      <c r="I4964" s="2">
        <f t="shared" si="388"/>
        <v>0</v>
      </c>
      <c r="K4964" s="5">
        <f t="shared" ca="1" si="389"/>
        <v>0</v>
      </c>
      <c r="L4964" s="1">
        <f t="shared" si="386"/>
        <v>0</v>
      </c>
    </row>
    <row r="4965" spans="2:12">
      <c r="B4965" s="1" t="str">
        <f>IF($C4965&lt;&gt;"",MATCH($C4965,collection,0),"")</f>
        <v/>
      </c>
      <c r="F4965" s="1">
        <f t="shared" si="385"/>
        <v>0</v>
      </c>
      <c r="G4965" s="1">
        <f t="shared" si="387"/>
        <v>0</v>
      </c>
      <c r="H4965" s="4"/>
      <c r="I4965" s="2">
        <f t="shared" si="388"/>
        <v>0</v>
      </c>
      <c r="K4965" s="5">
        <f t="shared" ca="1" si="389"/>
        <v>0</v>
      </c>
      <c r="L4965" s="1">
        <f t="shared" si="386"/>
        <v>0</v>
      </c>
    </row>
    <row r="4966" spans="2:12">
      <c r="B4966" s="1" t="str">
        <f>IF($C4966&lt;&gt;"",MATCH($C4966,collection,0),"")</f>
        <v/>
      </c>
      <c r="F4966" s="1">
        <f t="shared" si="385"/>
        <v>0</v>
      </c>
      <c r="G4966" s="1">
        <f t="shared" si="387"/>
        <v>0</v>
      </c>
      <c r="H4966" s="4"/>
      <c r="I4966" s="2">
        <f t="shared" si="388"/>
        <v>0</v>
      </c>
      <c r="K4966" s="5">
        <f t="shared" ca="1" si="389"/>
        <v>0</v>
      </c>
      <c r="L4966" s="1">
        <f t="shared" si="386"/>
        <v>0</v>
      </c>
    </row>
    <row r="4967" spans="2:12">
      <c r="B4967" s="1" t="str">
        <f>IF($C4967&lt;&gt;"",MATCH($C4967,collection,0),"")</f>
        <v/>
      </c>
      <c r="F4967" s="1">
        <f t="shared" si="385"/>
        <v>0</v>
      </c>
      <c r="G4967" s="1">
        <f t="shared" si="387"/>
        <v>0</v>
      </c>
      <c r="H4967" s="4"/>
      <c r="I4967" s="2">
        <f t="shared" si="388"/>
        <v>0</v>
      </c>
      <c r="K4967" s="5">
        <f t="shared" ca="1" si="389"/>
        <v>0</v>
      </c>
      <c r="L4967" s="1">
        <f t="shared" si="386"/>
        <v>0</v>
      </c>
    </row>
    <row r="4968" spans="2:12">
      <c r="B4968" s="1" t="str">
        <f>IF($C4968&lt;&gt;"",MATCH($C4968,collection,0),"")</f>
        <v/>
      </c>
      <c r="F4968" s="1">
        <f t="shared" si="385"/>
        <v>0</v>
      </c>
      <c r="G4968" s="1">
        <f t="shared" si="387"/>
        <v>0</v>
      </c>
      <c r="H4968" s="4"/>
      <c r="I4968" s="2">
        <f t="shared" si="388"/>
        <v>0</v>
      </c>
      <c r="K4968" s="5">
        <f t="shared" ca="1" si="389"/>
        <v>0</v>
      </c>
      <c r="L4968" s="1">
        <f t="shared" si="386"/>
        <v>0</v>
      </c>
    </row>
    <row r="4969" spans="2:12">
      <c r="B4969" s="1" t="str">
        <f>IF($C4969&lt;&gt;"",MATCH($C4969,collection,0),"")</f>
        <v/>
      </c>
      <c r="F4969" s="1">
        <f t="shared" si="385"/>
        <v>0</v>
      </c>
      <c r="G4969" s="1">
        <f t="shared" si="387"/>
        <v>0</v>
      </c>
      <c r="H4969" s="4"/>
      <c r="I4969" s="2">
        <f t="shared" si="388"/>
        <v>0</v>
      </c>
      <c r="K4969" s="5">
        <f t="shared" ca="1" si="389"/>
        <v>0</v>
      </c>
      <c r="L4969" s="1">
        <f t="shared" si="386"/>
        <v>0</v>
      </c>
    </row>
    <row r="4970" spans="2:12">
      <c r="B4970" s="1" t="str">
        <f>IF($C4970&lt;&gt;"",MATCH($C4970,collection,0),"")</f>
        <v/>
      </c>
      <c r="F4970" s="1">
        <f t="shared" si="385"/>
        <v>0</v>
      </c>
      <c r="G4970" s="1">
        <f t="shared" si="387"/>
        <v>0</v>
      </c>
      <c r="H4970" s="4"/>
      <c r="I4970" s="2">
        <f t="shared" si="388"/>
        <v>0</v>
      </c>
      <c r="K4970" s="5">
        <f t="shared" ca="1" si="389"/>
        <v>0</v>
      </c>
      <c r="L4970" s="1">
        <f t="shared" si="386"/>
        <v>0</v>
      </c>
    </row>
    <row r="4971" spans="2:12">
      <c r="B4971" s="1" t="str">
        <f>IF($C4971&lt;&gt;"",MATCH($C4971,collection,0),"")</f>
        <v/>
      </c>
      <c r="F4971" s="1">
        <f t="shared" si="385"/>
        <v>0</v>
      </c>
      <c r="G4971" s="1">
        <f t="shared" si="387"/>
        <v>0</v>
      </c>
      <c r="H4971" s="4"/>
      <c r="I4971" s="2">
        <f t="shared" si="388"/>
        <v>0</v>
      </c>
      <c r="K4971" s="5">
        <f t="shared" ca="1" si="389"/>
        <v>0</v>
      </c>
      <c r="L4971" s="1">
        <f t="shared" si="386"/>
        <v>0</v>
      </c>
    </row>
    <row r="4972" spans="2:12">
      <c r="B4972" s="1" t="str">
        <f>IF($C4972&lt;&gt;"",MATCH($C4972,collection,0),"")</f>
        <v/>
      </c>
      <c r="F4972" s="1">
        <f t="shared" si="385"/>
        <v>0</v>
      </c>
      <c r="G4972" s="1">
        <f t="shared" si="387"/>
        <v>0</v>
      </c>
      <c r="H4972" s="4"/>
      <c r="I4972" s="2">
        <f t="shared" si="388"/>
        <v>0</v>
      </c>
      <c r="K4972" s="5">
        <f t="shared" ca="1" si="389"/>
        <v>0</v>
      </c>
      <c r="L4972" s="1">
        <f t="shared" si="386"/>
        <v>0</v>
      </c>
    </row>
    <row r="4973" spans="2:12">
      <c r="B4973" s="1" t="str">
        <f>IF($C4973&lt;&gt;"",MATCH($C4973,collection,0),"")</f>
        <v/>
      </c>
      <c r="F4973" s="1">
        <f t="shared" si="385"/>
        <v>0</v>
      </c>
      <c r="G4973" s="1">
        <f t="shared" si="387"/>
        <v>0</v>
      </c>
      <c r="H4973" s="4"/>
      <c r="I4973" s="2">
        <f t="shared" si="388"/>
        <v>0</v>
      </c>
      <c r="K4973" s="5">
        <f t="shared" ca="1" si="389"/>
        <v>0</v>
      </c>
      <c r="L4973" s="1">
        <f t="shared" si="386"/>
        <v>0</v>
      </c>
    </row>
    <row r="4974" spans="2:12">
      <c r="B4974" s="1" t="str">
        <f>IF($C4974&lt;&gt;"",MATCH($C4974,collection,0),"")</f>
        <v/>
      </c>
      <c r="F4974" s="1">
        <f t="shared" si="385"/>
        <v>0</v>
      </c>
      <c r="G4974" s="1">
        <f t="shared" si="387"/>
        <v>0</v>
      </c>
      <c r="H4974" s="4"/>
      <c r="I4974" s="2">
        <f t="shared" si="388"/>
        <v>0</v>
      </c>
      <c r="K4974" s="5">
        <f t="shared" ca="1" si="389"/>
        <v>0</v>
      </c>
      <c r="L4974" s="1">
        <f t="shared" si="386"/>
        <v>0</v>
      </c>
    </row>
    <row r="4975" spans="2:12">
      <c r="B4975" s="1" t="str">
        <f>IF($C4975&lt;&gt;"",MATCH($C4975,collection,0),"")</f>
        <v/>
      </c>
      <c r="F4975" s="1">
        <f t="shared" si="385"/>
        <v>0</v>
      </c>
      <c r="G4975" s="1">
        <f t="shared" si="387"/>
        <v>0</v>
      </c>
      <c r="H4975" s="4"/>
      <c r="I4975" s="2">
        <f t="shared" si="388"/>
        <v>0</v>
      </c>
      <c r="K4975" s="5">
        <f t="shared" ca="1" si="389"/>
        <v>0</v>
      </c>
      <c r="L4975" s="1">
        <f t="shared" si="386"/>
        <v>0</v>
      </c>
    </row>
    <row r="4976" spans="2:12">
      <c r="B4976" s="1" t="str">
        <f>IF($C4976&lt;&gt;"",MATCH($C4976,collection,0),"")</f>
        <v/>
      </c>
      <c r="F4976" s="1">
        <f t="shared" si="385"/>
        <v>0</v>
      </c>
      <c r="G4976" s="1">
        <f t="shared" si="387"/>
        <v>0</v>
      </c>
      <c r="H4976" s="4"/>
      <c r="I4976" s="2">
        <f t="shared" si="388"/>
        <v>0</v>
      </c>
      <c r="K4976" s="5">
        <f t="shared" ca="1" si="389"/>
        <v>0</v>
      </c>
      <c r="L4976" s="1">
        <f t="shared" si="386"/>
        <v>0</v>
      </c>
    </row>
    <row r="4977" spans="2:12">
      <c r="B4977" s="1" t="str">
        <f>IF($C4977&lt;&gt;"",MATCH($C4977,collection,0),"")</f>
        <v/>
      </c>
      <c r="F4977" s="1">
        <f t="shared" si="385"/>
        <v>0</v>
      </c>
      <c r="G4977" s="1">
        <f t="shared" si="387"/>
        <v>0</v>
      </c>
      <c r="H4977" s="4"/>
      <c r="I4977" s="2">
        <f t="shared" si="388"/>
        <v>0</v>
      </c>
      <c r="K4977" s="5">
        <f t="shared" ca="1" si="389"/>
        <v>0</v>
      </c>
      <c r="L4977" s="1">
        <f t="shared" si="386"/>
        <v>0</v>
      </c>
    </row>
    <row r="4978" spans="2:12">
      <c r="B4978" s="1" t="str">
        <f>IF($C4978&lt;&gt;"",MATCH($C4978,collection,0),"")</f>
        <v/>
      </c>
      <c r="F4978" s="1">
        <f t="shared" si="385"/>
        <v>0</v>
      </c>
      <c r="G4978" s="1">
        <f t="shared" si="387"/>
        <v>0</v>
      </c>
      <c r="H4978" s="4"/>
      <c r="I4978" s="2">
        <f t="shared" si="388"/>
        <v>0</v>
      </c>
      <c r="K4978" s="5">
        <f t="shared" ca="1" si="389"/>
        <v>0</v>
      </c>
      <c r="L4978" s="1">
        <f t="shared" si="386"/>
        <v>0</v>
      </c>
    </row>
    <row r="4979" spans="2:12">
      <c r="B4979" s="1" t="str">
        <f>IF($C4979&lt;&gt;"",MATCH($C4979,collection,0),"")</f>
        <v/>
      </c>
      <c r="F4979" s="1">
        <f t="shared" si="385"/>
        <v>0</v>
      </c>
      <c r="G4979" s="1">
        <f t="shared" si="387"/>
        <v>0</v>
      </c>
      <c r="H4979" s="4"/>
      <c r="I4979" s="2">
        <f t="shared" si="388"/>
        <v>0</v>
      </c>
      <c r="K4979" s="5">
        <f t="shared" ca="1" si="389"/>
        <v>0</v>
      </c>
      <c r="L4979" s="1">
        <f t="shared" si="386"/>
        <v>0</v>
      </c>
    </row>
    <row r="4980" spans="2:12">
      <c r="B4980" s="1" t="str">
        <f>IF($C4980&lt;&gt;"",MATCH($C4980,collection,0),"")</f>
        <v/>
      </c>
      <c r="F4980" s="1">
        <f t="shared" si="385"/>
        <v>0</v>
      </c>
      <c r="G4980" s="1">
        <f t="shared" si="387"/>
        <v>0</v>
      </c>
      <c r="H4980" s="4"/>
      <c r="I4980" s="2">
        <f t="shared" si="388"/>
        <v>0</v>
      </c>
      <c r="K4980" s="5">
        <f t="shared" ca="1" si="389"/>
        <v>0</v>
      </c>
      <c r="L4980" s="1">
        <f t="shared" si="386"/>
        <v>0</v>
      </c>
    </row>
    <row r="4981" spans="2:12">
      <c r="B4981" s="1" t="str">
        <f>IF($C4981&lt;&gt;"",MATCH($C4981,collection,0),"")</f>
        <v/>
      </c>
      <c r="F4981" s="1">
        <f t="shared" si="385"/>
        <v>0</v>
      </c>
      <c r="G4981" s="1">
        <f t="shared" si="387"/>
        <v>0</v>
      </c>
      <c r="H4981" s="4"/>
      <c r="I4981" s="2">
        <f t="shared" si="388"/>
        <v>0</v>
      </c>
      <c r="K4981" s="5">
        <f t="shared" ca="1" si="389"/>
        <v>0</v>
      </c>
      <c r="L4981" s="1">
        <f t="shared" si="386"/>
        <v>0</v>
      </c>
    </row>
    <row r="4982" spans="2:12">
      <c r="B4982" s="1" t="str">
        <f>IF($C4982&lt;&gt;"",MATCH($C4982,collection,0),"")</f>
        <v/>
      </c>
      <c r="F4982" s="1">
        <f t="shared" si="385"/>
        <v>0</v>
      </c>
      <c r="G4982" s="1">
        <f t="shared" si="387"/>
        <v>0</v>
      </c>
      <c r="H4982" s="4"/>
      <c r="I4982" s="2">
        <f t="shared" si="388"/>
        <v>0</v>
      </c>
      <c r="K4982" s="5">
        <f t="shared" ca="1" si="389"/>
        <v>0</v>
      </c>
      <c r="L4982" s="1">
        <f t="shared" si="386"/>
        <v>0</v>
      </c>
    </row>
    <row r="4983" spans="2:12">
      <c r="B4983" s="1" t="str">
        <f>IF($C4983&lt;&gt;"",MATCH($C4983,collection,0),"")</f>
        <v/>
      </c>
      <c r="F4983" s="1">
        <f t="shared" si="385"/>
        <v>0</v>
      </c>
      <c r="G4983" s="1">
        <f t="shared" si="387"/>
        <v>0</v>
      </c>
      <c r="H4983" s="4"/>
      <c r="I4983" s="2">
        <f t="shared" si="388"/>
        <v>0</v>
      </c>
      <c r="K4983" s="5">
        <f t="shared" ca="1" si="389"/>
        <v>0</v>
      </c>
      <c r="L4983" s="1">
        <f t="shared" si="386"/>
        <v>0</v>
      </c>
    </row>
    <row r="4984" spans="2:12">
      <c r="B4984" s="1" t="str">
        <f>IF($C4984&lt;&gt;"",MATCH($C4984,collection,0),"")</f>
        <v/>
      </c>
      <c r="F4984" s="1">
        <f t="shared" si="385"/>
        <v>0</v>
      </c>
      <c r="G4984" s="1">
        <f t="shared" si="387"/>
        <v>0</v>
      </c>
      <c r="H4984" s="4"/>
      <c r="I4984" s="2">
        <f t="shared" si="388"/>
        <v>0</v>
      </c>
      <c r="K4984" s="5">
        <f t="shared" ca="1" si="389"/>
        <v>0</v>
      </c>
      <c r="L4984" s="1">
        <f t="shared" si="386"/>
        <v>0</v>
      </c>
    </row>
    <row r="4985" spans="2:12">
      <c r="B4985" s="1" t="str">
        <f>IF($C4985&lt;&gt;"",MATCH($C4985,collection,0),"")</f>
        <v/>
      </c>
      <c r="F4985" s="1">
        <f t="shared" si="385"/>
        <v>0</v>
      </c>
      <c r="G4985" s="1">
        <f t="shared" si="387"/>
        <v>0</v>
      </c>
      <c r="H4985" s="4"/>
      <c r="I4985" s="2">
        <f t="shared" si="388"/>
        <v>0</v>
      </c>
      <c r="K4985" s="5">
        <f t="shared" ca="1" si="389"/>
        <v>0</v>
      </c>
      <c r="L4985" s="1">
        <f t="shared" si="386"/>
        <v>0</v>
      </c>
    </row>
    <row r="4986" spans="2:12">
      <c r="B4986" s="1" t="str">
        <f>IF($C4986&lt;&gt;"",MATCH($C4986,collection,0),"")</f>
        <v/>
      </c>
      <c r="F4986" s="1">
        <f t="shared" si="385"/>
        <v>0</v>
      </c>
      <c r="G4986" s="1">
        <f t="shared" si="387"/>
        <v>0</v>
      </c>
      <c r="H4986" s="4"/>
      <c r="I4986" s="2">
        <f t="shared" si="388"/>
        <v>0</v>
      </c>
      <c r="K4986" s="5">
        <f t="shared" ca="1" si="389"/>
        <v>0</v>
      </c>
      <c r="L4986" s="1">
        <f t="shared" si="386"/>
        <v>0</v>
      </c>
    </row>
    <row r="4987" spans="2:12">
      <c r="B4987" s="1" t="str">
        <f>IF($C4987&lt;&gt;"",MATCH($C4987,collection,0),"")</f>
        <v/>
      </c>
      <c r="F4987" s="1">
        <f t="shared" si="385"/>
        <v>0</v>
      </c>
      <c r="G4987" s="1">
        <f t="shared" si="387"/>
        <v>0</v>
      </c>
      <c r="H4987" s="4"/>
      <c r="I4987" s="2">
        <f t="shared" si="388"/>
        <v>0</v>
      </c>
      <c r="K4987" s="5">
        <f t="shared" ca="1" si="389"/>
        <v>0</v>
      </c>
      <c r="L4987" s="1">
        <f t="shared" si="386"/>
        <v>0</v>
      </c>
    </row>
    <row r="4988" spans="2:12">
      <c r="B4988" s="1" t="str">
        <f>IF($C4988&lt;&gt;"",MATCH($C4988,collection,0),"")</f>
        <v/>
      </c>
      <c r="F4988" s="1">
        <f t="shared" si="385"/>
        <v>0</v>
      </c>
      <c r="G4988" s="1">
        <f t="shared" si="387"/>
        <v>0</v>
      </c>
      <c r="H4988" s="4"/>
      <c r="I4988" s="2">
        <f t="shared" si="388"/>
        <v>0</v>
      </c>
      <c r="K4988" s="5">
        <f t="shared" ca="1" si="389"/>
        <v>0</v>
      </c>
      <c r="L4988" s="1">
        <f t="shared" si="386"/>
        <v>0</v>
      </c>
    </row>
    <row r="4989" spans="2:12">
      <c r="B4989" s="1" t="str">
        <f>IF($C4989&lt;&gt;"",MATCH($C4989,collection,0),"")</f>
        <v/>
      </c>
      <c r="F4989" s="1">
        <f t="shared" si="385"/>
        <v>0</v>
      </c>
      <c r="G4989" s="1">
        <f t="shared" si="387"/>
        <v>0</v>
      </c>
      <c r="H4989" s="4"/>
      <c r="I4989" s="2">
        <f t="shared" si="388"/>
        <v>0</v>
      </c>
      <c r="K4989" s="5">
        <f t="shared" ca="1" si="389"/>
        <v>0</v>
      </c>
      <c r="L4989" s="1">
        <f t="shared" si="386"/>
        <v>0</v>
      </c>
    </row>
    <row r="4990" spans="2:12">
      <c r="B4990" s="1" t="str">
        <f>IF($C4990&lt;&gt;"",MATCH($C4990,collection,0),"")</f>
        <v/>
      </c>
      <c r="F4990" s="1">
        <f t="shared" si="385"/>
        <v>0</v>
      </c>
      <c r="G4990" s="1">
        <f t="shared" si="387"/>
        <v>0</v>
      </c>
      <c r="H4990" s="4"/>
      <c r="I4990" s="2">
        <f t="shared" si="388"/>
        <v>0</v>
      </c>
      <c r="K4990" s="5">
        <f t="shared" ca="1" si="389"/>
        <v>0</v>
      </c>
      <c r="L4990" s="1">
        <f t="shared" si="386"/>
        <v>0</v>
      </c>
    </row>
    <row r="4991" spans="2:12">
      <c r="B4991" s="1" t="str">
        <f>IF($C4991&lt;&gt;"",MATCH($C4991,collection,0),"")</f>
        <v/>
      </c>
      <c r="F4991" s="1">
        <f t="shared" si="385"/>
        <v>0</v>
      </c>
      <c r="G4991" s="1">
        <f t="shared" si="387"/>
        <v>0</v>
      </c>
      <c r="H4991" s="4"/>
      <c r="I4991" s="2">
        <f t="shared" si="388"/>
        <v>0</v>
      </c>
      <c r="K4991" s="5">
        <f t="shared" ca="1" si="389"/>
        <v>0</v>
      </c>
      <c r="L4991" s="1">
        <f t="shared" si="386"/>
        <v>0</v>
      </c>
    </row>
    <row r="4992" spans="2:12">
      <c r="B4992" s="1" t="str">
        <f>IF($C4992&lt;&gt;"",MATCH($C4992,collection,0),"")</f>
        <v/>
      </c>
      <c r="F4992" s="1">
        <f t="shared" si="385"/>
        <v>0</v>
      </c>
      <c r="G4992" s="1">
        <f t="shared" si="387"/>
        <v>0</v>
      </c>
      <c r="H4992" s="4"/>
      <c r="I4992" s="2">
        <f t="shared" si="388"/>
        <v>0</v>
      </c>
      <c r="K4992" s="5">
        <f t="shared" ca="1" si="389"/>
        <v>0</v>
      </c>
      <c r="L4992" s="1">
        <f t="shared" si="386"/>
        <v>0</v>
      </c>
    </row>
    <row r="4993" spans="2:12">
      <c r="B4993" s="1" t="str">
        <f>IF($C4993&lt;&gt;"",MATCH($C4993,collection,0),"")</f>
        <v/>
      </c>
      <c r="F4993" s="1">
        <f t="shared" si="385"/>
        <v>0</v>
      </c>
      <c r="G4993" s="1">
        <f t="shared" si="387"/>
        <v>0</v>
      </c>
      <c r="H4993" s="4"/>
      <c r="I4993" s="2">
        <f t="shared" si="388"/>
        <v>0</v>
      </c>
      <c r="K4993" s="5">
        <f t="shared" ca="1" si="389"/>
        <v>0</v>
      </c>
      <c r="L4993" s="1">
        <f t="shared" si="386"/>
        <v>0</v>
      </c>
    </row>
    <row r="4994" spans="2:12">
      <c r="B4994" s="1" t="str">
        <f>IF($C4994&lt;&gt;"",MATCH($C4994,collection,0),"")</f>
        <v/>
      </c>
      <c r="F4994" s="1">
        <f t="shared" si="385"/>
        <v>0</v>
      </c>
      <c r="G4994" s="1">
        <f t="shared" si="387"/>
        <v>0</v>
      </c>
      <c r="H4994" s="4"/>
      <c r="I4994" s="2">
        <f t="shared" si="388"/>
        <v>0</v>
      </c>
      <c r="K4994" s="5">
        <f t="shared" ca="1" si="389"/>
        <v>0</v>
      </c>
      <c r="L4994" s="1">
        <f t="shared" si="386"/>
        <v>0</v>
      </c>
    </row>
    <row r="4995" spans="2:12">
      <c r="B4995" s="1" t="str">
        <f>IF($C4995&lt;&gt;"",MATCH($C4995,collection,0),"")</f>
        <v/>
      </c>
      <c r="F4995" s="1">
        <f t="shared" si="385"/>
        <v>0</v>
      </c>
      <c r="G4995" s="1">
        <f t="shared" si="387"/>
        <v>0</v>
      </c>
      <c r="H4995" s="4"/>
      <c r="I4995" s="2">
        <f t="shared" si="388"/>
        <v>0</v>
      </c>
      <c r="K4995" s="5">
        <f t="shared" ca="1" si="389"/>
        <v>0</v>
      </c>
      <c r="L4995" s="1">
        <f t="shared" si="386"/>
        <v>0</v>
      </c>
    </row>
    <row r="4996" spans="2:12">
      <c r="B4996" s="1" t="str">
        <f>IF($C4996&lt;&gt;"",MATCH($C4996,collection,0),"")</f>
        <v/>
      </c>
      <c r="F4996" s="1">
        <f t="shared" si="385"/>
        <v>0</v>
      </c>
      <c r="G4996" s="1">
        <f t="shared" si="387"/>
        <v>0</v>
      </c>
      <c r="H4996" s="4"/>
      <c r="I4996" s="2">
        <f t="shared" si="388"/>
        <v>0</v>
      </c>
      <c r="K4996" s="5">
        <f t="shared" ca="1" si="389"/>
        <v>0</v>
      </c>
      <c r="L4996" s="1">
        <f t="shared" si="386"/>
        <v>0</v>
      </c>
    </row>
    <row r="4997" spans="2:12">
      <c r="B4997" s="1" t="str">
        <f>IF($C4997&lt;&gt;"",MATCH($C4997,collection,0),"")</f>
        <v/>
      </c>
      <c r="F4997" s="1">
        <f t="shared" si="385"/>
        <v>0</v>
      </c>
      <c r="G4997" s="1">
        <f t="shared" ref="G4997:G5000" si="390">F4997/12</f>
        <v>0</v>
      </c>
      <c r="H4997" s="4"/>
      <c r="I4997" s="2">
        <f t="shared" ref="I4997:I5000" si="391">IF((OR(J4997="لم يتم السداد",J4997="متعثر")),"مستحق",(IF(J4997="تم السداد","تم السداد",0)))</f>
        <v>0</v>
      </c>
      <c r="K4997" s="5">
        <f t="shared" ref="K4997:K5000" ca="1" si="392">IF(F4997&gt;0,MONTH(TODAY()-H4997),0)</f>
        <v>0</v>
      </c>
      <c r="L4997" s="1">
        <f t="shared" si="386"/>
        <v>0</v>
      </c>
    </row>
    <row r="4998" spans="2:12">
      <c r="B4998" s="1" t="str">
        <f>IF($C4998&lt;&gt;"",MATCH($C4998,collection,0),"")</f>
        <v/>
      </c>
      <c r="F4998" s="1">
        <f t="shared" si="385"/>
        <v>0</v>
      </c>
      <c r="G4998" s="1">
        <f t="shared" si="390"/>
        <v>0</v>
      </c>
      <c r="H4998" s="4"/>
      <c r="I4998" s="2">
        <f t="shared" si="391"/>
        <v>0</v>
      </c>
      <c r="K4998" s="5">
        <f t="shared" ca="1" si="392"/>
        <v>0</v>
      </c>
      <c r="L4998" s="1">
        <f t="shared" si="386"/>
        <v>0</v>
      </c>
    </row>
    <row r="4999" spans="2:12">
      <c r="B4999" s="1" t="str">
        <f>IF($C4999&lt;&gt;"",MATCH($C4999,collection,0),"")</f>
        <v/>
      </c>
      <c r="F4999" s="1">
        <f t="shared" si="385"/>
        <v>0</v>
      </c>
      <c r="G4999" s="1">
        <f t="shared" si="390"/>
        <v>0</v>
      </c>
      <c r="H4999" s="4"/>
      <c r="I4999" s="2">
        <f t="shared" si="391"/>
        <v>0</v>
      </c>
      <c r="K4999" s="5">
        <f t="shared" ca="1" si="392"/>
        <v>0</v>
      </c>
      <c r="L4999" s="1">
        <f t="shared" si="386"/>
        <v>0</v>
      </c>
    </row>
    <row r="5000" spans="2:12">
      <c r="B5000" s="1" t="str">
        <f>IF($C5000&lt;&gt;"",MATCH($C5000,collection,0),"")</f>
        <v/>
      </c>
      <c r="F5000" s="1">
        <f t="shared" si="385"/>
        <v>0</v>
      </c>
      <c r="G5000" s="1">
        <f t="shared" si="390"/>
        <v>0</v>
      </c>
      <c r="H5000" s="4"/>
      <c r="I5000" s="2">
        <f t="shared" si="391"/>
        <v>0</v>
      </c>
      <c r="K5000" s="5">
        <f t="shared" ca="1" si="392"/>
        <v>0</v>
      </c>
      <c r="L5000" s="1">
        <f t="shared" si="386"/>
        <v>0</v>
      </c>
    </row>
    <row r="5001" spans="2:12">
      <c r="I5001" s="2"/>
      <c r="K5001" s="5"/>
    </row>
    <row r="5002" spans="2:12">
      <c r="I5002" s="2"/>
      <c r="K5002" s="5"/>
    </row>
    <row r="5003" spans="2:12">
      <c r="I5003" s="2"/>
      <c r="K5003" s="5"/>
    </row>
    <row r="5004" spans="2:12">
      <c r="I5004" s="2"/>
      <c r="K5004" s="5"/>
    </row>
    <row r="5005" spans="2:12">
      <c r="I5005" s="2"/>
      <c r="K5005" s="5"/>
    </row>
    <row r="5006" spans="2:12">
      <c r="I5006" s="2"/>
      <c r="K5006" s="5"/>
    </row>
    <row r="5007" spans="2:12">
      <c r="I5007" s="2"/>
      <c r="K5007" s="5"/>
    </row>
    <row r="5008" spans="2:12">
      <c r="I5008" s="2"/>
      <c r="K5008" s="5"/>
    </row>
    <row r="5009" spans="9:11">
      <c r="I5009" s="2"/>
      <c r="K5009" s="5"/>
    </row>
    <row r="5010" spans="9:11">
      <c r="I5010" s="2"/>
      <c r="K5010" s="5"/>
    </row>
    <row r="5011" spans="9:11">
      <c r="I5011" s="2"/>
      <c r="K5011" s="5"/>
    </row>
    <row r="5012" spans="9:11">
      <c r="I5012" s="2"/>
      <c r="K5012" s="5"/>
    </row>
    <row r="5013" spans="9:11">
      <c r="I5013" s="2"/>
      <c r="K5013" s="5"/>
    </row>
    <row r="5014" spans="9:11">
      <c r="I5014" s="2"/>
      <c r="K5014" s="5"/>
    </row>
    <row r="5015" spans="9:11">
      <c r="I5015" s="2"/>
      <c r="K5015" s="5"/>
    </row>
    <row r="5016" spans="9:11">
      <c r="I5016" s="2"/>
      <c r="K5016" s="5"/>
    </row>
    <row r="5017" spans="9:11">
      <c r="I5017" s="2"/>
      <c r="K5017" s="5"/>
    </row>
    <row r="5018" spans="9:11">
      <c r="I5018" s="2"/>
      <c r="K5018" s="5"/>
    </row>
    <row r="5019" spans="9:11">
      <c r="I5019" s="2"/>
      <c r="K5019" s="5"/>
    </row>
    <row r="5020" spans="9:11">
      <c r="I5020" s="2"/>
      <c r="K5020" s="5"/>
    </row>
    <row r="5021" spans="9:11">
      <c r="I5021" s="2"/>
      <c r="K5021" s="5"/>
    </row>
    <row r="5022" spans="9:11">
      <c r="I5022" s="2"/>
      <c r="K5022" s="5"/>
    </row>
    <row r="5023" spans="9:11">
      <c r="I5023" s="2"/>
      <c r="K5023" s="5"/>
    </row>
    <row r="5024" spans="9:11">
      <c r="I5024" s="2"/>
      <c r="K5024" s="5"/>
    </row>
    <row r="5025" spans="9:11">
      <c r="I5025" s="2"/>
      <c r="K5025" s="5"/>
    </row>
    <row r="5026" spans="9:11">
      <c r="I5026" s="2"/>
      <c r="K5026" s="5"/>
    </row>
    <row r="5027" spans="9:11">
      <c r="I5027" s="2"/>
      <c r="K5027" s="5"/>
    </row>
    <row r="5028" spans="9:11">
      <c r="I5028" s="2"/>
      <c r="K5028" s="5"/>
    </row>
    <row r="5029" spans="9:11">
      <c r="I5029" s="2"/>
      <c r="K5029" s="5"/>
    </row>
    <row r="5030" spans="9:11">
      <c r="I5030" s="2"/>
      <c r="K5030" s="5"/>
    </row>
    <row r="5031" spans="9:11">
      <c r="I5031" s="2"/>
      <c r="K5031" s="5"/>
    </row>
    <row r="5032" spans="9:11">
      <c r="I5032" s="2"/>
      <c r="K5032" s="5"/>
    </row>
    <row r="5033" spans="9:11">
      <c r="I5033" s="2"/>
      <c r="K5033" s="5"/>
    </row>
    <row r="5034" spans="9:11">
      <c r="I5034" s="2"/>
      <c r="K5034" s="5"/>
    </row>
    <row r="5035" spans="9:11">
      <c r="I5035" s="2"/>
      <c r="K5035" s="5"/>
    </row>
    <row r="5036" spans="9:11">
      <c r="I5036" s="2"/>
      <c r="K5036" s="5"/>
    </row>
    <row r="5037" spans="9:11">
      <c r="I5037" s="2"/>
      <c r="K5037" s="5"/>
    </row>
    <row r="5038" spans="9:11">
      <c r="I5038" s="2"/>
      <c r="K5038" s="5"/>
    </row>
    <row r="5039" spans="9:11">
      <c r="I5039" s="2"/>
      <c r="K5039" s="5"/>
    </row>
    <row r="5040" spans="9:11">
      <c r="I5040" s="2"/>
      <c r="K5040" s="5"/>
    </row>
    <row r="5041" spans="9:11">
      <c r="I5041" s="2"/>
      <c r="K5041" s="5"/>
    </row>
    <row r="5042" spans="9:11">
      <c r="I5042" s="2"/>
      <c r="K5042" s="5"/>
    </row>
    <row r="5043" spans="9:11">
      <c r="I5043" s="2"/>
      <c r="K5043" s="5"/>
    </row>
    <row r="5044" spans="9:11">
      <c r="I5044" s="2"/>
      <c r="K5044" s="5"/>
    </row>
    <row r="5045" spans="9:11">
      <c r="I5045" s="2"/>
      <c r="K5045" s="5"/>
    </row>
    <row r="5046" spans="9:11">
      <c r="I5046" s="2"/>
      <c r="K5046" s="5"/>
    </row>
    <row r="5047" spans="9:11">
      <c r="I5047" s="2"/>
      <c r="K5047" s="5"/>
    </row>
    <row r="5048" spans="9:11">
      <c r="I5048" s="2"/>
      <c r="K5048" s="5"/>
    </row>
    <row r="5049" spans="9:11">
      <c r="I5049" s="2"/>
      <c r="K5049" s="5"/>
    </row>
    <row r="5050" spans="9:11">
      <c r="I5050" s="2"/>
      <c r="K5050" s="5"/>
    </row>
    <row r="5051" spans="9:11">
      <c r="I5051" s="2"/>
      <c r="K5051" s="5"/>
    </row>
    <row r="5052" spans="9:11">
      <c r="I5052" s="2"/>
      <c r="K5052" s="5"/>
    </row>
    <row r="5053" spans="9:11">
      <c r="I5053" s="2"/>
      <c r="K5053" s="5"/>
    </row>
    <row r="5054" spans="9:11">
      <c r="I5054" s="2"/>
      <c r="K5054" s="5"/>
    </row>
    <row r="5055" spans="9:11">
      <c r="I5055" s="2"/>
      <c r="K5055" s="5"/>
    </row>
    <row r="5056" spans="9:11">
      <c r="I5056" s="2"/>
      <c r="K5056" s="5"/>
    </row>
    <row r="5057" spans="9:11">
      <c r="I5057" s="2"/>
      <c r="K5057" s="5"/>
    </row>
    <row r="5058" spans="9:11">
      <c r="I5058" s="2"/>
      <c r="K5058" s="5"/>
    </row>
    <row r="5059" spans="9:11">
      <c r="I5059" s="2"/>
      <c r="K5059" s="5"/>
    </row>
    <row r="5060" spans="9:11">
      <c r="I5060" s="2"/>
      <c r="K5060" s="5"/>
    </row>
    <row r="5061" spans="9:11">
      <c r="I5061" s="2"/>
      <c r="K5061" s="5"/>
    </row>
    <row r="5062" spans="9:11">
      <c r="I5062" s="2"/>
      <c r="K5062" s="5"/>
    </row>
    <row r="5063" spans="9:11">
      <c r="I5063" s="2"/>
      <c r="K5063" s="5"/>
    </row>
    <row r="5064" spans="9:11">
      <c r="I5064" s="2"/>
      <c r="K5064" s="5"/>
    </row>
    <row r="5065" spans="9:11">
      <c r="I5065" s="2"/>
      <c r="K5065" s="5"/>
    </row>
    <row r="5066" spans="9:11">
      <c r="I5066" s="2"/>
      <c r="K5066" s="5"/>
    </row>
    <row r="5067" spans="9:11">
      <c r="I5067" s="2"/>
      <c r="K5067" s="5"/>
    </row>
    <row r="5068" spans="9:11">
      <c r="I5068" s="2"/>
      <c r="K5068" s="5"/>
    </row>
    <row r="5069" spans="9:11">
      <c r="I5069" s="2"/>
      <c r="K5069" s="5"/>
    </row>
    <row r="5070" spans="9:11">
      <c r="I5070" s="2"/>
      <c r="K5070" s="5"/>
    </row>
    <row r="5071" spans="9:11">
      <c r="I5071" s="2"/>
      <c r="K5071" s="5"/>
    </row>
    <row r="5072" spans="9:11">
      <c r="I5072" s="2"/>
      <c r="K5072" s="5"/>
    </row>
    <row r="5073" spans="9:11">
      <c r="I5073" s="2"/>
      <c r="K5073" s="5"/>
    </row>
    <row r="5074" spans="9:11">
      <c r="I5074" s="2"/>
      <c r="K5074" s="5"/>
    </row>
    <row r="5075" spans="9:11">
      <c r="I5075" s="2"/>
      <c r="K5075" s="5"/>
    </row>
    <row r="5076" spans="9:11">
      <c r="I5076" s="2"/>
      <c r="K5076" s="5"/>
    </row>
    <row r="5077" spans="9:11">
      <c r="I5077" s="2"/>
      <c r="K5077" s="5"/>
    </row>
    <row r="5078" spans="9:11">
      <c r="I5078" s="2"/>
      <c r="K5078" s="5"/>
    </row>
    <row r="5079" spans="9:11">
      <c r="I5079" s="2"/>
      <c r="K5079" s="5"/>
    </row>
    <row r="5080" spans="9:11">
      <c r="I5080" s="2"/>
      <c r="K5080" s="5"/>
    </row>
    <row r="5081" spans="9:11">
      <c r="I5081" s="2"/>
      <c r="K5081" s="5"/>
    </row>
    <row r="5082" spans="9:11">
      <c r="I5082" s="2"/>
      <c r="K5082" s="5"/>
    </row>
    <row r="5083" spans="9:11">
      <c r="I5083" s="2"/>
      <c r="K5083" s="5"/>
    </row>
    <row r="5084" spans="9:11">
      <c r="I5084" s="2"/>
      <c r="K5084" s="5"/>
    </row>
    <row r="5085" spans="9:11">
      <c r="I5085" s="2"/>
      <c r="K5085" s="5"/>
    </row>
    <row r="5086" spans="9:11">
      <c r="I5086" s="2"/>
      <c r="K5086" s="5"/>
    </row>
    <row r="5087" spans="9:11">
      <c r="I5087" s="2"/>
      <c r="K5087" s="5"/>
    </row>
    <row r="5088" spans="9:11">
      <c r="I5088" s="2"/>
      <c r="K5088" s="5"/>
    </row>
    <row r="5089" spans="9:11">
      <c r="I5089" s="2"/>
      <c r="K5089" s="5"/>
    </row>
    <row r="5090" spans="9:11">
      <c r="I5090" s="2"/>
      <c r="K5090" s="5"/>
    </row>
    <row r="5091" spans="9:11">
      <c r="I5091" s="2"/>
      <c r="K5091" s="5"/>
    </row>
    <row r="5092" spans="9:11">
      <c r="I5092" s="2"/>
      <c r="K5092" s="5"/>
    </row>
    <row r="5093" spans="9:11">
      <c r="I5093" s="2"/>
      <c r="K5093" s="5"/>
    </row>
    <row r="5094" spans="9:11">
      <c r="I5094" s="2"/>
      <c r="K5094" s="5"/>
    </row>
    <row r="5095" spans="9:11">
      <c r="I5095" s="2"/>
      <c r="K5095" s="5"/>
    </row>
    <row r="5096" spans="9:11">
      <c r="I5096" s="2"/>
      <c r="K5096" s="5"/>
    </row>
    <row r="5097" spans="9:11">
      <c r="I5097" s="2"/>
      <c r="K5097" s="5"/>
    </row>
    <row r="5098" spans="9:11">
      <c r="I5098" s="2"/>
      <c r="K5098" s="5"/>
    </row>
    <row r="5099" spans="9:11">
      <c r="I5099" s="2"/>
      <c r="K5099" s="5"/>
    </row>
    <row r="5100" spans="9:11">
      <c r="I5100" s="2"/>
      <c r="K5100" s="5"/>
    </row>
    <row r="5101" spans="9:11">
      <c r="I5101" s="2"/>
      <c r="K5101" s="5"/>
    </row>
    <row r="5102" spans="9:11">
      <c r="I5102" s="2"/>
      <c r="K5102" s="5"/>
    </row>
    <row r="5103" spans="9:11">
      <c r="I5103" s="2"/>
      <c r="K5103" s="5"/>
    </row>
    <row r="5104" spans="9:11">
      <c r="I5104" s="2"/>
      <c r="K5104" s="5"/>
    </row>
    <row r="5105" spans="9:11">
      <c r="I5105" s="2"/>
      <c r="K5105" s="5"/>
    </row>
    <row r="5106" spans="9:11">
      <c r="I5106" s="2"/>
      <c r="K5106" s="5"/>
    </row>
    <row r="5107" spans="9:11">
      <c r="I5107" s="2"/>
      <c r="K5107" s="5"/>
    </row>
    <row r="5108" spans="9:11">
      <c r="I5108" s="2"/>
      <c r="K5108" s="5"/>
    </row>
    <row r="5109" spans="9:11">
      <c r="I5109" s="2"/>
      <c r="K5109" s="5"/>
    </row>
    <row r="5110" spans="9:11">
      <c r="I5110" s="2"/>
      <c r="K5110" s="5"/>
    </row>
    <row r="5111" spans="9:11">
      <c r="I5111" s="2"/>
      <c r="K5111" s="5"/>
    </row>
    <row r="5112" spans="9:11">
      <c r="I5112" s="2"/>
      <c r="K5112" s="5"/>
    </row>
    <row r="5113" spans="9:11">
      <c r="I5113" s="2"/>
      <c r="K5113" s="5"/>
    </row>
    <row r="5114" spans="9:11">
      <c r="I5114" s="2"/>
      <c r="K5114" s="5"/>
    </row>
    <row r="5115" spans="9:11">
      <c r="I5115" s="2"/>
      <c r="K5115" s="5"/>
    </row>
    <row r="5116" spans="9:11">
      <c r="I5116" s="2"/>
      <c r="K5116" s="5"/>
    </row>
    <row r="5117" spans="9:11">
      <c r="I5117" s="2"/>
      <c r="K5117" s="5"/>
    </row>
    <row r="5118" spans="9:11">
      <c r="I5118" s="2"/>
      <c r="K5118" s="5"/>
    </row>
    <row r="5119" spans="9:11">
      <c r="I5119" s="2"/>
      <c r="K5119" s="5"/>
    </row>
    <row r="5120" spans="9:11">
      <c r="I5120" s="2"/>
      <c r="K5120" s="5"/>
    </row>
    <row r="5121" spans="9:11">
      <c r="I5121" s="2"/>
      <c r="K5121" s="5"/>
    </row>
    <row r="5122" spans="9:11">
      <c r="I5122" s="2"/>
      <c r="K5122" s="5"/>
    </row>
    <row r="5123" spans="9:11">
      <c r="I5123" s="2"/>
      <c r="K5123" s="5"/>
    </row>
    <row r="5124" spans="9:11">
      <c r="I5124" s="2"/>
      <c r="K5124" s="5"/>
    </row>
    <row r="5125" spans="9:11">
      <c r="I5125" s="2"/>
      <c r="K5125" s="5"/>
    </row>
    <row r="5126" spans="9:11">
      <c r="I5126" s="2"/>
      <c r="K5126" s="5"/>
    </row>
    <row r="5127" spans="9:11">
      <c r="I5127" s="2"/>
      <c r="K5127" s="5"/>
    </row>
    <row r="5128" spans="9:11">
      <c r="I5128" s="2"/>
      <c r="K5128" s="5"/>
    </row>
    <row r="5129" spans="9:11">
      <c r="I5129" s="2"/>
      <c r="K5129" s="5"/>
    </row>
    <row r="5130" spans="9:11">
      <c r="I5130" s="2"/>
      <c r="K5130" s="5"/>
    </row>
    <row r="5131" spans="9:11">
      <c r="I5131" s="2"/>
      <c r="K5131" s="5"/>
    </row>
    <row r="5132" spans="9:11">
      <c r="I5132" s="2"/>
      <c r="K5132" s="5"/>
    </row>
    <row r="5133" spans="9:11">
      <c r="I5133" s="2"/>
      <c r="K5133" s="5"/>
    </row>
    <row r="5134" spans="9:11">
      <c r="I5134" s="2"/>
      <c r="K5134" s="5"/>
    </row>
    <row r="5135" spans="9:11">
      <c r="I5135" s="2"/>
      <c r="K5135" s="5"/>
    </row>
    <row r="5136" spans="9:11">
      <c r="I5136" s="2"/>
      <c r="K5136" s="5"/>
    </row>
    <row r="5137" spans="9:11">
      <c r="I5137" s="2"/>
      <c r="K5137" s="5"/>
    </row>
    <row r="5138" spans="9:11">
      <c r="I5138" s="2"/>
      <c r="K5138" s="5"/>
    </row>
    <row r="5139" spans="9:11">
      <c r="I5139" s="2"/>
      <c r="K5139" s="5"/>
    </row>
    <row r="5140" spans="9:11">
      <c r="I5140" s="2"/>
      <c r="K5140" s="5"/>
    </row>
    <row r="5141" spans="9:11">
      <c r="I5141" s="2"/>
      <c r="K5141" s="5"/>
    </row>
    <row r="5142" spans="9:11">
      <c r="I5142" s="2"/>
      <c r="K5142" s="5"/>
    </row>
    <row r="5143" spans="9:11">
      <c r="I5143" s="2"/>
      <c r="K5143" s="5"/>
    </row>
    <row r="5144" spans="9:11">
      <c r="I5144" s="2"/>
      <c r="K5144" s="5"/>
    </row>
    <row r="5145" spans="9:11">
      <c r="I5145" s="2"/>
      <c r="K5145" s="5"/>
    </row>
    <row r="5146" spans="9:11">
      <c r="I5146" s="2"/>
      <c r="K5146" s="5"/>
    </row>
    <row r="5147" spans="9:11">
      <c r="I5147" s="2"/>
      <c r="K5147" s="5"/>
    </row>
    <row r="5148" spans="9:11">
      <c r="I5148" s="2"/>
      <c r="K5148" s="5"/>
    </row>
    <row r="5149" spans="9:11">
      <c r="I5149" s="2"/>
      <c r="K5149" s="5"/>
    </row>
    <row r="5150" spans="9:11">
      <c r="I5150" s="2"/>
      <c r="K5150" s="5"/>
    </row>
    <row r="5151" spans="9:11">
      <c r="I5151" s="2"/>
      <c r="K5151" s="5"/>
    </row>
    <row r="5152" spans="9:11">
      <c r="I5152" s="2"/>
      <c r="K5152" s="5"/>
    </row>
    <row r="5153" spans="9:11">
      <c r="I5153" s="2"/>
      <c r="K5153" s="5"/>
    </row>
    <row r="5154" spans="9:11">
      <c r="I5154" s="2"/>
      <c r="K5154" s="5"/>
    </row>
    <row r="5155" spans="9:11">
      <c r="I5155" s="2"/>
      <c r="K5155" s="5"/>
    </row>
    <row r="5156" spans="9:11">
      <c r="I5156" s="2"/>
      <c r="K5156" s="5"/>
    </row>
    <row r="5157" spans="9:11">
      <c r="I5157" s="2"/>
      <c r="K5157" s="5"/>
    </row>
    <row r="5158" spans="9:11">
      <c r="I5158" s="2"/>
      <c r="K5158" s="5"/>
    </row>
    <row r="5159" spans="9:11">
      <c r="I5159" s="2"/>
      <c r="K5159" s="5"/>
    </row>
    <row r="5160" spans="9:11">
      <c r="I5160" s="2"/>
      <c r="K5160" s="5"/>
    </row>
    <row r="5161" spans="9:11">
      <c r="I5161" s="2"/>
      <c r="K5161" s="5"/>
    </row>
    <row r="5162" spans="9:11">
      <c r="I5162" s="2"/>
      <c r="K5162" s="5"/>
    </row>
    <row r="5163" spans="9:11">
      <c r="I5163" s="2"/>
      <c r="K5163" s="5"/>
    </row>
    <row r="5164" spans="9:11">
      <c r="I5164" s="2"/>
      <c r="K5164" s="5"/>
    </row>
    <row r="5165" spans="9:11">
      <c r="I5165" s="2"/>
      <c r="K5165" s="5"/>
    </row>
    <row r="5166" spans="9:11">
      <c r="I5166" s="2"/>
      <c r="K5166" s="5"/>
    </row>
    <row r="5167" spans="9:11">
      <c r="I5167" s="2"/>
      <c r="K5167" s="5"/>
    </row>
    <row r="5168" spans="9:11">
      <c r="I5168" s="2"/>
      <c r="K5168" s="5"/>
    </row>
    <row r="5169" spans="9:11">
      <c r="I5169" s="2"/>
      <c r="K5169" s="5"/>
    </row>
    <row r="5170" spans="9:11">
      <c r="I5170" s="2"/>
      <c r="K5170" s="5"/>
    </row>
    <row r="5171" spans="9:11">
      <c r="I5171" s="2"/>
      <c r="K5171" s="5"/>
    </row>
    <row r="5172" spans="9:11">
      <c r="I5172" s="2"/>
      <c r="K5172" s="5"/>
    </row>
    <row r="5173" spans="9:11">
      <c r="I5173" s="2"/>
      <c r="K5173" s="5"/>
    </row>
    <row r="5174" spans="9:11">
      <c r="I5174" s="2"/>
      <c r="K5174" s="5"/>
    </row>
    <row r="5175" spans="9:11">
      <c r="I5175" s="2"/>
      <c r="K5175" s="5"/>
    </row>
    <row r="5176" spans="9:11">
      <c r="I5176" s="2"/>
      <c r="K5176" s="5"/>
    </row>
    <row r="5177" spans="9:11">
      <c r="I5177" s="2"/>
      <c r="K5177" s="5"/>
    </row>
    <row r="5178" spans="9:11">
      <c r="I5178" s="2"/>
      <c r="K5178" s="5"/>
    </row>
    <row r="5179" spans="9:11">
      <c r="I5179" s="2"/>
      <c r="K5179" s="5"/>
    </row>
    <row r="5180" spans="9:11">
      <c r="I5180" s="2"/>
      <c r="K5180" s="5"/>
    </row>
    <row r="5181" spans="9:11">
      <c r="I5181" s="2"/>
      <c r="K5181" s="5"/>
    </row>
    <row r="5182" spans="9:11">
      <c r="I5182" s="2"/>
      <c r="K5182" s="5"/>
    </row>
    <row r="5183" spans="9:11">
      <c r="I5183" s="2"/>
      <c r="K5183" s="5"/>
    </row>
    <row r="5184" spans="9:11">
      <c r="I5184" s="2"/>
      <c r="K5184" s="5"/>
    </row>
    <row r="5185" spans="9:11">
      <c r="I5185" s="2"/>
      <c r="K5185" s="5"/>
    </row>
    <row r="5186" spans="9:11">
      <c r="I5186" s="2"/>
      <c r="K5186" s="5"/>
    </row>
    <row r="5187" spans="9:11">
      <c r="I5187" s="2"/>
      <c r="K5187" s="5"/>
    </row>
    <row r="5188" spans="9:11">
      <c r="I5188" s="2"/>
      <c r="K5188" s="5"/>
    </row>
    <row r="5189" spans="9:11">
      <c r="I5189" s="2"/>
      <c r="K5189" s="5"/>
    </row>
    <row r="5190" spans="9:11">
      <c r="I5190" s="2"/>
      <c r="K5190" s="5"/>
    </row>
    <row r="5191" spans="9:11">
      <c r="I5191" s="2"/>
      <c r="K5191" s="5"/>
    </row>
    <row r="5192" spans="9:11">
      <c r="I5192" s="2"/>
      <c r="K5192" s="5"/>
    </row>
    <row r="5193" spans="9:11">
      <c r="I5193" s="2"/>
      <c r="K5193" s="5"/>
    </row>
    <row r="5194" spans="9:11">
      <c r="I5194" s="2"/>
      <c r="K5194" s="5"/>
    </row>
    <row r="5195" spans="9:11">
      <c r="I5195" s="2"/>
      <c r="K5195" s="5"/>
    </row>
    <row r="5196" spans="9:11">
      <c r="I5196" s="2"/>
      <c r="K5196" s="5"/>
    </row>
    <row r="5197" spans="9:11">
      <c r="I5197" s="2"/>
      <c r="K5197" s="5"/>
    </row>
    <row r="5198" spans="9:11">
      <c r="I5198" s="2"/>
      <c r="K5198" s="5"/>
    </row>
    <row r="5199" spans="9:11">
      <c r="I5199" s="2"/>
      <c r="K5199" s="5"/>
    </row>
    <row r="5200" spans="9:11">
      <c r="I5200" s="2"/>
      <c r="K5200" s="5"/>
    </row>
    <row r="5201" spans="9:11">
      <c r="I5201" s="2"/>
      <c r="K5201" s="5"/>
    </row>
    <row r="5202" spans="9:11">
      <c r="I5202" s="2"/>
      <c r="K5202" s="5"/>
    </row>
    <row r="5203" spans="9:11">
      <c r="I5203" s="2"/>
      <c r="K5203" s="5"/>
    </row>
    <row r="5204" spans="9:11">
      <c r="I5204" s="2"/>
      <c r="K5204" s="5"/>
    </row>
    <row r="5205" spans="9:11">
      <c r="I5205" s="2"/>
      <c r="K5205" s="5"/>
    </row>
    <row r="5206" spans="9:11">
      <c r="I5206" s="2"/>
      <c r="K5206" s="5"/>
    </row>
    <row r="5207" spans="9:11">
      <c r="I5207" s="2"/>
      <c r="K5207" s="5"/>
    </row>
    <row r="5208" spans="9:11">
      <c r="I5208" s="2"/>
      <c r="K5208" s="5"/>
    </row>
    <row r="5209" spans="9:11">
      <c r="I5209" s="2"/>
      <c r="K5209" s="5"/>
    </row>
    <row r="5210" spans="9:11">
      <c r="I5210" s="2"/>
      <c r="K5210" s="5"/>
    </row>
    <row r="5211" spans="9:11">
      <c r="I5211" s="2"/>
      <c r="K5211" s="5"/>
    </row>
    <row r="5212" spans="9:11">
      <c r="I5212" s="2"/>
      <c r="K5212" s="5"/>
    </row>
    <row r="5213" spans="9:11">
      <c r="I5213" s="2"/>
      <c r="K5213" s="5"/>
    </row>
    <row r="5214" spans="9:11">
      <c r="I5214" s="2"/>
      <c r="K5214" s="5"/>
    </row>
    <row r="5215" spans="9:11">
      <c r="I5215" s="2"/>
      <c r="K5215" s="5"/>
    </row>
    <row r="5216" spans="9:11">
      <c r="I5216" s="2"/>
      <c r="K5216" s="5"/>
    </row>
    <row r="5217" spans="9:11">
      <c r="I5217" s="2"/>
      <c r="K5217" s="5"/>
    </row>
    <row r="5218" spans="9:11">
      <c r="I5218" s="2"/>
      <c r="K5218" s="5"/>
    </row>
    <row r="5219" spans="9:11">
      <c r="I5219" s="2"/>
      <c r="K5219" s="5"/>
    </row>
    <row r="5220" spans="9:11">
      <c r="I5220" s="2"/>
      <c r="K5220" s="5"/>
    </row>
    <row r="5221" spans="9:11">
      <c r="I5221" s="2"/>
      <c r="K5221" s="5"/>
    </row>
    <row r="5222" spans="9:11">
      <c r="I5222" s="2"/>
      <c r="K5222" s="5"/>
    </row>
    <row r="5223" spans="9:11">
      <c r="I5223" s="2"/>
      <c r="K5223" s="5"/>
    </row>
    <row r="5224" spans="9:11">
      <c r="I5224" s="2"/>
      <c r="K5224" s="5"/>
    </row>
    <row r="5225" spans="9:11">
      <c r="I5225" s="2"/>
      <c r="K5225" s="5"/>
    </row>
    <row r="5226" spans="9:11">
      <c r="I5226" s="2"/>
      <c r="K5226" s="5"/>
    </row>
    <row r="5227" spans="9:11">
      <c r="I5227" s="2"/>
      <c r="K5227" s="5"/>
    </row>
    <row r="5228" spans="9:11">
      <c r="I5228" s="2"/>
      <c r="K5228" s="5"/>
    </row>
    <row r="5229" spans="9:11">
      <c r="I5229" s="2"/>
      <c r="K5229" s="5"/>
    </row>
    <row r="5230" spans="9:11">
      <c r="I5230" s="2"/>
      <c r="K5230" s="5"/>
    </row>
    <row r="5231" spans="9:11">
      <c r="I5231" s="2"/>
      <c r="K5231" s="5"/>
    </row>
    <row r="5232" spans="9:11">
      <c r="I5232" s="2"/>
      <c r="K5232" s="5"/>
    </row>
    <row r="5233" spans="9:11">
      <c r="I5233" s="2"/>
      <c r="K5233" s="5"/>
    </row>
    <row r="5234" spans="9:11">
      <c r="I5234" s="2"/>
      <c r="K5234" s="5"/>
    </row>
    <row r="5235" spans="9:11">
      <c r="I5235" s="2"/>
      <c r="K5235" s="5"/>
    </row>
    <row r="5236" spans="9:11">
      <c r="I5236" s="2"/>
      <c r="K5236" s="5"/>
    </row>
    <row r="5237" spans="9:11">
      <c r="I5237" s="2"/>
      <c r="K5237" s="5"/>
    </row>
    <row r="5238" spans="9:11">
      <c r="I5238" s="2"/>
      <c r="K5238" s="5"/>
    </row>
    <row r="5239" spans="9:11">
      <c r="I5239" s="2"/>
      <c r="K5239" s="5"/>
    </row>
    <row r="5240" spans="9:11">
      <c r="I5240" s="2"/>
      <c r="K5240" s="5"/>
    </row>
    <row r="5241" spans="9:11">
      <c r="I5241" s="2"/>
      <c r="K5241" s="5"/>
    </row>
    <row r="5242" spans="9:11">
      <c r="I5242" s="2"/>
      <c r="K5242" s="5"/>
    </row>
    <row r="5243" spans="9:11">
      <c r="I5243" s="2"/>
      <c r="K5243" s="5"/>
    </row>
    <row r="5244" spans="9:11">
      <c r="I5244" s="2"/>
      <c r="K5244" s="5"/>
    </row>
    <row r="5245" spans="9:11">
      <c r="I5245" s="2"/>
      <c r="K5245" s="5"/>
    </row>
    <row r="5246" spans="9:11">
      <c r="I5246" s="2"/>
      <c r="K5246" s="5"/>
    </row>
    <row r="5247" spans="9:11">
      <c r="I5247" s="2"/>
      <c r="K5247" s="5"/>
    </row>
    <row r="5248" spans="9:11">
      <c r="I5248" s="2"/>
      <c r="K5248" s="5"/>
    </row>
    <row r="5249" spans="9:11">
      <c r="I5249" s="2"/>
      <c r="K5249" s="5"/>
    </row>
    <row r="5250" spans="9:11">
      <c r="I5250" s="2"/>
      <c r="K5250" s="5"/>
    </row>
    <row r="5251" spans="9:11">
      <c r="I5251" s="2"/>
      <c r="K5251" s="5"/>
    </row>
    <row r="5252" spans="9:11">
      <c r="I5252" s="2"/>
      <c r="K5252" s="5"/>
    </row>
    <row r="5253" spans="9:11">
      <c r="I5253" s="2"/>
      <c r="K5253" s="5"/>
    </row>
    <row r="5254" spans="9:11">
      <c r="I5254" s="2"/>
      <c r="K5254" s="5"/>
    </row>
    <row r="5255" spans="9:11">
      <c r="I5255" s="2"/>
      <c r="K5255" s="5"/>
    </row>
    <row r="5256" spans="9:11">
      <c r="I5256" s="2"/>
      <c r="K5256" s="5"/>
    </row>
    <row r="5257" spans="9:11">
      <c r="I5257" s="2"/>
      <c r="K5257" s="5"/>
    </row>
    <row r="5258" spans="9:11">
      <c r="I5258" s="2"/>
      <c r="K5258" s="5"/>
    </row>
    <row r="5259" spans="9:11">
      <c r="I5259" s="2"/>
      <c r="K5259" s="5"/>
    </row>
    <row r="5260" spans="9:11">
      <c r="I5260" s="2"/>
      <c r="K5260" s="5"/>
    </row>
    <row r="5261" spans="9:11">
      <c r="I5261" s="2"/>
      <c r="K5261" s="5"/>
    </row>
    <row r="5262" spans="9:11">
      <c r="I5262" s="2"/>
      <c r="K5262" s="5"/>
    </row>
    <row r="5263" spans="9:11">
      <c r="I5263" s="2"/>
      <c r="K5263" s="5"/>
    </row>
    <row r="5264" spans="9:11">
      <c r="I5264" s="2"/>
      <c r="K5264" s="5"/>
    </row>
    <row r="5265" spans="9:11">
      <c r="I5265" s="2"/>
      <c r="K5265" s="5"/>
    </row>
    <row r="5266" spans="9:11">
      <c r="I5266" s="2"/>
      <c r="K5266" s="5"/>
    </row>
    <row r="5267" spans="9:11">
      <c r="I5267" s="2"/>
      <c r="K5267" s="5"/>
    </row>
    <row r="5268" spans="9:11">
      <c r="I5268" s="2"/>
      <c r="K5268" s="5"/>
    </row>
    <row r="5269" spans="9:11">
      <c r="I5269" s="2"/>
      <c r="K5269" s="5"/>
    </row>
    <row r="5270" spans="9:11">
      <c r="I5270" s="2"/>
      <c r="K5270" s="5"/>
    </row>
    <row r="5271" spans="9:11">
      <c r="I5271" s="2"/>
      <c r="K5271" s="5"/>
    </row>
    <row r="5272" spans="9:11">
      <c r="I5272" s="2"/>
      <c r="K5272" s="5"/>
    </row>
    <row r="5273" spans="9:11">
      <c r="I5273" s="2"/>
      <c r="K5273" s="5"/>
    </row>
    <row r="5274" spans="9:11">
      <c r="I5274" s="2"/>
      <c r="K5274" s="5"/>
    </row>
    <row r="5275" spans="9:11">
      <c r="I5275" s="2"/>
      <c r="K5275" s="5"/>
    </row>
    <row r="5276" spans="9:11">
      <c r="I5276" s="2"/>
      <c r="K5276" s="5"/>
    </row>
    <row r="5277" spans="9:11">
      <c r="I5277" s="2"/>
      <c r="K5277" s="5"/>
    </row>
    <row r="5278" spans="9:11">
      <c r="I5278" s="2"/>
      <c r="K5278" s="5"/>
    </row>
    <row r="5279" spans="9:11">
      <c r="I5279" s="2"/>
      <c r="K5279" s="5"/>
    </row>
    <row r="5280" spans="9:11">
      <c r="I5280" s="2"/>
      <c r="K5280" s="5"/>
    </row>
    <row r="5281" spans="9:11">
      <c r="I5281" s="2"/>
      <c r="K5281" s="5"/>
    </row>
    <row r="5282" spans="9:11">
      <c r="I5282" s="2"/>
      <c r="K5282" s="5"/>
    </row>
    <row r="5283" spans="9:11">
      <c r="I5283" s="2"/>
      <c r="K5283" s="5"/>
    </row>
    <row r="5284" spans="9:11">
      <c r="I5284" s="2"/>
      <c r="K5284" s="5"/>
    </row>
    <row r="5285" spans="9:11">
      <c r="I5285" s="2"/>
      <c r="K5285" s="5"/>
    </row>
    <row r="5286" spans="9:11">
      <c r="I5286" s="2"/>
      <c r="K5286" s="5"/>
    </row>
    <row r="5287" spans="9:11">
      <c r="I5287" s="2"/>
      <c r="K5287" s="5"/>
    </row>
    <row r="5288" spans="9:11">
      <c r="I5288" s="2"/>
      <c r="K5288" s="5"/>
    </row>
    <row r="5289" spans="9:11">
      <c r="I5289" s="2"/>
      <c r="K5289" s="5"/>
    </row>
    <row r="5290" spans="9:11">
      <c r="I5290" s="2"/>
      <c r="K5290" s="5"/>
    </row>
    <row r="5291" spans="9:11">
      <c r="I5291" s="2"/>
      <c r="K5291" s="5"/>
    </row>
    <row r="5292" spans="9:11">
      <c r="I5292" s="2"/>
      <c r="K5292" s="5"/>
    </row>
    <row r="5293" spans="9:11">
      <c r="I5293" s="2"/>
      <c r="K5293" s="5"/>
    </row>
    <row r="5294" spans="9:11">
      <c r="I5294" s="2"/>
      <c r="K5294" s="5"/>
    </row>
    <row r="5295" spans="9:11">
      <c r="I5295" s="2"/>
      <c r="K5295" s="5"/>
    </row>
    <row r="5296" spans="9:11">
      <c r="I5296" s="2"/>
      <c r="K5296" s="5"/>
    </row>
    <row r="5297" spans="9:11">
      <c r="I5297" s="2"/>
      <c r="K5297" s="5"/>
    </row>
    <row r="5298" spans="9:11">
      <c r="I5298" s="2"/>
      <c r="K5298" s="5"/>
    </row>
    <row r="5299" spans="9:11">
      <c r="I5299" s="2"/>
      <c r="K5299" s="5"/>
    </row>
    <row r="5300" spans="9:11">
      <c r="I5300" s="2"/>
      <c r="K5300" s="5"/>
    </row>
    <row r="5301" spans="9:11">
      <c r="I5301" s="2"/>
      <c r="K5301" s="5"/>
    </row>
    <row r="5302" spans="9:11">
      <c r="I5302" s="2"/>
      <c r="K5302" s="5"/>
    </row>
    <row r="5303" spans="9:11">
      <c r="I5303" s="2"/>
      <c r="K5303" s="5"/>
    </row>
    <row r="5304" spans="9:11">
      <c r="I5304" s="2"/>
      <c r="K5304" s="5"/>
    </row>
    <row r="5305" spans="9:11">
      <c r="I5305" s="2"/>
      <c r="K5305" s="5"/>
    </row>
    <row r="5306" spans="9:11">
      <c r="I5306" s="2"/>
      <c r="K5306" s="5"/>
    </row>
    <row r="5307" spans="9:11">
      <c r="I5307" s="2"/>
      <c r="K5307" s="5"/>
    </row>
    <row r="5308" spans="9:11">
      <c r="I5308" s="2"/>
      <c r="K5308" s="5"/>
    </row>
    <row r="5309" spans="9:11">
      <c r="I5309" s="2"/>
      <c r="K5309" s="5"/>
    </row>
    <row r="5310" spans="9:11">
      <c r="I5310" s="2"/>
      <c r="K5310" s="5"/>
    </row>
    <row r="5311" spans="9:11">
      <c r="I5311" s="2"/>
      <c r="K5311" s="5"/>
    </row>
    <row r="5312" spans="9:11">
      <c r="I5312" s="2"/>
      <c r="K5312" s="5"/>
    </row>
    <row r="5313" spans="9:11">
      <c r="I5313" s="2"/>
      <c r="K5313" s="5"/>
    </row>
    <row r="5314" spans="9:11">
      <c r="I5314" s="2"/>
      <c r="K5314" s="5"/>
    </row>
    <row r="5315" spans="9:11">
      <c r="I5315" s="2"/>
      <c r="K5315" s="5"/>
    </row>
    <row r="5316" spans="9:11">
      <c r="I5316" s="2"/>
      <c r="K5316" s="5"/>
    </row>
    <row r="5317" spans="9:11">
      <c r="I5317" s="2"/>
      <c r="K5317" s="5"/>
    </row>
    <row r="5318" spans="9:11">
      <c r="I5318" s="2"/>
      <c r="K5318" s="5"/>
    </row>
    <row r="5319" spans="9:11">
      <c r="I5319" s="2"/>
      <c r="K5319" s="5"/>
    </row>
    <row r="5320" spans="9:11">
      <c r="I5320" s="2"/>
      <c r="K5320" s="5"/>
    </row>
    <row r="5321" spans="9:11">
      <c r="I5321" s="2"/>
      <c r="K5321" s="5"/>
    </row>
    <row r="5322" spans="9:11">
      <c r="I5322" s="2"/>
      <c r="K5322" s="5"/>
    </row>
    <row r="5323" spans="9:11">
      <c r="I5323" s="2"/>
      <c r="K5323" s="5"/>
    </row>
    <row r="5324" spans="9:11">
      <c r="I5324" s="2"/>
      <c r="K5324" s="5"/>
    </row>
    <row r="5325" spans="9:11">
      <c r="I5325" s="2"/>
      <c r="K5325" s="5"/>
    </row>
    <row r="5326" spans="9:11">
      <c r="I5326" s="2"/>
      <c r="K5326" s="5"/>
    </row>
    <row r="5327" spans="9:11">
      <c r="I5327" s="2"/>
      <c r="K5327" s="5"/>
    </row>
    <row r="5328" spans="9:11">
      <c r="I5328" s="2"/>
      <c r="K5328" s="5"/>
    </row>
    <row r="5329" spans="9:11">
      <c r="I5329" s="2"/>
      <c r="K5329" s="5"/>
    </row>
    <row r="5330" spans="9:11">
      <c r="I5330" s="2"/>
      <c r="K5330" s="5"/>
    </row>
    <row r="5331" spans="9:11">
      <c r="I5331" s="2"/>
      <c r="K5331" s="5"/>
    </row>
    <row r="5332" spans="9:11">
      <c r="I5332" s="2"/>
      <c r="K5332" s="5"/>
    </row>
    <row r="5333" spans="9:11">
      <c r="I5333" s="2"/>
      <c r="K5333" s="5"/>
    </row>
    <row r="5334" spans="9:11">
      <c r="I5334" s="2"/>
      <c r="K5334" s="5"/>
    </row>
    <row r="5335" spans="9:11">
      <c r="I5335" s="2"/>
      <c r="K5335" s="5"/>
    </row>
    <row r="5336" spans="9:11">
      <c r="I5336" s="2"/>
      <c r="K5336" s="5"/>
    </row>
    <row r="5337" spans="9:11">
      <c r="I5337" s="2"/>
      <c r="K5337" s="5"/>
    </row>
    <row r="5338" spans="9:11">
      <c r="I5338" s="2"/>
      <c r="K5338" s="5"/>
    </row>
    <row r="5339" spans="9:11">
      <c r="I5339" s="2"/>
      <c r="K5339" s="5"/>
    </row>
    <row r="5340" spans="9:11">
      <c r="I5340" s="2"/>
      <c r="K5340" s="5"/>
    </row>
    <row r="5341" spans="9:11">
      <c r="I5341" s="2"/>
      <c r="K5341" s="5"/>
    </row>
    <row r="5342" spans="9:11">
      <c r="I5342" s="2"/>
      <c r="K5342" s="5"/>
    </row>
    <row r="5343" spans="9:11">
      <c r="I5343" s="2"/>
      <c r="K5343" s="5"/>
    </row>
    <row r="5344" spans="9:11">
      <c r="I5344" s="2"/>
      <c r="K5344" s="5"/>
    </row>
    <row r="5345" spans="9:11">
      <c r="I5345" s="2"/>
      <c r="K5345" s="5"/>
    </row>
    <row r="5346" spans="9:11">
      <c r="I5346" s="2"/>
      <c r="K5346" s="5"/>
    </row>
    <row r="5347" spans="9:11">
      <c r="I5347" s="2"/>
      <c r="K5347" s="5"/>
    </row>
    <row r="5348" spans="9:11">
      <c r="I5348" s="2"/>
      <c r="K5348" s="5"/>
    </row>
    <row r="5349" spans="9:11">
      <c r="I5349" s="2"/>
      <c r="K5349" s="5"/>
    </row>
    <row r="5350" spans="9:11">
      <c r="I5350" s="2"/>
      <c r="K5350" s="5"/>
    </row>
    <row r="5351" spans="9:11">
      <c r="I5351" s="2"/>
      <c r="K5351" s="5"/>
    </row>
    <row r="5352" spans="9:11">
      <c r="I5352" s="2"/>
      <c r="K5352" s="5"/>
    </row>
    <row r="5353" spans="9:11">
      <c r="I5353" s="2"/>
      <c r="K5353" s="5"/>
    </row>
    <row r="5354" spans="9:11">
      <c r="I5354" s="2"/>
      <c r="K5354" s="5"/>
    </row>
    <row r="5355" spans="9:11">
      <c r="I5355" s="2"/>
      <c r="K5355" s="5"/>
    </row>
    <row r="5356" spans="9:11">
      <c r="I5356" s="2"/>
      <c r="K5356" s="5"/>
    </row>
    <row r="5357" spans="9:11">
      <c r="I5357" s="2"/>
      <c r="K5357" s="5"/>
    </row>
    <row r="5358" spans="9:11">
      <c r="I5358" s="2"/>
      <c r="K5358" s="5"/>
    </row>
    <row r="5359" spans="9:11">
      <c r="I5359" s="2"/>
      <c r="K5359" s="5"/>
    </row>
    <row r="5360" spans="9:11">
      <c r="I5360" s="2"/>
      <c r="K5360" s="5"/>
    </row>
    <row r="5361" spans="9:11">
      <c r="I5361" s="2"/>
      <c r="K5361" s="5"/>
    </row>
    <row r="5362" spans="9:11">
      <c r="I5362" s="2"/>
      <c r="K5362" s="5"/>
    </row>
    <row r="5363" spans="9:11">
      <c r="I5363" s="2"/>
      <c r="K5363" s="5"/>
    </row>
    <row r="5364" spans="9:11">
      <c r="I5364" s="2"/>
      <c r="K5364" s="5"/>
    </row>
    <row r="5365" spans="9:11">
      <c r="I5365" s="2"/>
      <c r="K5365" s="5"/>
    </row>
    <row r="5366" spans="9:11">
      <c r="I5366" s="2"/>
      <c r="K5366" s="5"/>
    </row>
    <row r="5367" spans="9:11">
      <c r="I5367" s="2"/>
      <c r="K5367" s="5"/>
    </row>
    <row r="5368" spans="9:11">
      <c r="I5368" s="2"/>
      <c r="K5368" s="5"/>
    </row>
    <row r="5369" spans="9:11">
      <c r="I5369" s="2"/>
      <c r="K5369" s="5"/>
    </row>
    <row r="5370" spans="9:11">
      <c r="I5370" s="2"/>
      <c r="K5370" s="5"/>
    </row>
    <row r="5371" spans="9:11">
      <c r="I5371" s="2"/>
      <c r="K5371" s="5"/>
    </row>
    <row r="5372" spans="9:11">
      <c r="I5372" s="2"/>
      <c r="K5372" s="5"/>
    </row>
    <row r="5373" spans="9:11">
      <c r="I5373" s="2"/>
      <c r="K5373" s="5"/>
    </row>
    <row r="5374" spans="9:11">
      <c r="I5374" s="2"/>
      <c r="K5374" s="5"/>
    </row>
    <row r="5375" spans="9:11">
      <c r="I5375" s="2"/>
      <c r="K5375" s="5"/>
    </row>
    <row r="5376" spans="9:11">
      <c r="I5376" s="2"/>
      <c r="K5376" s="5"/>
    </row>
    <row r="5377" spans="9:11">
      <c r="I5377" s="2"/>
      <c r="K5377" s="5"/>
    </row>
    <row r="5378" spans="9:11">
      <c r="I5378" s="2"/>
      <c r="K5378" s="5"/>
    </row>
    <row r="5379" spans="9:11">
      <c r="I5379" s="2"/>
      <c r="K5379" s="5"/>
    </row>
    <row r="5380" spans="9:11">
      <c r="I5380" s="2"/>
      <c r="K5380" s="5"/>
    </row>
    <row r="5381" spans="9:11">
      <c r="I5381" s="2"/>
      <c r="K5381" s="5"/>
    </row>
    <row r="5382" spans="9:11">
      <c r="I5382" s="2"/>
      <c r="K5382" s="5"/>
    </row>
    <row r="5383" spans="9:11">
      <c r="I5383" s="2"/>
      <c r="K5383" s="5"/>
    </row>
    <row r="5384" spans="9:11">
      <c r="I5384" s="2"/>
      <c r="K5384" s="5"/>
    </row>
    <row r="5385" spans="9:11">
      <c r="I5385" s="2"/>
      <c r="K5385" s="5"/>
    </row>
    <row r="5386" spans="9:11">
      <c r="I5386" s="2"/>
      <c r="K5386" s="5"/>
    </row>
    <row r="5387" spans="9:11">
      <c r="I5387" s="2"/>
      <c r="K5387" s="5"/>
    </row>
    <row r="5388" spans="9:11">
      <c r="I5388" s="2"/>
      <c r="K5388" s="5"/>
    </row>
    <row r="5389" spans="9:11">
      <c r="I5389" s="2"/>
      <c r="K5389" s="5"/>
    </row>
    <row r="5390" spans="9:11">
      <c r="I5390" s="2"/>
      <c r="K5390" s="5"/>
    </row>
    <row r="5391" spans="9:11">
      <c r="I5391" s="2"/>
      <c r="K5391" s="5"/>
    </row>
    <row r="5392" spans="9:11">
      <c r="I5392" s="2"/>
      <c r="K5392" s="5"/>
    </row>
    <row r="5393" spans="9:11">
      <c r="I5393" s="2"/>
      <c r="K5393" s="5"/>
    </row>
    <row r="5394" spans="9:11">
      <c r="I5394" s="2"/>
      <c r="K5394" s="5"/>
    </row>
    <row r="5395" spans="9:11">
      <c r="I5395" s="2"/>
      <c r="K5395" s="5"/>
    </row>
    <row r="5396" spans="9:11">
      <c r="I5396" s="2"/>
      <c r="K5396" s="5"/>
    </row>
    <row r="5397" spans="9:11">
      <c r="I5397" s="2"/>
      <c r="K5397" s="5"/>
    </row>
    <row r="5398" spans="9:11">
      <c r="I5398" s="2"/>
      <c r="K5398" s="5"/>
    </row>
    <row r="5399" spans="9:11">
      <c r="I5399" s="2"/>
      <c r="K5399" s="5"/>
    </row>
    <row r="5400" spans="9:11">
      <c r="I5400" s="2"/>
      <c r="K5400" s="5"/>
    </row>
    <row r="5401" spans="9:11">
      <c r="I5401" s="2"/>
      <c r="K5401" s="5"/>
    </row>
    <row r="5402" spans="9:11">
      <c r="I5402" s="2"/>
      <c r="K5402" s="5"/>
    </row>
    <row r="5403" spans="9:11">
      <c r="I5403" s="2"/>
      <c r="K5403" s="5"/>
    </row>
    <row r="5404" spans="9:11">
      <c r="I5404" s="2"/>
      <c r="K5404" s="5"/>
    </row>
    <row r="5405" spans="9:11">
      <c r="I5405" s="2"/>
      <c r="K5405" s="5"/>
    </row>
    <row r="5406" spans="9:11">
      <c r="I5406" s="2"/>
      <c r="K5406" s="5"/>
    </row>
    <row r="5407" spans="9:11">
      <c r="I5407" s="2"/>
      <c r="K5407" s="5"/>
    </row>
    <row r="5408" spans="9:11">
      <c r="I5408" s="2"/>
      <c r="K5408" s="5"/>
    </row>
    <row r="5409" spans="9:11">
      <c r="I5409" s="2"/>
      <c r="K5409" s="5"/>
    </row>
    <row r="5410" spans="9:11">
      <c r="I5410" s="2"/>
      <c r="K5410" s="5"/>
    </row>
    <row r="5411" spans="9:11">
      <c r="I5411" s="2"/>
      <c r="K5411" s="5"/>
    </row>
    <row r="5412" spans="9:11">
      <c r="I5412" s="2"/>
      <c r="K5412" s="5"/>
    </row>
    <row r="5413" spans="9:11">
      <c r="I5413" s="2"/>
      <c r="K5413" s="5"/>
    </row>
    <row r="5414" spans="9:11">
      <c r="I5414" s="2"/>
      <c r="K5414" s="5"/>
    </row>
    <row r="5415" spans="9:11">
      <c r="I5415" s="2"/>
      <c r="K5415" s="5"/>
    </row>
    <row r="5416" spans="9:11">
      <c r="I5416" s="2"/>
      <c r="K5416" s="5"/>
    </row>
    <row r="5417" spans="9:11">
      <c r="I5417" s="2"/>
      <c r="K5417" s="5"/>
    </row>
    <row r="5418" spans="9:11">
      <c r="I5418" s="2"/>
      <c r="K5418" s="5"/>
    </row>
    <row r="5419" spans="9:11">
      <c r="I5419" s="2"/>
      <c r="K5419" s="5"/>
    </row>
    <row r="5420" spans="9:11">
      <c r="I5420" s="2"/>
      <c r="K5420" s="5"/>
    </row>
    <row r="5421" spans="9:11">
      <c r="I5421" s="2"/>
      <c r="K5421" s="5"/>
    </row>
    <row r="5422" spans="9:11">
      <c r="I5422" s="2"/>
      <c r="K5422" s="5"/>
    </row>
    <row r="5423" spans="9:11">
      <c r="I5423" s="2"/>
      <c r="K5423" s="5"/>
    </row>
    <row r="5424" spans="9:11">
      <c r="I5424" s="2"/>
      <c r="K5424" s="5"/>
    </row>
    <row r="5425" spans="9:11">
      <c r="I5425" s="2"/>
      <c r="K5425" s="5"/>
    </row>
    <row r="5426" spans="9:11">
      <c r="I5426" s="2"/>
      <c r="K5426" s="5"/>
    </row>
    <row r="5427" spans="9:11">
      <c r="I5427" s="2"/>
      <c r="K5427" s="5"/>
    </row>
    <row r="5428" spans="9:11">
      <c r="I5428" s="2"/>
      <c r="K5428" s="5"/>
    </row>
    <row r="5429" spans="9:11">
      <c r="I5429" s="2"/>
      <c r="K5429" s="5"/>
    </row>
    <row r="5430" spans="9:11">
      <c r="I5430" s="2"/>
      <c r="K5430" s="5"/>
    </row>
    <row r="5431" spans="9:11">
      <c r="I5431" s="2"/>
      <c r="K5431" s="5"/>
    </row>
    <row r="5432" spans="9:11">
      <c r="I5432" s="2"/>
      <c r="K5432" s="5"/>
    </row>
    <row r="5433" spans="9:11">
      <c r="I5433" s="2"/>
      <c r="K5433" s="5"/>
    </row>
    <row r="5434" spans="9:11">
      <c r="I5434" s="2"/>
      <c r="K5434" s="5"/>
    </row>
    <row r="5435" spans="9:11">
      <c r="I5435" s="2"/>
      <c r="K5435" s="5"/>
    </row>
    <row r="5436" spans="9:11">
      <c r="I5436" s="2"/>
      <c r="K5436" s="5"/>
    </row>
    <row r="5437" spans="9:11">
      <c r="I5437" s="2"/>
      <c r="K5437" s="5"/>
    </row>
    <row r="5438" spans="9:11">
      <c r="I5438" s="2"/>
      <c r="K5438" s="5"/>
    </row>
    <row r="5439" spans="9:11">
      <c r="I5439" s="2"/>
      <c r="K5439" s="5"/>
    </row>
    <row r="5440" spans="9:11">
      <c r="I5440" s="2"/>
      <c r="K5440" s="5"/>
    </row>
    <row r="5441" spans="9:11">
      <c r="I5441" s="2"/>
      <c r="K5441" s="5"/>
    </row>
    <row r="5442" spans="9:11">
      <c r="I5442" s="2"/>
      <c r="K5442" s="5"/>
    </row>
    <row r="5443" spans="9:11">
      <c r="I5443" s="2"/>
      <c r="K5443" s="5"/>
    </row>
    <row r="5444" spans="9:11">
      <c r="I5444" s="2"/>
      <c r="K5444" s="5"/>
    </row>
    <row r="5445" spans="9:11">
      <c r="I5445" s="2"/>
      <c r="K5445" s="5"/>
    </row>
    <row r="5446" spans="9:11">
      <c r="I5446" s="2"/>
      <c r="K5446" s="5"/>
    </row>
    <row r="5447" spans="9:11">
      <c r="I5447" s="2"/>
      <c r="K5447" s="5"/>
    </row>
    <row r="5448" spans="9:11">
      <c r="I5448" s="2"/>
      <c r="K5448" s="5"/>
    </row>
    <row r="5449" spans="9:11">
      <c r="I5449" s="2"/>
      <c r="K5449" s="5"/>
    </row>
    <row r="5450" spans="9:11">
      <c r="I5450" s="2"/>
      <c r="K5450" s="5"/>
    </row>
    <row r="5451" spans="9:11">
      <c r="I5451" s="2"/>
      <c r="K5451" s="5"/>
    </row>
    <row r="5452" spans="9:11">
      <c r="I5452" s="2"/>
      <c r="K5452" s="5"/>
    </row>
    <row r="5453" spans="9:11">
      <c r="I5453" s="2"/>
      <c r="K5453" s="5"/>
    </row>
    <row r="5454" spans="9:11">
      <c r="I5454" s="2"/>
      <c r="K5454" s="5"/>
    </row>
    <row r="5455" spans="9:11">
      <c r="I5455" s="2"/>
      <c r="K5455" s="5"/>
    </row>
    <row r="5456" spans="9:11">
      <c r="I5456" s="2"/>
      <c r="K5456" s="5"/>
    </row>
    <row r="5457" spans="9:11">
      <c r="I5457" s="2"/>
      <c r="K5457" s="5"/>
    </row>
    <row r="5458" spans="9:11">
      <c r="I5458" s="2"/>
      <c r="K5458" s="5"/>
    </row>
    <row r="5459" spans="9:11">
      <c r="I5459" s="2"/>
      <c r="K5459" s="5"/>
    </row>
    <row r="5460" spans="9:11">
      <c r="I5460" s="2"/>
      <c r="K5460" s="5"/>
    </row>
    <row r="5461" spans="9:11">
      <c r="I5461" s="2"/>
      <c r="K5461" s="5"/>
    </row>
    <row r="5462" spans="9:11">
      <c r="I5462" s="2"/>
      <c r="K5462" s="5"/>
    </row>
    <row r="5463" spans="9:11">
      <c r="I5463" s="2"/>
      <c r="K5463" s="5"/>
    </row>
    <row r="5464" spans="9:11">
      <c r="I5464" s="2"/>
      <c r="K5464" s="5"/>
    </row>
    <row r="5465" spans="9:11">
      <c r="I5465" s="2"/>
      <c r="K5465" s="5"/>
    </row>
    <row r="5466" spans="9:11">
      <c r="I5466" s="2"/>
      <c r="K5466" s="5"/>
    </row>
    <row r="5467" spans="9:11">
      <c r="I5467" s="2"/>
      <c r="K5467" s="5"/>
    </row>
    <row r="5468" spans="9:11">
      <c r="I5468" s="2"/>
      <c r="K5468" s="5"/>
    </row>
    <row r="5469" spans="9:11">
      <c r="I5469" s="2"/>
      <c r="K5469" s="5"/>
    </row>
    <row r="5470" spans="9:11">
      <c r="I5470" s="2"/>
      <c r="K5470" s="5"/>
    </row>
    <row r="5471" spans="9:11">
      <c r="I5471" s="2"/>
      <c r="K5471" s="5"/>
    </row>
    <row r="5472" spans="9:11">
      <c r="I5472" s="2"/>
      <c r="K5472" s="5"/>
    </row>
    <row r="5473" spans="9:11">
      <c r="I5473" s="2"/>
      <c r="K5473" s="5"/>
    </row>
    <row r="5474" spans="9:11">
      <c r="I5474" s="2"/>
      <c r="K5474" s="5"/>
    </row>
    <row r="5475" spans="9:11">
      <c r="I5475" s="2"/>
      <c r="K5475" s="5"/>
    </row>
    <row r="5476" spans="9:11">
      <c r="I5476" s="2"/>
      <c r="K5476" s="5"/>
    </row>
    <row r="5477" spans="9:11">
      <c r="I5477" s="2"/>
      <c r="K5477" s="5"/>
    </row>
    <row r="5478" spans="9:11">
      <c r="I5478" s="2"/>
      <c r="K5478" s="5"/>
    </row>
    <row r="5479" spans="9:11">
      <c r="I5479" s="2"/>
      <c r="K5479" s="5"/>
    </row>
    <row r="5480" spans="9:11">
      <c r="I5480" s="2"/>
      <c r="K5480" s="5"/>
    </row>
    <row r="5481" spans="9:11">
      <c r="I5481" s="2"/>
      <c r="K5481" s="5"/>
    </row>
    <row r="5482" spans="9:11">
      <c r="I5482" s="2"/>
      <c r="K5482" s="5"/>
    </row>
    <row r="5483" spans="9:11">
      <c r="I5483" s="2"/>
      <c r="K5483" s="5"/>
    </row>
    <row r="5484" spans="9:11">
      <c r="I5484" s="2"/>
      <c r="K5484" s="5"/>
    </row>
    <row r="5485" spans="9:11">
      <c r="I5485" s="2"/>
      <c r="K5485" s="5"/>
    </row>
    <row r="5486" spans="9:11">
      <c r="I5486" s="2"/>
      <c r="K5486" s="5"/>
    </row>
    <row r="5487" spans="9:11">
      <c r="I5487" s="2"/>
      <c r="K5487" s="5"/>
    </row>
    <row r="5488" spans="9:11">
      <c r="I5488" s="2"/>
      <c r="K5488" s="5"/>
    </row>
    <row r="5489" spans="9:28">
      <c r="I5489" s="2"/>
      <c r="K5489" s="5"/>
    </row>
    <row r="5490" spans="9:28">
      <c r="I5490" s="2"/>
      <c r="K5490" s="5"/>
    </row>
    <row r="5491" spans="9:28">
      <c r="I5491" s="2"/>
      <c r="K5491" s="5"/>
    </row>
    <row r="5492" spans="9:28">
      <c r="I5492" s="2"/>
      <c r="K5492" s="5"/>
    </row>
    <row r="5493" spans="9:28">
      <c r="I5493" s="2"/>
      <c r="K5493" s="5"/>
    </row>
    <row r="5494" spans="9:28">
      <c r="I5494" s="2"/>
      <c r="K5494" s="5"/>
    </row>
    <row r="5495" spans="9:28">
      <c r="I5495" s="2"/>
      <c r="K5495" s="5"/>
    </row>
    <row r="5496" spans="9:28">
      <c r="I5496" s="2"/>
      <c r="K5496" s="5"/>
    </row>
    <row r="5497" spans="9:28">
      <c r="I5497" s="2"/>
      <c r="K5497" s="5"/>
    </row>
    <row r="5498" spans="9:28">
      <c r="I5498" s="2"/>
      <c r="K5498" s="5"/>
    </row>
    <row r="5499" spans="9:28">
      <c r="I5499" s="2"/>
      <c r="K5499" s="5"/>
      <c r="X5499" s="1">
        <f>MAX(Z:Z)+5502</f>
        <v>8502</v>
      </c>
      <c r="AB5499" s="1">
        <f>SUM(AB5502:AB10502)</f>
        <v>1</v>
      </c>
    </row>
    <row r="5500" spans="9:28">
      <c r="I5500" s="2"/>
      <c r="K5500" s="5"/>
      <c r="Z5500" s="10" t="s">
        <v>20</v>
      </c>
      <c r="AA5500" s="10"/>
      <c r="AB5500" s="10"/>
    </row>
    <row r="5501" spans="9:28">
      <c r="I5501" s="2"/>
      <c r="K5501" s="5"/>
      <c r="Z5501" s="1" t="s">
        <v>21</v>
      </c>
      <c r="AA5501" s="1" t="s">
        <v>1</v>
      </c>
      <c r="AB5501" s="1" t="s">
        <v>22</v>
      </c>
    </row>
    <row r="5502" spans="9:28">
      <c r="I5502" s="2"/>
      <c r="K5502" s="5"/>
      <c r="V5502" s="1">
        <f>COUNTA($AA$5502:$AA$8502)</f>
        <v>7</v>
      </c>
      <c r="X5502" s="1" t="str">
        <f t="array" ref="X5502">ورقة1!$AA$5502:INDEX(ورقة1!$AA$5502:$AA$8502,COUNTA($AA$5502:$AA$8502))</f>
        <v>محمد</v>
      </c>
      <c r="Z5502" s="1">
        <v>1</v>
      </c>
      <c r="AA5502" s="1" t="s">
        <v>24</v>
      </c>
      <c r="AB5502" s="1">
        <v>1</v>
      </c>
    </row>
    <row r="5503" spans="9:28">
      <c r="I5503" s="2"/>
      <c r="K5503" s="5"/>
      <c r="Z5503" s="1">
        <f>1+Z5502</f>
        <v>2</v>
      </c>
      <c r="AA5503" s="1" t="s">
        <v>23</v>
      </c>
      <c r="AB5503" s="1">
        <f t="shared" ref="AB5502:AB5565" si="393">IF(EXACT(AA5503,C5),F5,0)</f>
        <v>0</v>
      </c>
    </row>
    <row r="5504" spans="9:28">
      <c r="I5504" s="2"/>
      <c r="K5504" s="5"/>
      <c r="Z5504" s="1">
        <f t="shared" ref="Z5504:Z5567" si="394">1+Z5503</f>
        <v>3</v>
      </c>
      <c r="AA5504" s="1" t="s">
        <v>25</v>
      </c>
      <c r="AB5504" s="1">
        <f t="shared" si="393"/>
        <v>0</v>
      </c>
    </row>
    <row r="5505" spans="9:28">
      <c r="I5505" s="2"/>
      <c r="K5505" s="5"/>
      <c r="Z5505" s="1">
        <f t="shared" si="394"/>
        <v>4</v>
      </c>
      <c r="AA5505" s="1" t="s">
        <v>26</v>
      </c>
      <c r="AB5505" s="1">
        <f t="shared" si="393"/>
        <v>0</v>
      </c>
    </row>
    <row r="5506" spans="9:28">
      <c r="I5506" s="2"/>
      <c r="K5506" s="5"/>
      <c r="Z5506" s="1">
        <f t="shared" si="394"/>
        <v>5</v>
      </c>
      <c r="AA5506" s="1" t="s">
        <v>27</v>
      </c>
      <c r="AB5506" s="1">
        <f t="shared" si="393"/>
        <v>0</v>
      </c>
    </row>
    <row r="5507" spans="9:28">
      <c r="I5507" s="2"/>
      <c r="K5507" s="5"/>
      <c r="Z5507" s="1">
        <f t="shared" si="394"/>
        <v>6</v>
      </c>
      <c r="AA5507" s="1" t="s">
        <v>28</v>
      </c>
      <c r="AB5507" s="1">
        <f t="shared" si="393"/>
        <v>0</v>
      </c>
    </row>
    <row r="5508" spans="9:28">
      <c r="I5508" s="2"/>
      <c r="K5508" s="5"/>
      <c r="Z5508" s="1">
        <f t="shared" si="394"/>
        <v>7</v>
      </c>
      <c r="AA5508" s="1" t="s">
        <v>32</v>
      </c>
      <c r="AB5508" s="1">
        <f t="shared" si="393"/>
        <v>0</v>
      </c>
    </row>
    <row r="5509" spans="9:28">
      <c r="I5509" s="2"/>
      <c r="K5509" s="5"/>
      <c r="Z5509" s="1">
        <f t="shared" si="394"/>
        <v>8</v>
      </c>
      <c r="AB5509" s="1">
        <f t="shared" si="393"/>
        <v>0</v>
      </c>
    </row>
    <row r="5510" spans="9:28">
      <c r="I5510" s="2"/>
      <c r="K5510" s="5"/>
      <c r="Z5510" s="1">
        <f t="shared" si="394"/>
        <v>9</v>
      </c>
      <c r="AB5510" s="1">
        <f t="shared" si="393"/>
        <v>0</v>
      </c>
    </row>
    <row r="5511" spans="9:28">
      <c r="I5511" s="2"/>
      <c r="K5511" s="5"/>
      <c r="Z5511" s="1">
        <f t="shared" si="394"/>
        <v>10</v>
      </c>
      <c r="AB5511" s="1">
        <f t="shared" si="393"/>
        <v>0</v>
      </c>
    </row>
    <row r="5512" spans="9:28">
      <c r="I5512" s="2"/>
      <c r="K5512" s="5"/>
      <c r="Z5512" s="1">
        <f t="shared" si="394"/>
        <v>11</v>
      </c>
      <c r="AB5512" s="1">
        <f t="shared" si="393"/>
        <v>0</v>
      </c>
    </row>
    <row r="5513" spans="9:28">
      <c r="I5513" s="2"/>
      <c r="K5513" s="5"/>
      <c r="Z5513" s="1">
        <f t="shared" si="394"/>
        <v>12</v>
      </c>
      <c r="AB5513" s="1">
        <f t="shared" si="393"/>
        <v>0</v>
      </c>
    </row>
    <row r="5514" spans="9:28">
      <c r="I5514" s="2"/>
      <c r="K5514" s="5"/>
      <c r="Z5514" s="1">
        <f t="shared" si="394"/>
        <v>13</v>
      </c>
      <c r="AB5514" s="1">
        <f t="shared" si="393"/>
        <v>0</v>
      </c>
    </row>
    <row r="5515" spans="9:28">
      <c r="I5515" s="2"/>
      <c r="K5515" s="5"/>
      <c r="Z5515" s="1">
        <f t="shared" si="394"/>
        <v>14</v>
      </c>
      <c r="AB5515" s="1">
        <f t="shared" si="393"/>
        <v>0</v>
      </c>
    </row>
    <row r="5516" spans="9:28">
      <c r="I5516" s="2"/>
      <c r="K5516" s="5"/>
      <c r="Z5516" s="1">
        <f t="shared" si="394"/>
        <v>15</v>
      </c>
      <c r="AB5516" s="1">
        <f t="shared" si="393"/>
        <v>0</v>
      </c>
    </row>
    <row r="5517" spans="9:28">
      <c r="I5517" s="2"/>
      <c r="K5517" s="5"/>
      <c r="Z5517" s="1">
        <f t="shared" si="394"/>
        <v>16</v>
      </c>
      <c r="AB5517" s="1">
        <f t="shared" si="393"/>
        <v>0</v>
      </c>
    </row>
    <row r="5518" spans="9:28">
      <c r="I5518" s="2"/>
      <c r="K5518" s="5"/>
      <c r="Z5518" s="1">
        <f t="shared" si="394"/>
        <v>17</v>
      </c>
      <c r="AB5518" s="1">
        <f t="shared" si="393"/>
        <v>0</v>
      </c>
    </row>
    <row r="5519" spans="9:28">
      <c r="I5519" s="2"/>
      <c r="K5519" s="5"/>
      <c r="Z5519" s="1">
        <f t="shared" si="394"/>
        <v>18</v>
      </c>
      <c r="AB5519" s="1">
        <f t="shared" si="393"/>
        <v>0</v>
      </c>
    </row>
    <row r="5520" spans="9:28">
      <c r="I5520" s="2"/>
      <c r="K5520" s="5"/>
      <c r="Z5520" s="1">
        <f t="shared" si="394"/>
        <v>19</v>
      </c>
      <c r="AB5520" s="1">
        <f t="shared" si="393"/>
        <v>0</v>
      </c>
    </row>
    <row r="5521" spans="9:28">
      <c r="I5521" s="2"/>
      <c r="K5521" s="5"/>
      <c r="Z5521" s="1">
        <f t="shared" si="394"/>
        <v>20</v>
      </c>
      <c r="AB5521" s="1">
        <f t="shared" si="393"/>
        <v>0</v>
      </c>
    </row>
    <row r="5522" spans="9:28">
      <c r="I5522" s="2"/>
      <c r="K5522" s="5"/>
      <c r="Z5522" s="1">
        <f t="shared" si="394"/>
        <v>21</v>
      </c>
      <c r="AB5522" s="1">
        <f t="shared" si="393"/>
        <v>0</v>
      </c>
    </row>
    <row r="5523" spans="9:28">
      <c r="I5523" s="2"/>
      <c r="K5523" s="5"/>
      <c r="Z5523" s="1">
        <f t="shared" si="394"/>
        <v>22</v>
      </c>
      <c r="AB5523" s="1">
        <f t="shared" si="393"/>
        <v>0</v>
      </c>
    </row>
    <row r="5524" spans="9:28">
      <c r="I5524" s="2"/>
      <c r="K5524" s="5"/>
      <c r="Z5524" s="1">
        <f t="shared" si="394"/>
        <v>23</v>
      </c>
      <c r="AB5524" s="1">
        <f t="shared" si="393"/>
        <v>0</v>
      </c>
    </row>
    <row r="5525" spans="9:28">
      <c r="I5525" s="2"/>
      <c r="K5525" s="5"/>
      <c r="Z5525" s="1">
        <f t="shared" si="394"/>
        <v>24</v>
      </c>
      <c r="AB5525" s="1">
        <f t="shared" si="393"/>
        <v>0</v>
      </c>
    </row>
    <row r="5526" spans="9:28">
      <c r="I5526" s="2"/>
      <c r="K5526" s="5"/>
      <c r="Z5526" s="1">
        <f t="shared" si="394"/>
        <v>25</v>
      </c>
      <c r="AB5526" s="1">
        <f t="shared" si="393"/>
        <v>0</v>
      </c>
    </row>
    <row r="5527" spans="9:28">
      <c r="I5527" s="2"/>
      <c r="K5527" s="5"/>
      <c r="Z5527" s="1">
        <f t="shared" si="394"/>
        <v>26</v>
      </c>
      <c r="AB5527" s="1">
        <f t="shared" si="393"/>
        <v>0</v>
      </c>
    </row>
    <row r="5528" spans="9:28">
      <c r="I5528" s="2"/>
      <c r="K5528" s="5"/>
      <c r="Z5528" s="1">
        <f t="shared" si="394"/>
        <v>27</v>
      </c>
      <c r="AB5528" s="1">
        <f t="shared" si="393"/>
        <v>0</v>
      </c>
    </row>
    <row r="5529" spans="9:28">
      <c r="I5529" s="2"/>
      <c r="K5529" s="5"/>
      <c r="Z5529" s="1">
        <f t="shared" si="394"/>
        <v>28</v>
      </c>
      <c r="AB5529" s="1">
        <f t="shared" si="393"/>
        <v>0</v>
      </c>
    </row>
    <row r="5530" spans="9:28">
      <c r="I5530" s="2"/>
      <c r="K5530" s="5"/>
      <c r="Z5530" s="1">
        <f t="shared" si="394"/>
        <v>29</v>
      </c>
      <c r="AB5530" s="1">
        <f t="shared" si="393"/>
        <v>0</v>
      </c>
    </row>
    <row r="5531" spans="9:28">
      <c r="I5531" s="2"/>
      <c r="K5531" s="5"/>
      <c r="Z5531" s="1">
        <f t="shared" si="394"/>
        <v>30</v>
      </c>
      <c r="AB5531" s="1">
        <f t="shared" si="393"/>
        <v>0</v>
      </c>
    </row>
    <row r="5532" spans="9:28">
      <c r="I5532" s="2"/>
      <c r="K5532" s="5"/>
      <c r="Z5532" s="1">
        <f t="shared" si="394"/>
        <v>31</v>
      </c>
      <c r="AB5532" s="1">
        <f t="shared" si="393"/>
        <v>0</v>
      </c>
    </row>
    <row r="5533" spans="9:28">
      <c r="I5533" s="2"/>
      <c r="K5533" s="5"/>
      <c r="Z5533" s="1">
        <f t="shared" si="394"/>
        <v>32</v>
      </c>
      <c r="AB5533" s="1">
        <f t="shared" si="393"/>
        <v>0</v>
      </c>
    </row>
    <row r="5534" spans="9:28">
      <c r="I5534" s="2"/>
      <c r="K5534" s="5"/>
      <c r="Z5534" s="1">
        <f t="shared" si="394"/>
        <v>33</v>
      </c>
      <c r="AB5534" s="1">
        <f t="shared" si="393"/>
        <v>0</v>
      </c>
    </row>
    <row r="5535" spans="9:28">
      <c r="I5535" s="2"/>
      <c r="K5535" s="5"/>
      <c r="Z5535" s="1">
        <f t="shared" si="394"/>
        <v>34</v>
      </c>
      <c r="AB5535" s="1">
        <f t="shared" si="393"/>
        <v>0</v>
      </c>
    </row>
    <row r="5536" spans="9:28">
      <c r="I5536" s="2"/>
      <c r="K5536" s="5"/>
      <c r="Z5536" s="1">
        <f t="shared" si="394"/>
        <v>35</v>
      </c>
      <c r="AB5536" s="1">
        <f t="shared" si="393"/>
        <v>0</v>
      </c>
    </row>
    <row r="5537" spans="9:28">
      <c r="I5537" s="2"/>
      <c r="K5537" s="5"/>
      <c r="Z5537" s="1">
        <f t="shared" si="394"/>
        <v>36</v>
      </c>
      <c r="AB5537" s="1">
        <f t="shared" si="393"/>
        <v>0</v>
      </c>
    </row>
    <row r="5538" spans="9:28">
      <c r="I5538" s="2"/>
      <c r="K5538" s="5"/>
      <c r="Z5538" s="1">
        <f t="shared" si="394"/>
        <v>37</v>
      </c>
      <c r="AB5538" s="1">
        <f t="shared" si="393"/>
        <v>0</v>
      </c>
    </row>
    <row r="5539" spans="9:28">
      <c r="I5539" s="2"/>
      <c r="K5539" s="5"/>
      <c r="Z5539" s="1">
        <f t="shared" si="394"/>
        <v>38</v>
      </c>
      <c r="AB5539" s="1">
        <f t="shared" si="393"/>
        <v>0</v>
      </c>
    </row>
    <row r="5540" spans="9:28">
      <c r="I5540" s="2"/>
      <c r="K5540" s="5"/>
      <c r="Z5540" s="1">
        <f t="shared" si="394"/>
        <v>39</v>
      </c>
      <c r="AB5540" s="1">
        <f t="shared" si="393"/>
        <v>0</v>
      </c>
    </row>
    <row r="5541" spans="9:28">
      <c r="I5541" s="2"/>
      <c r="K5541" s="5"/>
      <c r="Z5541" s="1">
        <f t="shared" si="394"/>
        <v>40</v>
      </c>
      <c r="AB5541" s="1">
        <f t="shared" si="393"/>
        <v>0</v>
      </c>
    </row>
    <row r="5542" spans="9:28">
      <c r="I5542" s="2"/>
      <c r="K5542" s="5"/>
      <c r="Z5542" s="1">
        <f t="shared" si="394"/>
        <v>41</v>
      </c>
      <c r="AB5542" s="1">
        <f t="shared" si="393"/>
        <v>0</v>
      </c>
    </row>
    <row r="5543" spans="9:28">
      <c r="I5543" s="2"/>
      <c r="K5543" s="5"/>
      <c r="Z5543" s="1">
        <f t="shared" si="394"/>
        <v>42</v>
      </c>
      <c r="AB5543" s="1">
        <f t="shared" si="393"/>
        <v>0</v>
      </c>
    </row>
    <row r="5544" spans="9:28">
      <c r="I5544" s="2"/>
      <c r="K5544" s="5"/>
      <c r="Z5544" s="1">
        <f t="shared" si="394"/>
        <v>43</v>
      </c>
      <c r="AB5544" s="1">
        <f t="shared" si="393"/>
        <v>0</v>
      </c>
    </row>
    <row r="5545" spans="9:28">
      <c r="I5545" s="2"/>
      <c r="K5545" s="5"/>
      <c r="Z5545" s="1">
        <f t="shared" si="394"/>
        <v>44</v>
      </c>
      <c r="AB5545" s="1">
        <f t="shared" si="393"/>
        <v>0</v>
      </c>
    </row>
    <row r="5546" spans="9:28">
      <c r="I5546" s="2"/>
      <c r="K5546" s="5"/>
      <c r="Z5546" s="1">
        <f t="shared" si="394"/>
        <v>45</v>
      </c>
      <c r="AB5546" s="1">
        <f t="shared" si="393"/>
        <v>0</v>
      </c>
    </row>
    <row r="5547" spans="9:28">
      <c r="I5547" s="2"/>
      <c r="K5547" s="5"/>
      <c r="Z5547" s="1">
        <f t="shared" si="394"/>
        <v>46</v>
      </c>
      <c r="AB5547" s="1">
        <f t="shared" si="393"/>
        <v>0</v>
      </c>
    </row>
    <row r="5548" spans="9:28">
      <c r="I5548" s="2"/>
      <c r="K5548" s="5"/>
      <c r="Z5548" s="1">
        <f t="shared" si="394"/>
        <v>47</v>
      </c>
      <c r="AB5548" s="1">
        <f t="shared" si="393"/>
        <v>0</v>
      </c>
    </row>
    <row r="5549" spans="9:28">
      <c r="I5549" s="2"/>
      <c r="K5549" s="5"/>
      <c r="Z5549" s="1">
        <f t="shared" si="394"/>
        <v>48</v>
      </c>
      <c r="AB5549" s="1">
        <f t="shared" si="393"/>
        <v>0</v>
      </c>
    </row>
    <row r="5550" spans="9:28">
      <c r="I5550" s="2"/>
      <c r="K5550" s="5"/>
      <c r="Z5550" s="1">
        <f t="shared" si="394"/>
        <v>49</v>
      </c>
      <c r="AB5550" s="1">
        <f t="shared" si="393"/>
        <v>0</v>
      </c>
    </row>
    <row r="5551" spans="9:28">
      <c r="I5551" s="2"/>
      <c r="K5551" s="5"/>
      <c r="Z5551" s="1">
        <f t="shared" si="394"/>
        <v>50</v>
      </c>
      <c r="AB5551" s="1">
        <f t="shared" si="393"/>
        <v>0</v>
      </c>
    </row>
    <row r="5552" spans="9:28">
      <c r="I5552" s="2"/>
      <c r="K5552" s="5"/>
      <c r="Z5552" s="1">
        <f t="shared" si="394"/>
        <v>51</v>
      </c>
      <c r="AB5552" s="1">
        <f t="shared" si="393"/>
        <v>0</v>
      </c>
    </row>
    <row r="5553" spans="9:28">
      <c r="I5553" s="2"/>
      <c r="K5553" s="5"/>
      <c r="Z5553" s="1">
        <f t="shared" si="394"/>
        <v>52</v>
      </c>
      <c r="AB5553" s="1">
        <f t="shared" si="393"/>
        <v>0</v>
      </c>
    </row>
    <row r="5554" spans="9:28">
      <c r="I5554" s="2"/>
      <c r="K5554" s="5"/>
      <c r="Z5554" s="1">
        <f t="shared" si="394"/>
        <v>53</v>
      </c>
      <c r="AB5554" s="1">
        <f t="shared" si="393"/>
        <v>0</v>
      </c>
    </row>
    <row r="5555" spans="9:28">
      <c r="I5555" s="2"/>
      <c r="K5555" s="5"/>
      <c r="Z5555" s="1">
        <f t="shared" si="394"/>
        <v>54</v>
      </c>
      <c r="AB5555" s="1">
        <f t="shared" si="393"/>
        <v>0</v>
      </c>
    </row>
    <row r="5556" spans="9:28">
      <c r="I5556" s="2"/>
      <c r="K5556" s="5"/>
      <c r="Z5556" s="1">
        <f t="shared" si="394"/>
        <v>55</v>
      </c>
      <c r="AB5556" s="1">
        <f t="shared" si="393"/>
        <v>0</v>
      </c>
    </row>
    <row r="5557" spans="9:28">
      <c r="I5557" s="2"/>
      <c r="K5557" s="5"/>
      <c r="Z5557" s="1">
        <f t="shared" si="394"/>
        <v>56</v>
      </c>
      <c r="AB5557" s="1">
        <f t="shared" si="393"/>
        <v>0</v>
      </c>
    </row>
    <row r="5558" spans="9:28">
      <c r="I5558" s="2"/>
      <c r="K5558" s="5"/>
      <c r="Z5558" s="1">
        <f t="shared" si="394"/>
        <v>57</v>
      </c>
      <c r="AB5558" s="1">
        <f t="shared" si="393"/>
        <v>0</v>
      </c>
    </row>
    <row r="5559" spans="9:28">
      <c r="I5559" s="2"/>
      <c r="K5559" s="5"/>
      <c r="Z5559" s="1">
        <f t="shared" si="394"/>
        <v>58</v>
      </c>
      <c r="AB5559" s="1">
        <f t="shared" si="393"/>
        <v>0</v>
      </c>
    </row>
    <row r="5560" spans="9:28">
      <c r="I5560" s="2"/>
      <c r="K5560" s="5"/>
      <c r="Z5560" s="1">
        <f t="shared" si="394"/>
        <v>59</v>
      </c>
      <c r="AB5560" s="1">
        <f t="shared" si="393"/>
        <v>0</v>
      </c>
    </row>
    <row r="5561" spans="9:28">
      <c r="I5561" s="2"/>
      <c r="K5561" s="5"/>
      <c r="Z5561" s="1">
        <f t="shared" si="394"/>
        <v>60</v>
      </c>
      <c r="AB5561" s="1">
        <f t="shared" si="393"/>
        <v>0</v>
      </c>
    </row>
    <row r="5562" spans="9:28">
      <c r="I5562" s="2"/>
      <c r="K5562" s="5"/>
      <c r="Z5562" s="1">
        <f t="shared" si="394"/>
        <v>61</v>
      </c>
      <c r="AB5562" s="1">
        <f t="shared" si="393"/>
        <v>0</v>
      </c>
    </row>
    <row r="5563" spans="9:28">
      <c r="I5563" s="2"/>
      <c r="K5563" s="5"/>
      <c r="Z5563" s="1">
        <f t="shared" si="394"/>
        <v>62</v>
      </c>
      <c r="AB5563" s="1">
        <f t="shared" si="393"/>
        <v>0</v>
      </c>
    </row>
    <row r="5564" spans="9:28">
      <c r="I5564" s="2"/>
      <c r="K5564" s="5"/>
      <c r="Z5564" s="1">
        <f t="shared" si="394"/>
        <v>63</v>
      </c>
      <c r="AB5564" s="1">
        <f t="shared" si="393"/>
        <v>0</v>
      </c>
    </row>
    <row r="5565" spans="9:28">
      <c r="I5565" s="2"/>
      <c r="K5565" s="5"/>
      <c r="Z5565" s="1">
        <f t="shared" si="394"/>
        <v>64</v>
      </c>
      <c r="AB5565" s="1">
        <f t="shared" si="393"/>
        <v>0</v>
      </c>
    </row>
    <row r="5566" spans="9:28">
      <c r="I5566" s="2"/>
      <c r="K5566" s="5"/>
      <c r="Z5566" s="1">
        <f t="shared" si="394"/>
        <v>65</v>
      </c>
      <c r="AB5566" s="1">
        <f t="shared" ref="AB5566:AB5629" si="395">IF(EXACT(AA5566,C68),F68,0)</f>
        <v>0</v>
      </c>
    </row>
    <row r="5567" spans="9:28">
      <c r="I5567" s="2"/>
      <c r="K5567" s="5"/>
      <c r="Z5567" s="1">
        <f t="shared" si="394"/>
        <v>66</v>
      </c>
      <c r="AB5567" s="1">
        <f t="shared" si="395"/>
        <v>0</v>
      </c>
    </row>
    <row r="5568" spans="9:28">
      <c r="I5568" s="2"/>
      <c r="K5568" s="5"/>
      <c r="Z5568" s="1">
        <f t="shared" ref="Z5568:Z5631" si="396">1+Z5567</f>
        <v>67</v>
      </c>
      <c r="AB5568" s="1">
        <f t="shared" si="395"/>
        <v>0</v>
      </c>
    </row>
    <row r="5569" spans="9:28">
      <c r="I5569" s="2"/>
      <c r="K5569" s="5"/>
      <c r="Z5569" s="1">
        <f t="shared" si="396"/>
        <v>68</v>
      </c>
      <c r="AB5569" s="1">
        <f t="shared" si="395"/>
        <v>0</v>
      </c>
    </row>
    <row r="5570" spans="9:28">
      <c r="I5570" s="2"/>
      <c r="K5570" s="5"/>
      <c r="Z5570" s="1">
        <f t="shared" si="396"/>
        <v>69</v>
      </c>
      <c r="AB5570" s="1">
        <f t="shared" si="395"/>
        <v>0</v>
      </c>
    </row>
    <row r="5571" spans="9:28">
      <c r="I5571" s="2"/>
      <c r="K5571" s="5"/>
      <c r="Z5571" s="1">
        <f t="shared" si="396"/>
        <v>70</v>
      </c>
      <c r="AB5571" s="1">
        <f t="shared" si="395"/>
        <v>0</v>
      </c>
    </row>
    <row r="5572" spans="9:28">
      <c r="I5572" s="2"/>
      <c r="K5572" s="5"/>
      <c r="Z5572" s="1">
        <f t="shared" si="396"/>
        <v>71</v>
      </c>
      <c r="AB5572" s="1">
        <f t="shared" si="395"/>
        <v>0</v>
      </c>
    </row>
    <row r="5573" spans="9:28">
      <c r="I5573" s="2"/>
      <c r="K5573" s="5"/>
      <c r="Z5573" s="1">
        <f t="shared" si="396"/>
        <v>72</v>
      </c>
      <c r="AB5573" s="1">
        <f t="shared" si="395"/>
        <v>0</v>
      </c>
    </row>
    <row r="5574" spans="9:28">
      <c r="I5574" s="2"/>
      <c r="K5574" s="5"/>
      <c r="Z5574" s="1">
        <f t="shared" si="396"/>
        <v>73</v>
      </c>
      <c r="AB5574" s="1">
        <f t="shared" si="395"/>
        <v>0</v>
      </c>
    </row>
    <row r="5575" spans="9:28">
      <c r="I5575" s="2"/>
      <c r="K5575" s="5"/>
      <c r="Z5575" s="1">
        <f t="shared" si="396"/>
        <v>74</v>
      </c>
      <c r="AB5575" s="1">
        <f t="shared" si="395"/>
        <v>0</v>
      </c>
    </row>
    <row r="5576" spans="9:28">
      <c r="I5576" s="2"/>
      <c r="K5576" s="5"/>
      <c r="Z5576" s="1">
        <f t="shared" si="396"/>
        <v>75</v>
      </c>
      <c r="AB5576" s="1">
        <f t="shared" si="395"/>
        <v>0</v>
      </c>
    </row>
    <row r="5577" spans="9:28">
      <c r="I5577" s="2"/>
      <c r="K5577" s="5"/>
      <c r="Z5577" s="1">
        <f t="shared" si="396"/>
        <v>76</v>
      </c>
      <c r="AB5577" s="1">
        <f t="shared" si="395"/>
        <v>0</v>
      </c>
    </row>
    <row r="5578" spans="9:28">
      <c r="I5578" s="2"/>
      <c r="K5578" s="5"/>
      <c r="Z5578" s="1">
        <f t="shared" si="396"/>
        <v>77</v>
      </c>
      <c r="AB5578" s="1">
        <f t="shared" si="395"/>
        <v>0</v>
      </c>
    </row>
    <row r="5579" spans="9:28">
      <c r="I5579" s="2"/>
      <c r="K5579" s="5"/>
      <c r="Z5579" s="1">
        <f t="shared" si="396"/>
        <v>78</v>
      </c>
      <c r="AB5579" s="1">
        <f t="shared" si="395"/>
        <v>0</v>
      </c>
    </row>
    <row r="5580" spans="9:28">
      <c r="I5580" s="2"/>
      <c r="K5580" s="5"/>
      <c r="Z5580" s="1">
        <f t="shared" si="396"/>
        <v>79</v>
      </c>
      <c r="AB5580" s="1">
        <f t="shared" si="395"/>
        <v>0</v>
      </c>
    </row>
    <row r="5581" spans="9:28">
      <c r="I5581" s="2"/>
      <c r="K5581" s="5"/>
      <c r="Z5581" s="1">
        <f t="shared" si="396"/>
        <v>80</v>
      </c>
      <c r="AB5581" s="1">
        <f t="shared" si="395"/>
        <v>0</v>
      </c>
    </row>
    <row r="5582" spans="9:28">
      <c r="I5582" s="2"/>
      <c r="K5582" s="5"/>
      <c r="Z5582" s="1">
        <f t="shared" si="396"/>
        <v>81</v>
      </c>
      <c r="AB5582" s="1">
        <f t="shared" si="395"/>
        <v>0</v>
      </c>
    </row>
    <row r="5583" spans="9:28">
      <c r="I5583" s="2"/>
      <c r="K5583" s="5"/>
      <c r="Z5583" s="1">
        <f t="shared" si="396"/>
        <v>82</v>
      </c>
      <c r="AB5583" s="1">
        <f t="shared" si="395"/>
        <v>0</v>
      </c>
    </row>
    <row r="5584" spans="9:28">
      <c r="I5584" s="2"/>
      <c r="K5584" s="5"/>
      <c r="Z5584" s="1">
        <f t="shared" si="396"/>
        <v>83</v>
      </c>
      <c r="AB5584" s="1">
        <f t="shared" si="395"/>
        <v>0</v>
      </c>
    </row>
    <row r="5585" spans="9:28">
      <c r="I5585" s="2"/>
      <c r="K5585" s="5"/>
      <c r="Z5585" s="1">
        <f t="shared" si="396"/>
        <v>84</v>
      </c>
      <c r="AB5585" s="1">
        <f t="shared" si="395"/>
        <v>0</v>
      </c>
    </row>
    <row r="5586" spans="9:28">
      <c r="I5586" s="2"/>
      <c r="K5586" s="5"/>
      <c r="Z5586" s="1">
        <f t="shared" si="396"/>
        <v>85</v>
      </c>
      <c r="AB5586" s="1">
        <f t="shared" si="395"/>
        <v>0</v>
      </c>
    </row>
    <row r="5587" spans="9:28">
      <c r="I5587" s="2"/>
      <c r="K5587" s="5"/>
      <c r="Z5587" s="1">
        <f t="shared" si="396"/>
        <v>86</v>
      </c>
      <c r="AB5587" s="1">
        <f t="shared" si="395"/>
        <v>0</v>
      </c>
    </row>
    <row r="5588" spans="9:28">
      <c r="I5588" s="2"/>
      <c r="K5588" s="5"/>
      <c r="Z5588" s="1">
        <f t="shared" si="396"/>
        <v>87</v>
      </c>
      <c r="AB5588" s="1">
        <f t="shared" si="395"/>
        <v>0</v>
      </c>
    </row>
    <row r="5589" spans="9:28">
      <c r="I5589" s="2"/>
      <c r="K5589" s="5"/>
      <c r="Z5589" s="1">
        <f t="shared" si="396"/>
        <v>88</v>
      </c>
      <c r="AB5589" s="1">
        <f t="shared" si="395"/>
        <v>0</v>
      </c>
    </row>
    <row r="5590" spans="9:28">
      <c r="I5590" s="2"/>
      <c r="K5590" s="5"/>
      <c r="Z5590" s="1">
        <f t="shared" si="396"/>
        <v>89</v>
      </c>
      <c r="AB5590" s="1">
        <f t="shared" si="395"/>
        <v>0</v>
      </c>
    </row>
    <row r="5591" spans="9:28">
      <c r="I5591" s="2"/>
      <c r="K5591" s="5"/>
      <c r="Z5591" s="1">
        <f t="shared" si="396"/>
        <v>90</v>
      </c>
      <c r="AB5591" s="1">
        <f t="shared" si="395"/>
        <v>0</v>
      </c>
    </row>
    <row r="5592" spans="9:28">
      <c r="I5592" s="2"/>
      <c r="K5592" s="5"/>
      <c r="Z5592" s="1">
        <f t="shared" si="396"/>
        <v>91</v>
      </c>
      <c r="AB5592" s="1">
        <f t="shared" si="395"/>
        <v>0</v>
      </c>
    </row>
    <row r="5593" spans="9:28">
      <c r="I5593" s="2"/>
      <c r="K5593" s="5"/>
      <c r="Z5593" s="1">
        <f t="shared" si="396"/>
        <v>92</v>
      </c>
      <c r="AB5593" s="1">
        <f t="shared" si="395"/>
        <v>0</v>
      </c>
    </row>
    <row r="5594" spans="9:28">
      <c r="I5594" s="2"/>
      <c r="K5594" s="5"/>
      <c r="Z5594" s="1">
        <f t="shared" si="396"/>
        <v>93</v>
      </c>
      <c r="AB5594" s="1">
        <f t="shared" si="395"/>
        <v>0</v>
      </c>
    </row>
    <row r="5595" spans="9:28">
      <c r="I5595" s="2"/>
      <c r="K5595" s="5"/>
      <c r="Z5595" s="1">
        <f t="shared" si="396"/>
        <v>94</v>
      </c>
      <c r="AB5595" s="1">
        <f t="shared" si="395"/>
        <v>0</v>
      </c>
    </row>
    <row r="5596" spans="9:28">
      <c r="I5596" s="2"/>
      <c r="K5596" s="5"/>
      <c r="Z5596" s="1">
        <f t="shared" si="396"/>
        <v>95</v>
      </c>
      <c r="AB5596" s="1">
        <f t="shared" si="395"/>
        <v>0</v>
      </c>
    </row>
    <row r="5597" spans="9:28">
      <c r="I5597" s="2"/>
      <c r="K5597" s="5"/>
      <c r="Z5597" s="1">
        <f t="shared" si="396"/>
        <v>96</v>
      </c>
      <c r="AB5597" s="1">
        <f t="shared" si="395"/>
        <v>0</v>
      </c>
    </row>
    <row r="5598" spans="9:28">
      <c r="I5598" s="2"/>
      <c r="K5598" s="5"/>
      <c r="Z5598" s="1">
        <f t="shared" si="396"/>
        <v>97</v>
      </c>
      <c r="AB5598" s="1">
        <f t="shared" si="395"/>
        <v>0</v>
      </c>
    </row>
    <row r="5599" spans="9:28">
      <c r="I5599" s="2"/>
      <c r="K5599" s="5"/>
      <c r="Z5599" s="1">
        <f t="shared" si="396"/>
        <v>98</v>
      </c>
      <c r="AB5599" s="1">
        <f t="shared" si="395"/>
        <v>0</v>
      </c>
    </row>
    <row r="5600" spans="9:28">
      <c r="I5600" s="2"/>
      <c r="K5600" s="5"/>
      <c r="Z5600" s="1">
        <f t="shared" si="396"/>
        <v>99</v>
      </c>
      <c r="AB5600" s="1">
        <f t="shared" si="395"/>
        <v>0</v>
      </c>
    </row>
    <row r="5601" spans="9:28">
      <c r="I5601" s="2"/>
      <c r="K5601" s="5"/>
      <c r="Z5601" s="1">
        <f t="shared" si="396"/>
        <v>100</v>
      </c>
      <c r="AB5601" s="1">
        <f t="shared" si="395"/>
        <v>0</v>
      </c>
    </row>
    <row r="5602" spans="9:28">
      <c r="I5602" s="2"/>
      <c r="K5602" s="5"/>
      <c r="Z5602" s="1">
        <f t="shared" si="396"/>
        <v>101</v>
      </c>
      <c r="AB5602" s="1">
        <f t="shared" si="395"/>
        <v>0</v>
      </c>
    </row>
    <row r="5603" spans="9:28">
      <c r="I5603" s="2"/>
      <c r="K5603" s="5"/>
      <c r="Z5603" s="1">
        <f t="shared" si="396"/>
        <v>102</v>
      </c>
      <c r="AB5603" s="1">
        <f t="shared" si="395"/>
        <v>0</v>
      </c>
    </row>
    <row r="5604" spans="9:28">
      <c r="I5604" s="2"/>
      <c r="K5604" s="5"/>
      <c r="Z5604" s="1">
        <f t="shared" si="396"/>
        <v>103</v>
      </c>
      <c r="AB5604" s="1">
        <f t="shared" si="395"/>
        <v>0</v>
      </c>
    </row>
    <row r="5605" spans="9:28">
      <c r="I5605" s="2"/>
      <c r="K5605" s="5"/>
      <c r="Z5605" s="1">
        <f t="shared" si="396"/>
        <v>104</v>
      </c>
      <c r="AB5605" s="1">
        <f t="shared" si="395"/>
        <v>0</v>
      </c>
    </row>
    <row r="5606" spans="9:28">
      <c r="I5606" s="2"/>
      <c r="K5606" s="5"/>
      <c r="Z5606" s="1">
        <f t="shared" si="396"/>
        <v>105</v>
      </c>
      <c r="AB5606" s="1">
        <f t="shared" si="395"/>
        <v>0</v>
      </c>
    </row>
    <row r="5607" spans="9:28">
      <c r="I5607" s="2"/>
      <c r="K5607" s="5"/>
      <c r="Z5607" s="1">
        <f t="shared" si="396"/>
        <v>106</v>
      </c>
      <c r="AB5607" s="1">
        <f t="shared" si="395"/>
        <v>0</v>
      </c>
    </row>
    <row r="5608" spans="9:28">
      <c r="I5608" s="2"/>
      <c r="K5608" s="5"/>
      <c r="Z5608" s="1">
        <f t="shared" si="396"/>
        <v>107</v>
      </c>
      <c r="AB5608" s="1">
        <f t="shared" si="395"/>
        <v>0</v>
      </c>
    </row>
    <row r="5609" spans="9:28">
      <c r="I5609" s="2"/>
      <c r="K5609" s="5"/>
      <c r="Z5609" s="1">
        <f t="shared" si="396"/>
        <v>108</v>
      </c>
      <c r="AB5609" s="1">
        <f t="shared" si="395"/>
        <v>0</v>
      </c>
    </row>
    <row r="5610" spans="9:28">
      <c r="I5610" s="2"/>
      <c r="K5610" s="5"/>
      <c r="Z5610" s="1">
        <f t="shared" si="396"/>
        <v>109</v>
      </c>
      <c r="AB5610" s="1">
        <f t="shared" si="395"/>
        <v>0</v>
      </c>
    </row>
    <row r="5611" spans="9:28">
      <c r="I5611" s="2"/>
      <c r="K5611" s="5"/>
      <c r="Z5611" s="1">
        <f t="shared" si="396"/>
        <v>110</v>
      </c>
      <c r="AB5611" s="1">
        <f t="shared" si="395"/>
        <v>0</v>
      </c>
    </row>
    <row r="5612" spans="9:28">
      <c r="I5612" s="2"/>
      <c r="K5612" s="5"/>
      <c r="Z5612" s="1">
        <f t="shared" si="396"/>
        <v>111</v>
      </c>
      <c r="AB5612" s="1">
        <f t="shared" si="395"/>
        <v>0</v>
      </c>
    </row>
    <row r="5613" spans="9:28">
      <c r="I5613" s="2"/>
      <c r="K5613" s="5"/>
      <c r="Z5613" s="1">
        <f t="shared" si="396"/>
        <v>112</v>
      </c>
      <c r="AB5613" s="1">
        <f t="shared" si="395"/>
        <v>0</v>
      </c>
    </row>
    <row r="5614" spans="9:28">
      <c r="I5614" s="2"/>
      <c r="K5614" s="5"/>
      <c r="Z5614" s="1">
        <f t="shared" si="396"/>
        <v>113</v>
      </c>
      <c r="AB5614" s="1">
        <f t="shared" si="395"/>
        <v>0</v>
      </c>
    </row>
    <row r="5615" spans="9:28">
      <c r="I5615" s="2"/>
      <c r="K5615" s="5"/>
      <c r="Z5615" s="1">
        <f t="shared" si="396"/>
        <v>114</v>
      </c>
      <c r="AB5615" s="1">
        <f t="shared" si="395"/>
        <v>0</v>
      </c>
    </row>
    <row r="5616" spans="9:28">
      <c r="I5616" s="2"/>
      <c r="K5616" s="5"/>
      <c r="Z5616" s="1">
        <f t="shared" si="396"/>
        <v>115</v>
      </c>
      <c r="AB5616" s="1">
        <f t="shared" si="395"/>
        <v>0</v>
      </c>
    </row>
    <row r="5617" spans="9:28">
      <c r="I5617" s="2"/>
      <c r="K5617" s="5"/>
      <c r="Z5617" s="1">
        <f t="shared" si="396"/>
        <v>116</v>
      </c>
      <c r="AB5617" s="1">
        <f t="shared" si="395"/>
        <v>0</v>
      </c>
    </row>
    <row r="5618" spans="9:28">
      <c r="I5618" s="2"/>
      <c r="K5618" s="5"/>
      <c r="Z5618" s="1">
        <f t="shared" si="396"/>
        <v>117</v>
      </c>
      <c r="AB5618" s="1">
        <f t="shared" si="395"/>
        <v>0</v>
      </c>
    </row>
    <row r="5619" spans="9:28">
      <c r="I5619" s="2"/>
      <c r="K5619" s="5"/>
      <c r="Z5619" s="1">
        <f t="shared" si="396"/>
        <v>118</v>
      </c>
      <c r="AB5619" s="1">
        <f t="shared" si="395"/>
        <v>0</v>
      </c>
    </row>
    <row r="5620" spans="9:28">
      <c r="I5620" s="2"/>
      <c r="K5620" s="5"/>
      <c r="Z5620" s="1">
        <f t="shared" si="396"/>
        <v>119</v>
      </c>
      <c r="AB5620" s="1">
        <f t="shared" si="395"/>
        <v>0</v>
      </c>
    </row>
    <row r="5621" spans="9:28">
      <c r="I5621" s="2"/>
      <c r="K5621" s="5"/>
      <c r="Z5621" s="1">
        <f t="shared" si="396"/>
        <v>120</v>
      </c>
      <c r="AB5621" s="1">
        <f t="shared" si="395"/>
        <v>0</v>
      </c>
    </row>
    <row r="5622" spans="9:28">
      <c r="I5622" s="2"/>
      <c r="K5622" s="5"/>
      <c r="Z5622" s="1">
        <f t="shared" si="396"/>
        <v>121</v>
      </c>
      <c r="AB5622" s="1">
        <f t="shared" si="395"/>
        <v>0</v>
      </c>
    </row>
    <row r="5623" spans="9:28">
      <c r="I5623" s="2"/>
      <c r="K5623" s="5"/>
      <c r="Z5623" s="1">
        <f t="shared" si="396"/>
        <v>122</v>
      </c>
      <c r="AB5623" s="1">
        <f t="shared" si="395"/>
        <v>0</v>
      </c>
    </row>
    <row r="5624" spans="9:28">
      <c r="I5624" s="2"/>
      <c r="K5624" s="5"/>
      <c r="Z5624" s="1">
        <f t="shared" si="396"/>
        <v>123</v>
      </c>
      <c r="AB5624" s="1">
        <f t="shared" si="395"/>
        <v>0</v>
      </c>
    </row>
    <row r="5625" spans="9:28">
      <c r="I5625" s="2"/>
      <c r="K5625" s="5"/>
      <c r="Z5625" s="1">
        <f t="shared" si="396"/>
        <v>124</v>
      </c>
      <c r="AB5625" s="1">
        <f t="shared" si="395"/>
        <v>0</v>
      </c>
    </row>
    <row r="5626" spans="9:28">
      <c r="I5626" s="2"/>
      <c r="K5626" s="5"/>
      <c r="Z5626" s="1">
        <f t="shared" si="396"/>
        <v>125</v>
      </c>
      <c r="AB5626" s="1">
        <f t="shared" si="395"/>
        <v>0</v>
      </c>
    </row>
    <row r="5627" spans="9:28">
      <c r="I5627" s="2"/>
      <c r="K5627" s="5"/>
      <c r="Z5627" s="1">
        <f t="shared" si="396"/>
        <v>126</v>
      </c>
      <c r="AB5627" s="1">
        <f t="shared" si="395"/>
        <v>0</v>
      </c>
    </row>
    <row r="5628" spans="9:28">
      <c r="I5628" s="2"/>
      <c r="K5628" s="5"/>
      <c r="Z5628" s="1">
        <f t="shared" si="396"/>
        <v>127</v>
      </c>
      <c r="AB5628" s="1">
        <f t="shared" si="395"/>
        <v>0</v>
      </c>
    </row>
    <row r="5629" spans="9:28">
      <c r="I5629" s="2"/>
      <c r="K5629" s="5"/>
      <c r="Z5629" s="1">
        <f t="shared" si="396"/>
        <v>128</v>
      </c>
      <c r="AB5629" s="1">
        <f t="shared" si="395"/>
        <v>0</v>
      </c>
    </row>
    <row r="5630" spans="9:28">
      <c r="I5630" s="2"/>
      <c r="K5630" s="5"/>
      <c r="Z5630" s="1">
        <f t="shared" si="396"/>
        <v>129</v>
      </c>
      <c r="AB5630" s="1">
        <f t="shared" ref="AB5630:AB5693" si="397">IF(EXACT(AA5630,C132),F132,0)</f>
        <v>0</v>
      </c>
    </row>
    <row r="5631" spans="9:28">
      <c r="I5631" s="2"/>
      <c r="K5631" s="5"/>
      <c r="Z5631" s="1">
        <f t="shared" si="396"/>
        <v>130</v>
      </c>
      <c r="AB5631" s="1">
        <f t="shared" si="397"/>
        <v>0</v>
      </c>
    </row>
    <row r="5632" spans="9:28">
      <c r="I5632" s="2"/>
      <c r="K5632" s="5"/>
      <c r="Z5632" s="1">
        <f t="shared" ref="Z5632:Z5695" si="398">1+Z5631</f>
        <v>131</v>
      </c>
      <c r="AB5632" s="1">
        <f t="shared" si="397"/>
        <v>0</v>
      </c>
    </row>
    <row r="5633" spans="9:28">
      <c r="I5633" s="2"/>
      <c r="K5633" s="5"/>
      <c r="Z5633" s="1">
        <f t="shared" si="398"/>
        <v>132</v>
      </c>
      <c r="AB5633" s="1">
        <f t="shared" si="397"/>
        <v>0</v>
      </c>
    </row>
    <row r="5634" spans="9:28">
      <c r="I5634" s="2"/>
      <c r="K5634" s="5"/>
      <c r="Z5634" s="1">
        <f t="shared" si="398"/>
        <v>133</v>
      </c>
      <c r="AB5634" s="1">
        <f t="shared" si="397"/>
        <v>0</v>
      </c>
    </row>
    <row r="5635" spans="9:28">
      <c r="I5635" s="2"/>
      <c r="K5635" s="5"/>
      <c r="Z5635" s="1">
        <f t="shared" si="398"/>
        <v>134</v>
      </c>
      <c r="AB5635" s="1">
        <f t="shared" si="397"/>
        <v>0</v>
      </c>
    </row>
    <row r="5636" spans="9:28">
      <c r="I5636" s="2"/>
      <c r="K5636" s="5"/>
      <c r="Z5636" s="1">
        <f t="shared" si="398"/>
        <v>135</v>
      </c>
      <c r="AB5636" s="1">
        <f t="shared" si="397"/>
        <v>0</v>
      </c>
    </row>
    <row r="5637" spans="9:28">
      <c r="I5637" s="2"/>
      <c r="K5637" s="5"/>
      <c r="Z5637" s="1">
        <f t="shared" si="398"/>
        <v>136</v>
      </c>
      <c r="AB5637" s="1">
        <f t="shared" si="397"/>
        <v>0</v>
      </c>
    </row>
    <row r="5638" spans="9:28">
      <c r="I5638" s="2"/>
      <c r="K5638" s="5"/>
      <c r="Z5638" s="1">
        <f t="shared" si="398"/>
        <v>137</v>
      </c>
      <c r="AB5638" s="1">
        <f t="shared" si="397"/>
        <v>0</v>
      </c>
    </row>
    <row r="5639" spans="9:28">
      <c r="I5639" s="2"/>
      <c r="K5639" s="5"/>
      <c r="Z5639" s="1">
        <f t="shared" si="398"/>
        <v>138</v>
      </c>
      <c r="AB5639" s="1">
        <f t="shared" si="397"/>
        <v>0</v>
      </c>
    </row>
    <row r="5640" spans="9:28">
      <c r="I5640" s="2"/>
      <c r="K5640" s="5"/>
      <c r="Z5640" s="1">
        <f t="shared" si="398"/>
        <v>139</v>
      </c>
      <c r="AB5640" s="1">
        <f t="shared" si="397"/>
        <v>0</v>
      </c>
    </row>
    <row r="5641" spans="9:28">
      <c r="I5641" s="2"/>
      <c r="K5641" s="5"/>
      <c r="Z5641" s="1">
        <f t="shared" si="398"/>
        <v>140</v>
      </c>
      <c r="AB5641" s="1">
        <f t="shared" si="397"/>
        <v>0</v>
      </c>
    </row>
    <row r="5642" spans="9:28">
      <c r="I5642" s="2"/>
      <c r="K5642" s="5"/>
      <c r="Z5642" s="1">
        <f t="shared" si="398"/>
        <v>141</v>
      </c>
      <c r="AB5642" s="1">
        <f t="shared" si="397"/>
        <v>0</v>
      </c>
    </row>
    <row r="5643" spans="9:28">
      <c r="I5643" s="2"/>
      <c r="K5643" s="5"/>
      <c r="Z5643" s="1">
        <f t="shared" si="398"/>
        <v>142</v>
      </c>
      <c r="AB5643" s="1">
        <f t="shared" si="397"/>
        <v>0</v>
      </c>
    </row>
    <row r="5644" spans="9:28">
      <c r="I5644" s="2"/>
      <c r="K5644" s="5"/>
      <c r="Z5644" s="1">
        <f t="shared" si="398"/>
        <v>143</v>
      </c>
      <c r="AB5644" s="1">
        <f t="shared" si="397"/>
        <v>0</v>
      </c>
    </row>
    <row r="5645" spans="9:28">
      <c r="I5645" s="2"/>
      <c r="K5645" s="5"/>
      <c r="Z5645" s="1">
        <f t="shared" si="398"/>
        <v>144</v>
      </c>
      <c r="AB5645" s="1">
        <f t="shared" si="397"/>
        <v>0</v>
      </c>
    </row>
    <row r="5646" spans="9:28">
      <c r="I5646" s="2"/>
      <c r="K5646" s="5"/>
      <c r="Z5646" s="1">
        <f t="shared" si="398"/>
        <v>145</v>
      </c>
      <c r="AB5646" s="1">
        <f t="shared" si="397"/>
        <v>0</v>
      </c>
    </row>
    <row r="5647" spans="9:28">
      <c r="I5647" s="2"/>
      <c r="K5647" s="5"/>
      <c r="Z5647" s="1">
        <f t="shared" si="398"/>
        <v>146</v>
      </c>
      <c r="AB5647" s="1">
        <f t="shared" si="397"/>
        <v>0</v>
      </c>
    </row>
    <row r="5648" spans="9:28">
      <c r="I5648" s="2"/>
      <c r="K5648" s="5"/>
      <c r="Z5648" s="1">
        <f t="shared" si="398"/>
        <v>147</v>
      </c>
      <c r="AB5648" s="1">
        <f t="shared" si="397"/>
        <v>0</v>
      </c>
    </row>
    <row r="5649" spans="9:28">
      <c r="I5649" s="2"/>
      <c r="K5649" s="5"/>
      <c r="Z5649" s="1">
        <f t="shared" si="398"/>
        <v>148</v>
      </c>
      <c r="AB5649" s="1">
        <f t="shared" si="397"/>
        <v>0</v>
      </c>
    </row>
    <row r="5650" spans="9:28">
      <c r="I5650" s="2"/>
      <c r="K5650" s="5"/>
      <c r="Z5650" s="1">
        <f t="shared" si="398"/>
        <v>149</v>
      </c>
      <c r="AB5650" s="1">
        <f t="shared" si="397"/>
        <v>0</v>
      </c>
    </row>
    <row r="5651" spans="9:28">
      <c r="I5651" s="2"/>
      <c r="K5651" s="5"/>
      <c r="Z5651" s="1">
        <f t="shared" si="398"/>
        <v>150</v>
      </c>
      <c r="AB5651" s="1">
        <f t="shared" si="397"/>
        <v>0</v>
      </c>
    </row>
    <row r="5652" spans="9:28">
      <c r="I5652" s="2"/>
      <c r="K5652" s="5"/>
      <c r="Z5652" s="1">
        <f t="shared" si="398"/>
        <v>151</v>
      </c>
      <c r="AB5652" s="1">
        <f t="shared" si="397"/>
        <v>0</v>
      </c>
    </row>
    <row r="5653" spans="9:28">
      <c r="I5653" s="2"/>
      <c r="K5653" s="5"/>
      <c r="Z5653" s="1">
        <f t="shared" si="398"/>
        <v>152</v>
      </c>
      <c r="AB5653" s="1">
        <f t="shared" si="397"/>
        <v>0</v>
      </c>
    </row>
    <row r="5654" spans="9:28">
      <c r="I5654" s="2"/>
      <c r="K5654" s="5"/>
      <c r="Z5654" s="1">
        <f t="shared" si="398"/>
        <v>153</v>
      </c>
      <c r="AB5654" s="1">
        <f t="shared" si="397"/>
        <v>0</v>
      </c>
    </row>
    <row r="5655" spans="9:28">
      <c r="I5655" s="2"/>
      <c r="K5655" s="5"/>
      <c r="Z5655" s="1">
        <f t="shared" si="398"/>
        <v>154</v>
      </c>
      <c r="AB5655" s="1">
        <f t="shared" si="397"/>
        <v>0</v>
      </c>
    </row>
    <row r="5656" spans="9:28">
      <c r="I5656" s="2"/>
      <c r="K5656" s="5"/>
      <c r="Z5656" s="1">
        <f t="shared" si="398"/>
        <v>155</v>
      </c>
      <c r="AB5656" s="1">
        <f t="shared" si="397"/>
        <v>0</v>
      </c>
    </row>
    <row r="5657" spans="9:28">
      <c r="I5657" s="2"/>
      <c r="K5657" s="5"/>
      <c r="Z5657" s="1">
        <f t="shared" si="398"/>
        <v>156</v>
      </c>
      <c r="AB5657" s="1">
        <f t="shared" si="397"/>
        <v>0</v>
      </c>
    </row>
    <row r="5658" spans="9:28">
      <c r="I5658" s="2"/>
      <c r="K5658" s="5"/>
      <c r="Z5658" s="1">
        <f t="shared" si="398"/>
        <v>157</v>
      </c>
      <c r="AB5658" s="1">
        <f t="shared" si="397"/>
        <v>0</v>
      </c>
    </row>
    <row r="5659" spans="9:28">
      <c r="I5659" s="2"/>
      <c r="K5659" s="5"/>
      <c r="Z5659" s="1">
        <f t="shared" si="398"/>
        <v>158</v>
      </c>
      <c r="AB5659" s="1">
        <f t="shared" si="397"/>
        <v>0</v>
      </c>
    </row>
    <row r="5660" spans="9:28">
      <c r="I5660" s="2"/>
      <c r="K5660" s="5"/>
      <c r="Z5660" s="1">
        <f t="shared" si="398"/>
        <v>159</v>
      </c>
      <c r="AB5660" s="1">
        <f t="shared" si="397"/>
        <v>0</v>
      </c>
    </row>
    <row r="5661" spans="9:28">
      <c r="I5661" s="2"/>
      <c r="K5661" s="5"/>
      <c r="Z5661" s="1">
        <f t="shared" si="398"/>
        <v>160</v>
      </c>
      <c r="AB5661" s="1">
        <f t="shared" si="397"/>
        <v>0</v>
      </c>
    </row>
    <row r="5662" spans="9:28">
      <c r="I5662" s="2"/>
      <c r="K5662" s="5"/>
      <c r="Z5662" s="1">
        <f t="shared" si="398"/>
        <v>161</v>
      </c>
      <c r="AB5662" s="1">
        <f t="shared" si="397"/>
        <v>0</v>
      </c>
    </row>
    <row r="5663" spans="9:28">
      <c r="I5663" s="2"/>
      <c r="K5663" s="5"/>
      <c r="Z5663" s="1">
        <f t="shared" si="398"/>
        <v>162</v>
      </c>
      <c r="AB5663" s="1">
        <f t="shared" si="397"/>
        <v>0</v>
      </c>
    </row>
    <row r="5664" spans="9:28">
      <c r="I5664" s="2"/>
      <c r="K5664" s="5"/>
      <c r="Z5664" s="1">
        <f t="shared" si="398"/>
        <v>163</v>
      </c>
      <c r="AB5664" s="1">
        <f t="shared" si="397"/>
        <v>0</v>
      </c>
    </row>
    <row r="5665" spans="9:28">
      <c r="I5665" s="2"/>
      <c r="K5665" s="5"/>
      <c r="Z5665" s="1">
        <f t="shared" si="398"/>
        <v>164</v>
      </c>
      <c r="AB5665" s="1">
        <f t="shared" si="397"/>
        <v>0</v>
      </c>
    </row>
    <row r="5666" spans="9:28">
      <c r="I5666" s="2"/>
      <c r="K5666" s="5"/>
      <c r="Z5666" s="1">
        <f t="shared" si="398"/>
        <v>165</v>
      </c>
      <c r="AB5666" s="1">
        <f t="shared" si="397"/>
        <v>0</v>
      </c>
    </row>
    <row r="5667" spans="9:28">
      <c r="I5667" s="2"/>
      <c r="K5667" s="5"/>
      <c r="Z5667" s="1">
        <f t="shared" si="398"/>
        <v>166</v>
      </c>
      <c r="AB5667" s="1">
        <f t="shared" si="397"/>
        <v>0</v>
      </c>
    </row>
    <row r="5668" spans="9:28">
      <c r="I5668" s="2"/>
      <c r="K5668" s="5"/>
      <c r="Z5668" s="1">
        <f t="shared" si="398"/>
        <v>167</v>
      </c>
      <c r="AB5668" s="1">
        <f t="shared" si="397"/>
        <v>0</v>
      </c>
    </row>
    <row r="5669" spans="9:28">
      <c r="I5669" s="2"/>
      <c r="K5669" s="5"/>
      <c r="Z5669" s="1">
        <f t="shared" si="398"/>
        <v>168</v>
      </c>
      <c r="AB5669" s="1">
        <f t="shared" si="397"/>
        <v>0</v>
      </c>
    </row>
    <row r="5670" spans="9:28">
      <c r="I5670" s="2"/>
      <c r="K5670" s="5"/>
      <c r="Z5670" s="1">
        <f t="shared" si="398"/>
        <v>169</v>
      </c>
      <c r="AB5670" s="1">
        <f t="shared" si="397"/>
        <v>0</v>
      </c>
    </row>
    <row r="5671" spans="9:28">
      <c r="I5671" s="2"/>
      <c r="K5671" s="5"/>
      <c r="Z5671" s="1">
        <f t="shared" si="398"/>
        <v>170</v>
      </c>
      <c r="AB5671" s="1">
        <f t="shared" si="397"/>
        <v>0</v>
      </c>
    </row>
    <row r="5672" spans="9:28">
      <c r="I5672" s="2"/>
      <c r="K5672" s="5"/>
      <c r="Z5672" s="1">
        <f t="shared" si="398"/>
        <v>171</v>
      </c>
      <c r="AB5672" s="1">
        <f t="shared" si="397"/>
        <v>0</v>
      </c>
    </row>
    <row r="5673" spans="9:28">
      <c r="I5673" s="2"/>
      <c r="K5673" s="5"/>
      <c r="Z5673" s="1">
        <f t="shared" si="398"/>
        <v>172</v>
      </c>
      <c r="AB5673" s="1">
        <f t="shared" si="397"/>
        <v>0</v>
      </c>
    </row>
    <row r="5674" spans="9:28">
      <c r="I5674" s="2"/>
      <c r="K5674" s="5"/>
      <c r="Z5674" s="1">
        <f t="shared" si="398"/>
        <v>173</v>
      </c>
      <c r="AB5674" s="1">
        <f t="shared" si="397"/>
        <v>0</v>
      </c>
    </row>
    <row r="5675" spans="9:28">
      <c r="I5675" s="2"/>
      <c r="K5675" s="5"/>
      <c r="Z5675" s="1">
        <f t="shared" si="398"/>
        <v>174</v>
      </c>
      <c r="AB5675" s="1">
        <f t="shared" si="397"/>
        <v>0</v>
      </c>
    </row>
    <row r="5676" spans="9:28">
      <c r="I5676" s="2"/>
      <c r="K5676" s="5"/>
      <c r="Z5676" s="1">
        <f t="shared" si="398"/>
        <v>175</v>
      </c>
      <c r="AB5676" s="1">
        <f t="shared" si="397"/>
        <v>0</v>
      </c>
    </row>
    <row r="5677" spans="9:28">
      <c r="I5677" s="2"/>
      <c r="K5677" s="5"/>
      <c r="Z5677" s="1">
        <f t="shared" si="398"/>
        <v>176</v>
      </c>
      <c r="AB5677" s="1">
        <f t="shared" si="397"/>
        <v>0</v>
      </c>
    </row>
    <row r="5678" spans="9:28">
      <c r="I5678" s="2"/>
      <c r="K5678" s="5"/>
      <c r="Z5678" s="1">
        <f t="shared" si="398"/>
        <v>177</v>
      </c>
      <c r="AB5678" s="1">
        <f t="shared" si="397"/>
        <v>0</v>
      </c>
    </row>
    <row r="5679" spans="9:28">
      <c r="I5679" s="2"/>
      <c r="K5679" s="5"/>
      <c r="Z5679" s="1">
        <f t="shared" si="398"/>
        <v>178</v>
      </c>
      <c r="AB5679" s="1">
        <f t="shared" si="397"/>
        <v>0</v>
      </c>
    </row>
    <row r="5680" spans="9:28">
      <c r="I5680" s="2"/>
      <c r="K5680" s="5"/>
      <c r="Z5680" s="1">
        <f t="shared" si="398"/>
        <v>179</v>
      </c>
      <c r="AB5680" s="1">
        <f t="shared" si="397"/>
        <v>0</v>
      </c>
    </row>
    <row r="5681" spans="9:28">
      <c r="I5681" s="2"/>
      <c r="K5681" s="5"/>
      <c r="Z5681" s="1">
        <f t="shared" si="398"/>
        <v>180</v>
      </c>
      <c r="AB5681" s="1">
        <f t="shared" si="397"/>
        <v>0</v>
      </c>
    </row>
    <row r="5682" spans="9:28">
      <c r="I5682" s="2"/>
      <c r="K5682" s="5"/>
      <c r="Z5682" s="1">
        <f t="shared" si="398"/>
        <v>181</v>
      </c>
      <c r="AB5682" s="1">
        <f t="shared" si="397"/>
        <v>0</v>
      </c>
    </row>
    <row r="5683" spans="9:28">
      <c r="I5683" s="2"/>
      <c r="K5683" s="5"/>
      <c r="Z5683" s="1">
        <f t="shared" si="398"/>
        <v>182</v>
      </c>
      <c r="AB5683" s="1">
        <f t="shared" si="397"/>
        <v>0</v>
      </c>
    </row>
    <row r="5684" spans="9:28">
      <c r="I5684" s="2"/>
      <c r="K5684" s="5"/>
      <c r="Z5684" s="1">
        <f t="shared" si="398"/>
        <v>183</v>
      </c>
      <c r="AB5684" s="1">
        <f t="shared" si="397"/>
        <v>0</v>
      </c>
    </row>
    <row r="5685" spans="9:28">
      <c r="I5685" s="2"/>
      <c r="K5685" s="5"/>
      <c r="Z5685" s="1">
        <f t="shared" si="398"/>
        <v>184</v>
      </c>
      <c r="AB5685" s="1">
        <f t="shared" si="397"/>
        <v>0</v>
      </c>
    </row>
    <row r="5686" spans="9:28">
      <c r="I5686" s="2"/>
      <c r="K5686" s="5"/>
      <c r="Z5686" s="1">
        <f t="shared" si="398"/>
        <v>185</v>
      </c>
      <c r="AB5686" s="1">
        <f t="shared" si="397"/>
        <v>0</v>
      </c>
    </row>
    <row r="5687" spans="9:28">
      <c r="I5687" s="2"/>
      <c r="K5687" s="5"/>
      <c r="Z5687" s="1">
        <f t="shared" si="398"/>
        <v>186</v>
      </c>
      <c r="AB5687" s="1">
        <f t="shared" si="397"/>
        <v>0</v>
      </c>
    </row>
    <row r="5688" spans="9:28">
      <c r="I5688" s="2"/>
      <c r="K5688" s="5"/>
      <c r="Z5688" s="1">
        <f t="shared" si="398"/>
        <v>187</v>
      </c>
      <c r="AB5688" s="1">
        <f t="shared" si="397"/>
        <v>0</v>
      </c>
    </row>
    <row r="5689" spans="9:28">
      <c r="I5689" s="2"/>
      <c r="K5689" s="5"/>
      <c r="Z5689" s="1">
        <f t="shared" si="398"/>
        <v>188</v>
      </c>
      <c r="AB5689" s="1">
        <f t="shared" si="397"/>
        <v>0</v>
      </c>
    </row>
    <row r="5690" spans="9:28">
      <c r="I5690" s="2"/>
      <c r="K5690" s="5"/>
      <c r="Z5690" s="1">
        <f t="shared" si="398"/>
        <v>189</v>
      </c>
      <c r="AB5690" s="1">
        <f t="shared" si="397"/>
        <v>0</v>
      </c>
    </row>
    <row r="5691" spans="9:28">
      <c r="I5691" s="2"/>
      <c r="K5691" s="5"/>
      <c r="Z5691" s="1">
        <f t="shared" si="398"/>
        <v>190</v>
      </c>
      <c r="AB5691" s="1">
        <f t="shared" si="397"/>
        <v>0</v>
      </c>
    </row>
    <row r="5692" spans="9:28">
      <c r="I5692" s="2"/>
      <c r="K5692" s="5"/>
      <c r="Z5692" s="1">
        <f t="shared" si="398"/>
        <v>191</v>
      </c>
      <c r="AB5692" s="1">
        <f t="shared" si="397"/>
        <v>0</v>
      </c>
    </row>
    <row r="5693" spans="9:28">
      <c r="I5693" s="2"/>
      <c r="K5693" s="5"/>
      <c r="Z5693" s="1">
        <f t="shared" si="398"/>
        <v>192</v>
      </c>
      <c r="AB5693" s="1">
        <f t="shared" si="397"/>
        <v>0</v>
      </c>
    </row>
    <row r="5694" spans="9:28">
      <c r="I5694" s="2"/>
      <c r="K5694" s="5"/>
      <c r="Z5694" s="1">
        <f t="shared" si="398"/>
        <v>193</v>
      </c>
      <c r="AB5694" s="1">
        <f t="shared" ref="AB5694:AB5757" si="399">IF(EXACT(AA5694,C196),F196,0)</f>
        <v>0</v>
      </c>
    </row>
    <row r="5695" spans="9:28">
      <c r="I5695" s="2"/>
      <c r="K5695" s="5"/>
      <c r="Z5695" s="1">
        <f t="shared" si="398"/>
        <v>194</v>
      </c>
      <c r="AB5695" s="1">
        <f t="shared" si="399"/>
        <v>0</v>
      </c>
    </row>
    <row r="5696" spans="9:28">
      <c r="I5696" s="2"/>
      <c r="K5696" s="5"/>
      <c r="Z5696" s="1">
        <f t="shared" ref="Z5696:Z5759" si="400">1+Z5695</f>
        <v>195</v>
      </c>
      <c r="AB5696" s="1">
        <f t="shared" si="399"/>
        <v>0</v>
      </c>
    </row>
    <row r="5697" spans="9:28">
      <c r="I5697" s="2"/>
      <c r="K5697" s="5"/>
      <c r="Z5697" s="1">
        <f t="shared" si="400"/>
        <v>196</v>
      </c>
      <c r="AB5697" s="1">
        <f t="shared" si="399"/>
        <v>0</v>
      </c>
    </row>
    <row r="5698" spans="9:28">
      <c r="I5698" s="2"/>
      <c r="K5698" s="5"/>
      <c r="Z5698" s="1">
        <f t="shared" si="400"/>
        <v>197</v>
      </c>
      <c r="AB5698" s="1">
        <f t="shared" si="399"/>
        <v>0</v>
      </c>
    </row>
    <row r="5699" spans="9:28">
      <c r="I5699" s="2"/>
      <c r="K5699" s="5"/>
      <c r="Z5699" s="1">
        <f t="shared" si="400"/>
        <v>198</v>
      </c>
      <c r="AB5699" s="1">
        <f t="shared" si="399"/>
        <v>0</v>
      </c>
    </row>
    <row r="5700" spans="9:28">
      <c r="I5700" s="2"/>
      <c r="K5700" s="5"/>
      <c r="Z5700" s="1">
        <f t="shared" si="400"/>
        <v>199</v>
      </c>
      <c r="AB5700" s="1">
        <f t="shared" si="399"/>
        <v>0</v>
      </c>
    </row>
    <row r="5701" spans="9:28">
      <c r="I5701" s="2"/>
      <c r="K5701" s="5"/>
      <c r="Z5701" s="1">
        <f t="shared" si="400"/>
        <v>200</v>
      </c>
      <c r="AB5701" s="1">
        <f t="shared" si="399"/>
        <v>0</v>
      </c>
    </row>
    <row r="5702" spans="9:28">
      <c r="I5702" s="2"/>
      <c r="K5702" s="5"/>
      <c r="Z5702" s="1">
        <f t="shared" si="400"/>
        <v>201</v>
      </c>
      <c r="AB5702" s="1">
        <f t="shared" si="399"/>
        <v>0</v>
      </c>
    </row>
    <row r="5703" spans="9:28">
      <c r="I5703" s="2"/>
      <c r="K5703" s="5"/>
      <c r="Z5703" s="1">
        <f t="shared" si="400"/>
        <v>202</v>
      </c>
      <c r="AB5703" s="1">
        <f t="shared" si="399"/>
        <v>0</v>
      </c>
    </row>
    <row r="5704" spans="9:28">
      <c r="I5704" s="2"/>
      <c r="K5704" s="5"/>
      <c r="Z5704" s="1">
        <f t="shared" si="400"/>
        <v>203</v>
      </c>
      <c r="AB5704" s="1">
        <f t="shared" si="399"/>
        <v>0</v>
      </c>
    </row>
    <row r="5705" spans="9:28">
      <c r="I5705" s="2"/>
      <c r="K5705" s="5"/>
      <c r="Z5705" s="1">
        <f t="shared" si="400"/>
        <v>204</v>
      </c>
      <c r="AB5705" s="1">
        <f t="shared" si="399"/>
        <v>0</v>
      </c>
    </row>
    <row r="5706" spans="9:28">
      <c r="I5706" s="2"/>
      <c r="K5706" s="5"/>
      <c r="Z5706" s="1">
        <f t="shared" si="400"/>
        <v>205</v>
      </c>
      <c r="AB5706" s="1">
        <f t="shared" si="399"/>
        <v>0</v>
      </c>
    </row>
    <row r="5707" spans="9:28">
      <c r="I5707" s="2"/>
      <c r="K5707" s="5"/>
      <c r="Z5707" s="1">
        <f t="shared" si="400"/>
        <v>206</v>
      </c>
      <c r="AB5707" s="1">
        <f t="shared" si="399"/>
        <v>0</v>
      </c>
    </row>
    <row r="5708" spans="9:28">
      <c r="I5708" s="2"/>
      <c r="K5708" s="5"/>
      <c r="Z5708" s="1">
        <f t="shared" si="400"/>
        <v>207</v>
      </c>
      <c r="AB5708" s="1">
        <f t="shared" si="399"/>
        <v>0</v>
      </c>
    </row>
    <row r="5709" spans="9:28">
      <c r="I5709" s="2"/>
      <c r="K5709" s="5"/>
      <c r="Z5709" s="1">
        <f t="shared" si="400"/>
        <v>208</v>
      </c>
      <c r="AB5709" s="1">
        <f t="shared" si="399"/>
        <v>0</v>
      </c>
    </row>
    <row r="5710" spans="9:28">
      <c r="I5710" s="2"/>
      <c r="K5710" s="5"/>
      <c r="Z5710" s="1">
        <f t="shared" si="400"/>
        <v>209</v>
      </c>
      <c r="AB5710" s="1">
        <f t="shared" si="399"/>
        <v>0</v>
      </c>
    </row>
    <row r="5711" spans="9:28">
      <c r="I5711" s="2"/>
      <c r="K5711" s="5"/>
      <c r="Z5711" s="1">
        <f t="shared" si="400"/>
        <v>210</v>
      </c>
      <c r="AB5711" s="1">
        <f t="shared" si="399"/>
        <v>0</v>
      </c>
    </row>
    <row r="5712" spans="9:28">
      <c r="I5712" s="2"/>
      <c r="K5712" s="5"/>
      <c r="Z5712" s="1">
        <f t="shared" si="400"/>
        <v>211</v>
      </c>
      <c r="AB5712" s="1">
        <f t="shared" si="399"/>
        <v>0</v>
      </c>
    </row>
    <row r="5713" spans="9:28">
      <c r="I5713" s="2"/>
      <c r="K5713" s="5"/>
      <c r="Z5713" s="1">
        <f t="shared" si="400"/>
        <v>212</v>
      </c>
      <c r="AB5713" s="1">
        <f t="shared" si="399"/>
        <v>0</v>
      </c>
    </row>
    <row r="5714" spans="9:28">
      <c r="I5714" s="2"/>
      <c r="K5714" s="5"/>
      <c r="Z5714" s="1">
        <f t="shared" si="400"/>
        <v>213</v>
      </c>
      <c r="AB5714" s="1">
        <f t="shared" si="399"/>
        <v>0</v>
      </c>
    </row>
    <row r="5715" spans="9:28">
      <c r="I5715" s="2"/>
      <c r="K5715" s="5"/>
      <c r="Z5715" s="1">
        <f t="shared" si="400"/>
        <v>214</v>
      </c>
      <c r="AB5715" s="1">
        <f t="shared" si="399"/>
        <v>0</v>
      </c>
    </row>
    <row r="5716" spans="9:28">
      <c r="I5716" s="2"/>
      <c r="K5716" s="5"/>
      <c r="Z5716" s="1">
        <f t="shared" si="400"/>
        <v>215</v>
      </c>
      <c r="AB5716" s="1">
        <f t="shared" si="399"/>
        <v>0</v>
      </c>
    </row>
    <row r="5717" spans="9:28">
      <c r="I5717" s="2"/>
      <c r="K5717" s="5"/>
      <c r="Z5717" s="1">
        <f t="shared" si="400"/>
        <v>216</v>
      </c>
      <c r="AB5717" s="1">
        <f t="shared" si="399"/>
        <v>0</v>
      </c>
    </row>
    <row r="5718" spans="9:28">
      <c r="I5718" s="2"/>
      <c r="K5718" s="5"/>
      <c r="Z5718" s="1">
        <f t="shared" si="400"/>
        <v>217</v>
      </c>
      <c r="AB5718" s="1">
        <f t="shared" si="399"/>
        <v>0</v>
      </c>
    </row>
    <row r="5719" spans="9:28">
      <c r="I5719" s="2"/>
      <c r="K5719" s="5"/>
      <c r="Z5719" s="1">
        <f t="shared" si="400"/>
        <v>218</v>
      </c>
      <c r="AB5719" s="1">
        <f t="shared" si="399"/>
        <v>0</v>
      </c>
    </row>
    <row r="5720" spans="9:28">
      <c r="I5720" s="2"/>
      <c r="K5720" s="5"/>
      <c r="Z5720" s="1">
        <f t="shared" si="400"/>
        <v>219</v>
      </c>
      <c r="AB5720" s="1">
        <f t="shared" si="399"/>
        <v>0</v>
      </c>
    </row>
    <row r="5721" spans="9:28">
      <c r="I5721" s="2"/>
      <c r="K5721" s="5"/>
      <c r="Z5721" s="1">
        <f t="shared" si="400"/>
        <v>220</v>
      </c>
      <c r="AB5721" s="1">
        <f t="shared" si="399"/>
        <v>0</v>
      </c>
    </row>
    <row r="5722" spans="9:28">
      <c r="I5722" s="2"/>
      <c r="K5722" s="5"/>
      <c r="Z5722" s="1">
        <f t="shared" si="400"/>
        <v>221</v>
      </c>
      <c r="AB5722" s="1">
        <f t="shared" si="399"/>
        <v>0</v>
      </c>
    </row>
    <row r="5723" spans="9:28">
      <c r="I5723" s="2"/>
      <c r="K5723" s="5"/>
      <c r="Z5723" s="1">
        <f t="shared" si="400"/>
        <v>222</v>
      </c>
      <c r="AB5723" s="1">
        <f t="shared" si="399"/>
        <v>0</v>
      </c>
    </row>
    <row r="5724" spans="9:28">
      <c r="I5724" s="2"/>
      <c r="K5724" s="5"/>
      <c r="Z5724" s="1">
        <f t="shared" si="400"/>
        <v>223</v>
      </c>
      <c r="AB5724" s="1">
        <f t="shared" si="399"/>
        <v>0</v>
      </c>
    </row>
    <row r="5725" spans="9:28">
      <c r="I5725" s="2"/>
      <c r="K5725" s="5"/>
      <c r="Z5725" s="1">
        <f t="shared" si="400"/>
        <v>224</v>
      </c>
      <c r="AB5725" s="1">
        <f t="shared" si="399"/>
        <v>0</v>
      </c>
    </row>
    <row r="5726" spans="9:28">
      <c r="I5726" s="2"/>
      <c r="K5726" s="5"/>
      <c r="Z5726" s="1">
        <f t="shared" si="400"/>
        <v>225</v>
      </c>
      <c r="AB5726" s="1">
        <f t="shared" si="399"/>
        <v>0</v>
      </c>
    </row>
    <row r="5727" spans="9:28">
      <c r="I5727" s="2"/>
      <c r="K5727" s="5"/>
      <c r="Z5727" s="1">
        <f t="shared" si="400"/>
        <v>226</v>
      </c>
      <c r="AB5727" s="1">
        <f t="shared" si="399"/>
        <v>0</v>
      </c>
    </row>
    <row r="5728" spans="9:28">
      <c r="I5728" s="2"/>
      <c r="K5728" s="5"/>
      <c r="Z5728" s="1">
        <f t="shared" si="400"/>
        <v>227</v>
      </c>
      <c r="AB5728" s="1">
        <f t="shared" si="399"/>
        <v>0</v>
      </c>
    </row>
    <row r="5729" spans="9:28">
      <c r="I5729" s="2"/>
      <c r="K5729" s="5"/>
      <c r="Z5729" s="1">
        <f t="shared" si="400"/>
        <v>228</v>
      </c>
      <c r="AB5729" s="1">
        <f t="shared" si="399"/>
        <v>0</v>
      </c>
    </row>
    <row r="5730" spans="9:28">
      <c r="I5730" s="2"/>
      <c r="K5730" s="5"/>
      <c r="Z5730" s="1">
        <f t="shared" si="400"/>
        <v>229</v>
      </c>
      <c r="AB5730" s="1">
        <f t="shared" si="399"/>
        <v>0</v>
      </c>
    </row>
    <row r="5731" spans="9:28">
      <c r="I5731" s="2"/>
      <c r="K5731" s="5"/>
      <c r="Z5731" s="1">
        <f t="shared" si="400"/>
        <v>230</v>
      </c>
      <c r="AB5731" s="1">
        <f t="shared" si="399"/>
        <v>0</v>
      </c>
    </row>
    <row r="5732" spans="9:28">
      <c r="I5732" s="2"/>
      <c r="K5732" s="5"/>
      <c r="Z5732" s="1">
        <f t="shared" si="400"/>
        <v>231</v>
      </c>
      <c r="AB5732" s="1">
        <f t="shared" si="399"/>
        <v>0</v>
      </c>
    </row>
    <row r="5733" spans="9:28">
      <c r="I5733" s="2"/>
      <c r="K5733" s="5"/>
      <c r="Z5733" s="1">
        <f t="shared" si="400"/>
        <v>232</v>
      </c>
      <c r="AB5733" s="1">
        <f t="shared" si="399"/>
        <v>0</v>
      </c>
    </row>
    <row r="5734" spans="9:28">
      <c r="I5734" s="2"/>
      <c r="K5734" s="5"/>
      <c r="Z5734" s="1">
        <f t="shared" si="400"/>
        <v>233</v>
      </c>
      <c r="AB5734" s="1">
        <f t="shared" si="399"/>
        <v>0</v>
      </c>
    </row>
    <row r="5735" spans="9:28">
      <c r="I5735" s="2"/>
      <c r="K5735" s="5"/>
      <c r="Z5735" s="1">
        <f t="shared" si="400"/>
        <v>234</v>
      </c>
      <c r="AB5735" s="1">
        <f t="shared" si="399"/>
        <v>0</v>
      </c>
    </row>
    <row r="5736" spans="9:28">
      <c r="I5736" s="2"/>
      <c r="K5736" s="5"/>
      <c r="Z5736" s="1">
        <f t="shared" si="400"/>
        <v>235</v>
      </c>
      <c r="AB5736" s="1">
        <f t="shared" si="399"/>
        <v>0</v>
      </c>
    </row>
    <row r="5737" spans="9:28">
      <c r="I5737" s="2"/>
      <c r="K5737" s="5"/>
      <c r="Z5737" s="1">
        <f t="shared" si="400"/>
        <v>236</v>
      </c>
      <c r="AB5737" s="1">
        <f t="shared" si="399"/>
        <v>0</v>
      </c>
    </row>
    <row r="5738" spans="9:28">
      <c r="I5738" s="2"/>
      <c r="K5738" s="5"/>
      <c r="Z5738" s="1">
        <f t="shared" si="400"/>
        <v>237</v>
      </c>
      <c r="AB5738" s="1">
        <f t="shared" si="399"/>
        <v>0</v>
      </c>
    </row>
    <row r="5739" spans="9:28">
      <c r="I5739" s="2"/>
      <c r="K5739" s="5"/>
      <c r="Z5739" s="1">
        <f t="shared" si="400"/>
        <v>238</v>
      </c>
      <c r="AB5739" s="1">
        <f t="shared" si="399"/>
        <v>0</v>
      </c>
    </row>
    <row r="5740" spans="9:28">
      <c r="I5740" s="2"/>
      <c r="K5740" s="5"/>
      <c r="Z5740" s="1">
        <f t="shared" si="400"/>
        <v>239</v>
      </c>
      <c r="AB5740" s="1">
        <f t="shared" si="399"/>
        <v>0</v>
      </c>
    </row>
    <row r="5741" spans="9:28">
      <c r="I5741" s="2"/>
      <c r="K5741" s="5"/>
      <c r="Z5741" s="1">
        <f t="shared" si="400"/>
        <v>240</v>
      </c>
      <c r="AB5741" s="1">
        <f t="shared" si="399"/>
        <v>0</v>
      </c>
    </row>
    <row r="5742" spans="9:28">
      <c r="I5742" s="2"/>
      <c r="K5742" s="5"/>
      <c r="Z5742" s="1">
        <f t="shared" si="400"/>
        <v>241</v>
      </c>
      <c r="AB5742" s="1">
        <f t="shared" si="399"/>
        <v>0</v>
      </c>
    </row>
    <row r="5743" spans="9:28">
      <c r="I5743" s="2"/>
      <c r="K5743" s="5"/>
      <c r="Z5743" s="1">
        <f t="shared" si="400"/>
        <v>242</v>
      </c>
      <c r="AB5743" s="1">
        <f t="shared" si="399"/>
        <v>0</v>
      </c>
    </row>
    <row r="5744" spans="9:28">
      <c r="I5744" s="2"/>
      <c r="K5744" s="5"/>
      <c r="Z5744" s="1">
        <f t="shared" si="400"/>
        <v>243</v>
      </c>
      <c r="AB5744" s="1">
        <f t="shared" si="399"/>
        <v>0</v>
      </c>
    </row>
    <row r="5745" spans="9:28">
      <c r="I5745" s="2"/>
      <c r="K5745" s="5"/>
      <c r="Z5745" s="1">
        <f t="shared" si="400"/>
        <v>244</v>
      </c>
      <c r="AB5745" s="1">
        <f t="shared" si="399"/>
        <v>0</v>
      </c>
    </row>
    <row r="5746" spans="9:28">
      <c r="I5746" s="2"/>
      <c r="K5746" s="5"/>
      <c r="Z5746" s="1">
        <f t="shared" si="400"/>
        <v>245</v>
      </c>
      <c r="AB5746" s="1">
        <f t="shared" si="399"/>
        <v>0</v>
      </c>
    </row>
    <row r="5747" spans="9:28">
      <c r="I5747" s="2"/>
      <c r="K5747" s="5"/>
      <c r="Z5747" s="1">
        <f t="shared" si="400"/>
        <v>246</v>
      </c>
      <c r="AB5747" s="1">
        <f t="shared" si="399"/>
        <v>0</v>
      </c>
    </row>
    <row r="5748" spans="9:28">
      <c r="I5748" s="2"/>
      <c r="K5748" s="5"/>
      <c r="Z5748" s="1">
        <f t="shared" si="400"/>
        <v>247</v>
      </c>
      <c r="AB5748" s="1">
        <f t="shared" si="399"/>
        <v>0</v>
      </c>
    </row>
    <row r="5749" spans="9:28">
      <c r="I5749" s="2"/>
      <c r="K5749" s="5"/>
      <c r="Z5749" s="1">
        <f t="shared" si="400"/>
        <v>248</v>
      </c>
      <c r="AB5749" s="1">
        <f t="shared" si="399"/>
        <v>0</v>
      </c>
    </row>
    <row r="5750" spans="9:28">
      <c r="I5750" s="2"/>
      <c r="K5750" s="5"/>
      <c r="Z5750" s="1">
        <f t="shared" si="400"/>
        <v>249</v>
      </c>
      <c r="AB5750" s="1">
        <f t="shared" si="399"/>
        <v>0</v>
      </c>
    </row>
    <row r="5751" spans="9:28">
      <c r="I5751" s="2"/>
      <c r="K5751" s="5"/>
      <c r="Z5751" s="1">
        <f t="shared" si="400"/>
        <v>250</v>
      </c>
      <c r="AB5751" s="1">
        <f t="shared" si="399"/>
        <v>0</v>
      </c>
    </row>
    <row r="5752" spans="9:28">
      <c r="I5752" s="2"/>
      <c r="K5752" s="5"/>
      <c r="Z5752" s="1">
        <f t="shared" si="400"/>
        <v>251</v>
      </c>
      <c r="AB5752" s="1">
        <f t="shared" si="399"/>
        <v>0</v>
      </c>
    </row>
    <row r="5753" spans="9:28">
      <c r="I5753" s="2"/>
      <c r="K5753" s="5"/>
      <c r="Z5753" s="1">
        <f t="shared" si="400"/>
        <v>252</v>
      </c>
      <c r="AB5753" s="1">
        <f t="shared" si="399"/>
        <v>0</v>
      </c>
    </row>
    <row r="5754" spans="9:28">
      <c r="I5754" s="2"/>
      <c r="K5754" s="5"/>
      <c r="Z5754" s="1">
        <f t="shared" si="400"/>
        <v>253</v>
      </c>
      <c r="AB5754" s="1">
        <f t="shared" si="399"/>
        <v>0</v>
      </c>
    </row>
    <row r="5755" spans="9:28">
      <c r="I5755" s="2"/>
      <c r="K5755" s="5"/>
      <c r="Z5755" s="1">
        <f t="shared" si="400"/>
        <v>254</v>
      </c>
      <c r="AB5755" s="1">
        <f t="shared" si="399"/>
        <v>0</v>
      </c>
    </row>
    <row r="5756" spans="9:28">
      <c r="I5756" s="2"/>
      <c r="K5756" s="5"/>
      <c r="Z5756" s="1">
        <f t="shared" si="400"/>
        <v>255</v>
      </c>
      <c r="AB5756" s="1">
        <f t="shared" si="399"/>
        <v>0</v>
      </c>
    </row>
    <row r="5757" spans="9:28">
      <c r="I5757" s="2"/>
      <c r="K5757" s="5"/>
      <c r="Z5757" s="1">
        <f t="shared" si="400"/>
        <v>256</v>
      </c>
      <c r="AB5757" s="1">
        <f t="shared" si="399"/>
        <v>0</v>
      </c>
    </row>
    <row r="5758" spans="9:28">
      <c r="I5758" s="2"/>
      <c r="K5758" s="5"/>
      <c r="Z5758" s="1">
        <f t="shared" si="400"/>
        <v>257</v>
      </c>
      <c r="AB5758" s="1">
        <f t="shared" ref="AB5758:AB5821" si="401">IF(EXACT(AA5758,C260),F260,0)</f>
        <v>0</v>
      </c>
    </row>
    <row r="5759" spans="9:28">
      <c r="I5759" s="2"/>
      <c r="K5759" s="5"/>
      <c r="Z5759" s="1">
        <f t="shared" si="400"/>
        <v>258</v>
      </c>
      <c r="AB5759" s="1">
        <f t="shared" si="401"/>
        <v>0</v>
      </c>
    </row>
    <row r="5760" spans="9:28">
      <c r="I5760" s="2"/>
      <c r="K5760" s="5"/>
      <c r="Z5760" s="1">
        <f t="shared" ref="Z5760:Z5823" si="402">1+Z5759</f>
        <v>259</v>
      </c>
      <c r="AB5760" s="1">
        <f t="shared" si="401"/>
        <v>0</v>
      </c>
    </row>
    <row r="5761" spans="9:28">
      <c r="I5761" s="2"/>
      <c r="K5761" s="5"/>
      <c r="Z5761" s="1">
        <f t="shared" si="402"/>
        <v>260</v>
      </c>
      <c r="AB5761" s="1">
        <f t="shared" si="401"/>
        <v>0</v>
      </c>
    </row>
    <row r="5762" spans="9:28">
      <c r="I5762" s="2"/>
      <c r="K5762" s="5"/>
      <c r="Z5762" s="1">
        <f t="shared" si="402"/>
        <v>261</v>
      </c>
      <c r="AB5762" s="1">
        <f t="shared" si="401"/>
        <v>0</v>
      </c>
    </row>
    <row r="5763" spans="9:28">
      <c r="I5763" s="2"/>
      <c r="K5763" s="5"/>
      <c r="Z5763" s="1">
        <f t="shared" si="402"/>
        <v>262</v>
      </c>
      <c r="AB5763" s="1">
        <f t="shared" si="401"/>
        <v>0</v>
      </c>
    </row>
    <row r="5764" spans="9:28">
      <c r="I5764" s="2"/>
      <c r="K5764" s="5"/>
      <c r="Z5764" s="1">
        <f t="shared" si="402"/>
        <v>263</v>
      </c>
      <c r="AB5764" s="1">
        <f t="shared" si="401"/>
        <v>0</v>
      </c>
    </row>
    <row r="5765" spans="9:28">
      <c r="I5765" s="2"/>
      <c r="K5765" s="5"/>
      <c r="Z5765" s="1">
        <f t="shared" si="402"/>
        <v>264</v>
      </c>
      <c r="AB5765" s="1">
        <f t="shared" si="401"/>
        <v>0</v>
      </c>
    </row>
    <row r="5766" spans="9:28">
      <c r="I5766" s="2"/>
      <c r="K5766" s="5"/>
      <c r="Z5766" s="1">
        <f t="shared" si="402"/>
        <v>265</v>
      </c>
      <c r="AB5766" s="1">
        <f t="shared" si="401"/>
        <v>0</v>
      </c>
    </row>
    <row r="5767" spans="9:28">
      <c r="I5767" s="2"/>
      <c r="K5767" s="5"/>
      <c r="Z5767" s="1">
        <f t="shared" si="402"/>
        <v>266</v>
      </c>
      <c r="AB5767" s="1">
        <f t="shared" si="401"/>
        <v>0</v>
      </c>
    </row>
    <row r="5768" spans="9:28">
      <c r="I5768" s="2"/>
      <c r="K5768" s="5"/>
      <c r="Z5768" s="1">
        <f t="shared" si="402"/>
        <v>267</v>
      </c>
      <c r="AB5768" s="1">
        <f t="shared" si="401"/>
        <v>0</v>
      </c>
    </row>
    <row r="5769" spans="9:28">
      <c r="I5769" s="2"/>
      <c r="K5769" s="5"/>
      <c r="Z5769" s="1">
        <f t="shared" si="402"/>
        <v>268</v>
      </c>
      <c r="AB5769" s="1">
        <f t="shared" si="401"/>
        <v>0</v>
      </c>
    </row>
    <row r="5770" spans="9:28">
      <c r="I5770" s="2"/>
      <c r="K5770" s="5"/>
      <c r="Z5770" s="1">
        <f t="shared" si="402"/>
        <v>269</v>
      </c>
      <c r="AB5770" s="1">
        <f t="shared" si="401"/>
        <v>0</v>
      </c>
    </row>
    <row r="5771" spans="9:28">
      <c r="I5771" s="2"/>
      <c r="K5771" s="5"/>
      <c r="Z5771" s="1">
        <f t="shared" si="402"/>
        <v>270</v>
      </c>
      <c r="AB5771" s="1">
        <f t="shared" si="401"/>
        <v>0</v>
      </c>
    </row>
    <row r="5772" spans="9:28">
      <c r="I5772" s="2"/>
      <c r="K5772" s="5"/>
      <c r="Z5772" s="1">
        <f t="shared" si="402"/>
        <v>271</v>
      </c>
      <c r="AB5772" s="1">
        <f t="shared" si="401"/>
        <v>0</v>
      </c>
    </row>
    <row r="5773" spans="9:28">
      <c r="I5773" s="2"/>
      <c r="K5773" s="5"/>
      <c r="Z5773" s="1">
        <f t="shared" si="402"/>
        <v>272</v>
      </c>
      <c r="AB5773" s="1">
        <f t="shared" si="401"/>
        <v>0</v>
      </c>
    </row>
    <row r="5774" spans="9:28">
      <c r="I5774" s="2"/>
      <c r="K5774" s="5"/>
      <c r="Z5774" s="1">
        <f t="shared" si="402"/>
        <v>273</v>
      </c>
      <c r="AB5774" s="1">
        <f t="shared" si="401"/>
        <v>0</v>
      </c>
    </row>
    <row r="5775" spans="9:28">
      <c r="I5775" s="2"/>
      <c r="K5775" s="5"/>
      <c r="Z5775" s="1">
        <f t="shared" si="402"/>
        <v>274</v>
      </c>
      <c r="AB5775" s="1">
        <f t="shared" si="401"/>
        <v>0</v>
      </c>
    </row>
    <row r="5776" spans="9:28">
      <c r="I5776" s="2"/>
      <c r="K5776" s="5"/>
      <c r="Z5776" s="1">
        <f t="shared" si="402"/>
        <v>275</v>
      </c>
      <c r="AB5776" s="1">
        <f t="shared" si="401"/>
        <v>0</v>
      </c>
    </row>
    <row r="5777" spans="9:28">
      <c r="I5777" s="2"/>
      <c r="K5777" s="5"/>
      <c r="Z5777" s="1">
        <f t="shared" si="402"/>
        <v>276</v>
      </c>
      <c r="AB5777" s="1">
        <f t="shared" si="401"/>
        <v>0</v>
      </c>
    </row>
    <row r="5778" spans="9:28">
      <c r="I5778" s="2"/>
      <c r="K5778" s="5"/>
      <c r="Z5778" s="1">
        <f t="shared" si="402"/>
        <v>277</v>
      </c>
      <c r="AB5778" s="1">
        <f t="shared" si="401"/>
        <v>0</v>
      </c>
    </row>
    <row r="5779" spans="9:28">
      <c r="I5779" s="2"/>
      <c r="K5779" s="5"/>
      <c r="Z5779" s="1">
        <f t="shared" si="402"/>
        <v>278</v>
      </c>
      <c r="AB5779" s="1">
        <f t="shared" si="401"/>
        <v>0</v>
      </c>
    </row>
    <row r="5780" spans="9:28">
      <c r="I5780" s="2"/>
      <c r="K5780" s="5"/>
      <c r="Z5780" s="1">
        <f t="shared" si="402"/>
        <v>279</v>
      </c>
      <c r="AB5780" s="1">
        <f t="shared" si="401"/>
        <v>0</v>
      </c>
    </row>
    <row r="5781" spans="9:28">
      <c r="I5781" s="2"/>
      <c r="K5781" s="5"/>
      <c r="Z5781" s="1">
        <f t="shared" si="402"/>
        <v>280</v>
      </c>
      <c r="AB5781" s="1">
        <f t="shared" si="401"/>
        <v>0</v>
      </c>
    </row>
    <row r="5782" spans="9:28">
      <c r="I5782" s="2"/>
      <c r="K5782" s="5"/>
      <c r="Z5782" s="1">
        <f t="shared" si="402"/>
        <v>281</v>
      </c>
      <c r="AB5782" s="1">
        <f t="shared" si="401"/>
        <v>0</v>
      </c>
    </row>
    <row r="5783" spans="9:28">
      <c r="I5783" s="2"/>
      <c r="K5783" s="5"/>
      <c r="Z5783" s="1">
        <f t="shared" si="402"/>
        <v>282</v>
      </c>
      <c r="AB5783" s="1">
        <f t="shared" si="401"/>
        <v>0</v>
      </c>
    </row>
    <row r="5784" spans="9:28">
      <c r="I5784" s="2"/>
      <c r="K5784" s="5"/>
      <c r="Z5784" s="1">
        <f t="shared" si="402"/>
        <v>283</v>
      </c>
      <c r="AB5784" s="1">
        <f t="shared" si="401"/>
        <v>0</v>
      </c>
    </row>
    <row r="5785" spans="9:28">
      <c r="I5785" s="2"/>
      <c r="K5785" s="5"/>
      <c r="Z5785" s="1">
        <f t="shared" si="402"/>
        <v>284</v>
      </c>
      <c r="AB5785" s="1">
        <f t="shared" si="401"/>
        <v>0</v>
      </c>
    </row>
    <row r="5786" spans="9:28">
      <c r="I5786" s="2"/>
      <c r="K5786" s="5"/>
      <c r="Z5786" s="1">
        <f t="shared" si="402"/>
        <v>285</v>
      </c>
      <c r="AB5786" s="1">
        <f t="shared" si="401"/>
        <v>0</v>
      </c>
    </row>
    <row r="5787" spans="9:28">
      <c r="I5787" s="2"/>
      <c r="K5787" s="5"/>
      <c r="Z5787" s="1">
        <f t="shared" si="402"/>
        <v>286</v>
      </c>
      <c r="AB5787" s="1">
        <f t="shared" si="401"/>
        <v>0</v>
      </c>
    </row>
    <row r="5788" spans="9:28">
      <c r="I5788" s="2"/>
      <c r="K5788" s="5"/>
      <c r="Z5788" s="1">
        <f t="shared" si="402"/>
        <v>287</v>
      </c>
      <c r="AB5788" s="1">
        <f t="shared" si="401"/>
        <v>0</v>
      </c>
    </row>
    <row r="5789" spans="9:28">
      <c r="I5789" s="2"/>
      <c r="K5789" s="5"/>
      <c r="Z5789" s="1">
        <f t="shared" si="402"/>
        <v>288</v>
      </c>
      <c r="AB5789" s="1">
        <f t="shared" si="401"/>
        <v>0</v>
      </c>
    </row>
    <row r="5790" spans="9:28">
      <c r="I5790" s="2"/>
      <c r="K5790" s="5"/>
      <c r="Z5790" s="1">
        <f t="shared" si="402"/>
        <v>289</v>
      </c>
      <c r="AB5790" s="1">
        <f t="shared" si="401"/>
        <v>0</v>
      </c>
    </row>
    <row r="5791" spans="9:28">
      <c r="I5791" s="2"/>
      <c r="K5791" s="5"/>
      <c r="Z5791" s="1">
        <f t="shared" si="402"/>
        <v>290</v>
      </c>
      <c r="AB5791" s="1">
        <f t="shared" si="401"/>
        <v>0</v>
      </c>
    </row>
    <row r="5792" spans="9:28">
      <c r="I5792" s="2"/>
      <c r="K5792" s="5"/>
      <c r="Z5792" s="1">
        <f t="shared" si="402"/>
        <v>291</v>
      </c>
      <c r="AB5792" s="1">
        <f t="shared" si="401"/>
        <v>0</v>
      </c>
    </row>
    <row r="5793" spans="9:28">
      <c r="I5793" s="2"/>
      <c r="K5793" s="5"/>
      <c r="Z5793" s="1">
        <f t="shared" si="402"/>
        <v>292</v>
      </c>
      <c r="AB5793" s="1">
        <f t="shared" si="401"/>
        <v>0</v>
      </c>
    </row>
    <row r="5794" spans="9:28">
      <c r="I5794" s="2"/>
      <c r="K5794" s="5"/>
      <c r="Z5794" s="1">
        <f t="shared" si="402"/>
        <v>293</v>
      </c>
      <c r="AB5794" s="1">
        <f t="shared" si="401"/>
        <v>0</v>
      </c>
    </row>
    <row r="5795" spans="9:28">
      <c r="I5795" s="2"/>
      <c r="K5795" s="5"/>
      <c r="Z5795" s="1">
        <f t="shared" si="402"/>
        <v>294</v>
      </c>
      <c r="AB5795" s="1">
        <f t="shared" si="401"/>
        <v>0</v>
      </c>
    </row>
    <row r="5796" spans="9:28">
      <c r="I5796" s="2"/>
      <c r="K5796" s="5"/>
      <c r="Z5796" s="1">
        <f t="shared" si="402"/>
        <v>295</v>
      </c>
      <c r="AB5796" s="1">
        <f t="shared" si="401"/>
        <v>0</v>
      </c>
    </row>
    <row r="5797" spans="9:28">
      <c r="I5797" s="2"/>
      <c r="K5797" s="5"/>
      <c r="Z5797" s="1">
        <f t="shared" si="402"/>
        <v>296</v>
      </c>
      <c r="AB5797" s="1">
        <f t="shared" si="401"/>
        <v>0</v>
      </c>
    </row>
    <row r="5798" spans="9:28">
      <c r="I5798" s="2"/>
      <c r="K5798" s="5"/>
      <c r="Z5798" s="1">
        <f t="shared" si="402"/>
        <v>297</v>
      </c>
      <c r="AB5798" s="1">
        <f t="shared" si="401"/>
        <v>0</v>
      </c>
    </row>
    <row r="5799" spans="9:28">
      <c r="I5799" s="2"/>
      <c r="K5799" s="5"/>
      <c r="Z5799" s="1">
        <f t="shared" si="402"/>
        <v>298</v>
      </c>
      <c r="AB5799" s="1">
        <f t="shared" si="401"/>
        <v>0</v>
      </c>
    </row>
    <row r="5800" spans="9:28">
      <c r="I5800" s="2"/>
      <c r="K5800" s="5"/>
      <c r="Z5800" s="1">
        <f t="shared" si="402"/>
        <v>299</v>
      </c>
      <c r="AB5800" s="1">
        <f t="shared" si="401"/>
        <v>0</v>
      </c>
    </row>
    <row r="5801" spans="9:28">
      <c r="I5801" s="2"/>
      <c r="K5801" s="5"/>
      <c r="Z5801" s="1">
        <f t="shared" si="402"/>
        <v>300</v>
      </c>
      <c r="AB5801" s="1">
        <f t="shared" si="401"/>
        <v>0</v>
      </c>
    </row>
    <row r="5802" spans="9:28">
      <c r="I5802" s="2"/>
      <c r="K5802" s="5"/>
      <c r="Z5802" s="1">
        <f t="shared" si="402"/>
        <v>301</v>
      </c>
      <c r="AB5802" s="1">
        <f t="shared" si="401"/>
        <v>0</v>
      </c>
    </row>
    <row r="5803" spans="9:28">
      <c r="I5803" s="2"/>
      <c r="K5803" s="5"/>
      <c r="Z5803" s="1">
        <f t="shared" si="402"/>
        <v>302</v>
      </c>
      <c r="AB5803" s="1">
        <f t="shared" si="401"/>
        <v>0</v>
      </c>
    </row>
    <row r="5804" spans="9:28">
      <c r="I5804" s="2"/>
      <c r="K5804" s="5"/>
      <c r="Z5804" s="1">
        <f t="shared" si="402"/>
        <v>303</v>
      </c>
      <c r="AB5804" s="1">
        <f t="shared" si="401"/>
        <v>0</v>
      </c>
    </row>
    <row r="5805" spans="9:28">
      <c r="I5805" s="2"/>
      <c r="K5805" s="5"/>
      <c r="Z5805" s="1">
        <f t="shared" si="402"/>
        <v>304</v>
      </c>
      <c r="AB5805" s="1">
        <f t="shared" si="401"/>
        <v>0</v>
      </c>
    </row>
    <row r="5806" spans="9:28">
      <c r="I5806" s="2"/>
      <c r="K5806" s="5"/>
      <c r="Z5806" s="1">
        <f t="shared" si="402"/>
        <v>305</v>
      </c>
      <c r="AB5806" s="1">
        <f t="shared" si="401"/>
        <v>0</v>
      </c>
    </row>
    <row r="5807" spans="9:28">
      <c r="I5807" s="2"/>
      <c r="K5807" s="5"/>
      <c r="Z5807" s="1">
        <f t="shared" si="402"/>
        <v>306</v>
      </c>
      <c r="AB5807" s="1">
        <f t="shared" si="401"/>
        <v>0</v>
      </c>
    </row>
    <row r="5808" spans="9:28">
      <c r="I5808" s="2"/>
      <c r="K5808" s="5"/>
      <c r="Z5808" s="1">
        <f t="shared" si="402"/>
        <v>307</v>
      </c>
      <c r="AB5808" s="1">
        <f t="shared" si="401"/>
        <v>0</v>
      </c>
    </row>
    <row r="5809" spans="9:28">
      <c r="I5809" s="2"/>
      <c r="K5809" s="5"/>
      <c r="Z5809" s="1">
        <f t="shared" si="402"/>
        <v>308</v>
      </c>
      <c r="AB5809" s="1">
        <f t="shared" si="401"/>
        <v>0</v>
      </c>
    </row>
    <row r="5810" spans="9:28">
      <c r="I5810" s="2"/>
      <c r="K5810" s="5"/>
      <c r="Z5810" s="1">
        <f t="shared" si="402"/>
        <v>309</v>
      </c>
      <c r="AB5810" s="1">
        <f t="shared" si="401"/>
        <v>0</v>
      </c>
    </row>
    <row r="5811" spans="9:28">
      <c r="I5811" s="2"/>
      <c r="K5811" s="5"/>
      <c r="Z5811" s="1">
        <f t="shared" si="402"/>
        <v>310</v>
      </c>
      <c r="AB5811" s="1">
        <f t="shared" si="401"/>
        <v>0</v>
      </c>
    </row>
    <row r="5812" spans="9:28">
      <c r="I5812" s="2"/>
      <c r="K5812" s="5"/>
      <c r="Z5812" s="1">
        <f t="shared" si="402"/>
        <v>311</v>
      </c>
      <c r="AB5812" s="1">
        <f t="shared" si="401"/>
        <v>0</v>
      </c>
    </row>
    <row r="5813" spans="9:28">
      <c r="I5813" s="2"/>
      <c r="K5813" s="5"/>
      <c r="Z5813" s="1">
        <f t="shared" si="402"/>
        <v>312</v>
      </c>
      <c r="AB5813" s="1">
        <f t="shared" si="401"/>
        <v>0</v>
      </c>
    </row>
    <row r="5814" spans="9:28">
      <c r="I5814" s="2"/>
      <c r="K5814" s="5"/>
      <c r="Z5814" s="1">
        <f t="shared" si="402"/>
        <v>313</v>
      </c>
      <c r="AB5814" s="1">
        <f t="shared" si="401"/>
        <v>0</v>
      </c>
    </row>
    <row r="5815" spans="9:28">
      <c r="I5815" s="2"/>
      <c r="K5815" s="5"/>
      <c r="Z5815" s="1">
        <f t="shared" si="402"/>
        <v>314</v>
      </c>
      <c r="AB5815" s="1">
        <f t="shared" si="401"/>
        <v>0</v>
      </c>
    </row>
    <row r="5816" spans="9:28">
      <c r="I5816" s="2"/>
      <c r="K5816" s="5"/>
      <c r="Z5816" s="1">
        <f t="shared" si="402"/>
        <v>315</v>
      </c>
      <c r="AB5816" s="1">
        <f t="shared" si="401"/>
        <v>0</v>
      </c>
    </row>
    <row r="5817" spans="9:28">
      <c r="I5817" s="2"/>
      <c r="K5817" s="5"/>
      <c r="Z5817" s="1">
        <f t="shared" si="402"/>
        <v>316</v>
      </c>
      <c r="AB5817" s="1">
        <f t="shared" si="401"/>
        <v>0</v>
      </c>
    </row>
    <row r="5818" spans="9:28">
      <c r="I5818" s="2"/>
      <c r="K5818" s="5"/>
      <c r="Z5818" s="1">
        <f t="shared" si="402"/>
        <v>317</v>
      </c>
      <c r="AB5818" s="1">
        <f t="shared" si="401"/>
        <v>0</v>
      </c>
    </row>
    <row r="5819" spans="9:28">
      <c r="I5819" s="2"/>
      <c r="K5819" s="5"/>
      <c r="Z5819" s="1">
        <f t="shared" si="402"/>
        <v>318</v>
      </c>
      <c r="AB5819" s="1">
        <f t="shared" si="401"/>
        <v>0</v>
      </c>
    </row>
    <row r="5820" spans="9:28">
      <c r="I5820" s="2"/>
      <c r="K5820" s="5"/>
      <c r="Z5820" s="1">
        <f t="shared" si="402"/>
        <v>319</v>
      </c>
      <c r="AB5820" s="1">
        <f t="shared" si="401"/>
        <v>0</v>
      </c>
    </row>
    <row r="5821" spans="9:28">
      <c r="I5821" s="2"/>
      <c r="K5821" s="5"/>
      <c r="Z5821" s="1">
        <f t="shared" si="402"/>
        <v>320</v>
      </c>
      <c r="AB5821" s="1">
        <f t="shared" si="401"/>
        <v>0</v>
      </c>
    </row>
    <row r="5822" spans="9:28">
      <c r="I5822" s="2"/>
      <c r="K5822" s="5"/>
      <c r="Z5822" s="1">
        <f t="shared" si="402"/>
        <v>321</v>
      </c>
      <c r="AB5822" s="1">
        <f t="shared" ref="AB5822:AB5885" si="403">IF(EXACT(AA5822,C324),F324,0)</f>
        <v>0</v>
      </c>
    </row>
    <row r="5823" spans="9:28">
      <c r="I5823" s="2"/>
      <c r="K5823" s="5"/>
      <c r="Z5823" s="1">
        <f t="shared" si="402"/>
        <v>322</v>
      </c>
      <c r="AB5823" s="1">
        <f t="shared" si="403"/>
        <v>0</v>
      </c>
    </row>
    <row r="5824" spans="9:28">
      <c r="I5824" s="2"/>
      <c r="K5824" s="5"/>
      <c r="Z5824" s="1">
        <f t="shared" ref="Z5824:Z5887" si="404">1+Z5823</f>
        <v>323</v>
      </c>
      <c r="AB5824" s="1">
        <f t="shared" si="403"/>
        <v>0</v>
      </c>
    </row>
    <row r="5825" spans="9:28">
      <c r="I5825" s="2"/>
      <c r="K5825" s="5"/>
      <c r="Z5825" s="1">
        <f t="shared" si="404"/>
        <v>324</v>
      </c>
      <c r="AB5825" s="1">
        <f t="shared" si="403"/>
        <v>0</v>
      </c>
    </row>
    <row r="5826" spans="9:28">
      <c r="I5826" s="2"/>
      <c r="K5826" s="5"/>
      <c r="Z5826" s="1">
        <f t="shared" si="404"/>
        <v>325</v>
      </c>
      <c r="AB5826" s="1">
        <f t="shared" si="403"/>
        <v>0</v>
      </c>
    </row>
    <row r="5827" spans="9:28">
      <c r="I5827" s="2"/>
      <c r="K5827" s="5"/>
      <c r="Z5827" s="1">
        <f t="shared" si="404"/>
        <v>326</v>
      </c>
      <c r="AB5827" s="1">
        <f t="shared" si="403"/>
        <v>0</v>
      </c>
    </row>
    <row r="5828" spans="9:28">
      <c r="I5828" s="2"/>
      <c r="K5828" s="5"/>
      <c r="Z5828" s="1">
        <f t="shared" si="404"/>
        <v>327</v>
      </c>
      <c r="AB5828" s="1">
        <f t="shared" si="403"/>
        <v>0</v>
      </c>
    </row>
    <row r="5829" spans="9:28">
      <c r="I5829" s="2"/>
      <c r="K5829" s="5"/>
      <c r="Z5829" s="1">
        <f t="shared" si="404"/>
        <v>328</v>
      </c>
      <c r="AB5829" s="1">
        <f t="shared" si="403"/>
        <v>0</v>
      </c>
    </row>
    <row r="5830" spans="9:28">
      <c r="I5830" s="2"/>
      <c r="K5830" s="5"/>
      <c r="Z5830" s="1">
        <f t="shared" si="404"/>
        <v>329</v>
      </c>
      <c r="AB5830" s="1">
        <f t="shared" si="403"/>
        <v>0</v>
      </c>
    </row>
    <row r="5831" spans="9:28">
      <c r="I5831" s="2"/>
      <c r="K5831" s="5"/>
      <c r="Z5831" s="1">
        <f t="shared" si="404"/>
        <v>330</v>
      </c>
      <c r="AB5831" s="1">
        <f t="shared" si="403"/>
        <v>0</v>
      </c>
    </row>
    <row r="5832" spans="9:28">
      <c r="I5832" s="2"/>
      <c r="K5832" s="5"/>
      <c r="Z5832" s="1">
        <f t="shared" si="404"/>
        <v>331</v>
      </c>
      <c r="AB5832" s="1">
        <f t="shared" si="403"/>
        <v>0</v>
      </c>
    </row>
    <row r="5833" spans="9:28">
      <c r="I5833" s="2"/>
      <c r="K5833" s="5"/>
      <c r="Z5833" s="1">
        <f t="shared" si="404"/>
        <v>332</v>
      </c>
      <c r="AB5833" s="1">
        <f t="shared" si="403"/>
        <v>0</v>
      </c>
    </row>
    <row r="5834" spans="9:28">
      <c r="I5834" s="2"/>
      <c r="K5834" s="5"/>
      <c r="Z5834" s="1">
        <f t="shared" si="404"/>
        <v>333</v>
      </c>
      <c r="AB5834" s="1">
        <f t="shared" si="403"/>
        <v>0</v>
      </c>
    </row>
    <row r="5835" spans="9:28">
      <c r="I5835" s="2"/>
      <c r="K5835" s="5"/>
      <c r="Z5835" s="1">
        <f t="shared" si="404"/>
        <v>334</v>
      </c>
      <c r="AB5835" s="1">
        <f t="shared" si="403"/>
        <v>0</v>
      </c>
    </row>
    <row r="5836" spans="9:28">
      <c r="I5836" s="2"/>
      <c r="K5836" s="5"/>
      <c r="Z5836" s="1">
        <f t="shared" si="404"/>
        <v>335</v>
      </c>
      <c r="AB5836" s="1">
        <f t="shared" si="403"/>
        <v>0</v>
      </c>
    </row>
    <row r="5837" spans="9:28">
      <c r="I5837" s="2"/>
      <c r="K5837" s="5"/>
      <c r="Z5837" s="1">
        <f t="shared" si="404"/>
        <v>336</v>
      </c>
      <c r="AB5837" s="1">
        <f t="shared" si="403"/>
        <v>0</v>
      </c>
    </row>
    <row r="5838" spans="9:28">
      <c r="I5838" s="2"/>
      <c r="K5838" s="5"/>
      <c r="Z5838" s="1">
        <f t="shared" si="404"/>
        <v>337</v>
      </c>
      <c r="AB5838" s="1">
        <f t="shared" si="403"/>
        <v>0</v>
      </c>
    </row>
    <row r="5839" spans="9:28">
      <c r="I5839" s="2"/>
      <c r="K5839" s="5"/>
      <c r="Z5839" s="1">
        <f t="shared" si="404"/>
        <v>338</v>
      </c>
      <c r="AB5839" s="1">
        <f t="shared" si="403"/>
        <v>0</v>
      </c>
    </row>
    <row r="5840" spans="9:28">
      <c r="I5840" s="2"/>
      <c r="K5840" s="5"/>
      <c r="Z5840" s="1">
        <f t="shared" si="404"/>
        <v>339</v>
      </c>
      <c r="AB5840" s="1">
        <f t="shared" si="403"/>
        <v>0</v>
      </c>
    </row>
    <row r="5841" spans="9:28">
      <c r="I5841" s="2"/>
      <c r="K5841" s="5"/>
      <c r="Z5841" s="1">
        <f t="shared" si="404"/>
        <v>340</v>
      </c>
      <c r="AB5841" s="1">
        <f t="shared" si="403"/>
        <v>0</v>
      </c>
    </row>
    <row r="5842" spans="9:28">
      <c r="I5842" s="2"/>
      <c r="K5842" s="5"/>
      <c r="Z5842" s="1">
        <f t="shared" si="404"/>
        <v>341</v>
      </c>
      <c r="AB5842" s="1">
        <f t="shared" si="403"/>
        <v>0</v>
      </c>
    </row>
    <row r="5843" spans="9:28">
      <c r="I5843" s="2"/>
      <c r="K5843" s="5"/>
      <c r="Z5843" s="1">
        <f t="shared" si="404"/>
        <v>342</v>
      </c>
      <c r="AB5843" s="1">
        <f t="shared" si="403"/>
        <v>0</v>
      </c>
    </row>
    <row r="5844" spans="9:28">
      <c r="I5844" s="2"/>
      <c r="K5844" s="5"/>
      <c r="Z5844" s="1">
        <f t="shared" si="404"/>
        <v>343</v>
      </c>
      <c r="AB5844" s="1">
        <f t="shared" si="403"/>
        <v>0</v>
      </c>
    </row>
    <row r="5845" spans="9:28">
      <c r="I5845" s="2"/>
      <c r="K5845" s="5"/>
      <c r="Z5845" s="1">
        <f t="shared" si="404"/>
        <v>344</v>
      </c>
      <c r="AB5845" s="1">
        <f t="shared" si="403"/>
        <v>0</v>
      </c>
    </row>
    <row r="5846" spans="9:28">
      <c r="I5846" s="2"/>
      <c r="K5846" s="5"/>
      <c r="Z5846" s="1">
        <f t="shared" si="404"/>
        <v>345</v>
      </c>
      <c r="AB5846" s="1">
        <f t="shared" si="403"/>
        <v>0</v>
      </c>
    </row>
    <row r="5847" spans="9:28">
      <c r="I5847" s="2"/>
      <c r="K5847" s="5"/>
      <c r="Z5847" s="1">
        <f t="shared" si="404"/>
        <v>346</v>
      </c>
      <c r="AB5847" s="1">
        <f t="shared" si="403"/>
        <v>0</v>
      </c>
    </row>
    <row r="5848" spans="9:28">
      <c r="I5848" s="2"/>
      <c r="K5848" s="5"/>
      <c r="Z5848" s="1">
        <f t="shared" si="404"/>
        <v>347</v>
      </c>
      <c r="AB5848" s="1">
        <f t="shared" si="403"/>
        <v>0</v>
      </c>
    </row>
    <row r="5849" spans="9:28">
      <c r="I5849" s="2"/>
      <c r="K5849" s="5"/>
      <c r="Z5849" s="1">
        <f t="shared" si="404"/>
        <v>348</v>
      </c>
      <c r="AB5849" s="1">
        <f t="shared" si="403"/>
        <v>0</v>
      </c>
    </row>
    <row r="5850" spans="9:28">
      <c r="I5850" s="2"/>
      <c r="K5850" s="5"/>
      <c r="Z5850" s="1">
        <f t="shared" si="404"/>
        <v>349</v>
      </c>
      <c r="AB5850" s="1">
        <f t="shared" si="403"/>
        <v>0</v>
      </c>
    </row>
    <row r="5851" spans="9:28">
      <c r="I5851" s="2"/>
      <c r="K5851" s="5"/>
      <c r="Z5851" s="1">
        <f t="shared" si="404"/>
        <v>350</v>
      </c>
      <c r="AB5851" s="1">
        <f t="shared" si="403"/>
        <v>0</v>
      </c>
    </row>
    <row r="5852" spans="9:28">
      <c r="I5852" s="2"/>
      <c r="K5852" s="5"/>
      <c r="Z5852" s="1">
        <f t="shared" si="404"/>
        <v>351</v>
      </c>
      <c r="AB5852" s="1">
        <f t="shared" si="403"/>
        <v>0</v>
      </c>
    </row>
    <row r="5853" spans="9:28">
      <c r="I5853" s="2"/>
      <c r="K5853" s="5"/>
      <c r="Z5853" s="1">
        <f t="shared" si="404"/>
        <v>352</v>
      </c>
      <c r="AB5853" s="1">
        <f t="shared" si="403"/>
        <v>0</v>
      </c>
    </row>
    <row r="5854" spans="9:28">
      <c r="I5854" s="2"/>
      <c r="K5854" s="5"/>
      <c r="Z5854" s="1">
        <f t="shared" si="404"/>
        <v>353</v>
      </c>
      <c r="AB5854" s="1">
        <f t="shared" si="403"/>
        <v>0</v>
      </c>
    </row>
    <row r="5855" spans="9:28">
      <c r="I5855" s="2"/>
      <c r="K5855" s="5"/>
      <c r="Z5855" s="1">
        <f t="shared" si="404"/>
        <v>354</v>
      </c>
      <c r="AB5855" s="1">
        <f t="shared" si="403"/>
        <v>0</v>
      </c>
    </row>
    <row r="5856" spans="9:28">
      <c r="I5856" s="2"/>
      <c r="K5856" s="5"/>
      <c r="Z5856" s="1">
        <f t="shared" si="404"/>
        <v>355</v>
      </c>
      <c r="AB5856" s="1">
        <f t="shared" si="403"/>
        <v>0</v>
      </c>
    </row>
    <row r="5857" spans="9:28">
      <c r="I5857" s="2"/>
      <c r="K5857" s="5"/>
      <c r="Z5857" s="1">
        <f t="shared" si="404"/>
        <v>356</v>
      </c>
      <c r="AB5857" s="1">
        <f t="shared" si="403"/>
        <v>0</v>
      </c>
    </row>
    <row r="5858" spans="9:28">
      <c r="I5858" s="2"/>
      <c r="K5858" s="5"/>
      <c r="Z5858" s="1">
        <f t="shared" si="404"/>
        <v>357</v>
      </c>
      <c r="AB5858" s="1">
        <f t="shared" si="403"/>
        <v>0</v>
      </c>
    </row>
    <row r="5859" spans="9:28">
      <c r="I5859" s="2"/>
      <c r="K5859" s="5"/>
      <c r="Z5859" s="1">
        <f t="shared" si="404"/>
        <v>358</v>
      </c>
      <c r="AB5859" s="1">
        <f t="shared" si="403"/>
        <v>0</v>
      </c>
    </row>
    <row r="5860" spans="9:28">
      <c r="I5860" s="2"/>
      <c r="K5860" s="5"/>
      <c r="Z5860" s="1">
        <f t="shared" si="404"/>
        <v>359</v>
      </c>
      <c r="AB5860" s="1">
        <f t="shared" si="403"/>
        <v>0</v>
      </c>
    </row>
    <row r="5861" spans="9:28">
      <c r="I5861" s="2"/>
      <c r="K5861" s="5"/>
      <c r="Z5861" s="1">
        <f t="shared" si="404"/>
        <v>360</v>
      </c>
      <c r="AB5861" s="1">
        <f t="shared" si="403"/>
        <v>0</v>
      </c>
    </row>
    <row r="5862" spans="9:28">
      <c r="I5862" s="2"/>
      <c r="K5862" s="5"/>
      <c r="Z5862" s="1">
        <f t="shared" si="404"/>
        <v>361</v>
      </c>
      <c r="AB5862" s="1">
        <f t="shared" si="403"/>
        <v>0</v>
      </c>
    </row>
    <row r="5863" spans="9:28">
      <c r="I5863" s="2"/>
      <c r="K5863" s="5"/>
      <c r="Z5863" s="1">
        <f t="shared" si="404"/>
        <v>362</v>
      </c>
      <c r="AB5863" s="1">
        <f t="shared" si="403"/>
        <v>0</v>
      </c>
    </row>
    <row r="5864" spans="9:28">
      <c r="I5864" s="2"/>
      <c r="K5864" s="5"/>
      <c r="Z5864" s="1">
        <f t="shared" si="404"/>
        <v>363</v>
      </c>
      <c r="AB5864" s="1">
        <f t="shared" si="403"/>
        <v>0</v>
      </c>
    </row>
    <row r="5865" spans="9:28">
      <c r="I5865" s="2"/>
      <c r="K5865" s="5"/>
      <c r="Z5865" s="1">
        <f t="shared" si="404"/>
        <v>364</v>
      </c>
      <c r="AB5865" s="1">
        <f t="shared" si="403"/>
        <v>0</v>
      </c>
    </row>
    <row r="5866" spans="9:28">
      <c r="I5866" s="2"/>
      <c r="K5866" s="5"/>
      <c r="Z5866" s="1">
        <f t="shared" si="404"/>
        <v>365</v>
      </c>
      <c r="AB5866" s="1">
        <f t="shared" si="403"/>
        <v>0</v>
      </c>
    </row>
    <row r="5867" spans="9:28">
      <c r="I5867" s="2"/>
      <c r="K5867" s="5"/>
      <c r="Z5867" s="1">
        <f t="shared" si="404"/>
        <v>366</v>
      </c>
      <c r="AB5867" s="1">
        <f t="shared" si="403"/>
        <v>0</v>
      </c>
    </row>
    <row r="5868" spans="9:28">
      <c r="I5868" s="2"/>
      <c r="K5868" s="5"/>
      <c r="Z5868" s="1">
        <f t="shared" si="404"/>
        <v>367</v>
      </c>
      <c r="AB5868" s="1">
        <f t="shared" si="403"/>
        <v>0</v>
      </c>
    </row>
    <row r="5869" spans="9:28">
      <c r="I5869" s="2"/>
      <c r="K5869" s="5"/>
      <c r="Z5869" s="1">
        <f t="shared" si="404"/>
        <v>368</v>
      </c>
      <c r="AB5869" s="1">
        <f t="shared" si="403"/>
        <v>0</v>
      </c>
    </row>
    <row r="5870" spans="9:28">
      <c r="I5870" s="2"/>
      <c r="K5870" s="5"/>
      <c r="Z5870" s="1">
        <f t="shared" si="404"/>
        <v>369</v>
      </c>
      <c r="AB5870" s="1">
        <f t="shared" si="403"/>
        <v>0</v>
      </c>
    </row>
    <row r="5871" spans="9:28">
      <c r="I5871" s="2"/>
      <c r="K5871" s="5"/>
      <c r="Z5871" s="1">
        <f t="shared" si="404"/>
        <v>370</v>
      </c>
      <c r="AB5871" s="1">
        <f t="shared" si="403"/>
        <v>0</v>
      </c>
    </row>
    <row r="5872" spans="9:28">
      <c r="I5872" s="2"/>
      <c r="K5872" s="5"/>
      <c r="Z5872" s="1">
        <f t="shared" si="404"/>
        <v>371</v>
      </c>
      <c r="AB5872" s="1">
        <f t="shared" si="403"/>
        <v>0</v>
      </c>
    </row>
    <row r="5873" spans="9:28">
      <c r="I5873" s="2"/>
      <c r="K5873" s="5"/>
      <c r="Z5873" s="1">
        <f t="shared" si="404"/>
        <v>372</v>
      </c>
      <c r="AB5873" s="1">
        <f t="shared" si="403"/>
        <v>0</v>
      </c>
    </row>
    <row r="5874" spans="9:28">
      <c r="I5874" s="2"/>
      <c r="K5874" s="5"/>
      <c r="Z5874" s="1">
        <f t="shared" si="404"/>
        <v>373</v>
      </c>
      <c r="AB5874" s="1">
        <f t="shared" si="403"/>
        <v>0</v>
      </c>
    </row>
    <row r="5875" spans="9:28">
      <c r="I5875" s="2"/>
      <c r="K5875" s="5"/>
      <c r="Z5875" s="1">
        <f t="shared" si="404"/>
        <v>374</v>
      </c>
      <c r="AB5875" s="1">
        <f t="shared" si="403"/>
        <v>0</v>
      </c>
    </row>
    <row r="5876" spans="9:28">
      <c r="I5876" s="2"/>
      <c r="K5876" s="5"/>
      <c r="Z5876" s="1">
        <f t="shared" si="404"/>
        <v>375</v>
      </c>
      <c r="AB5876" s="1">
        <f t="shared" si="403"/>
        <v>0</v>
      </c>
    </row>
    <row r="5877" spans="9:28">
      <c r="I5877" s="2"/>
      <c r="K5877" s="5"/>
      <c r="Z5877" s="1">
        <f t="shared" si="404"/>
        <v>376</v>
      </c>
      <c r="AB5877" s="1">
        <f t="shared" si="403"/>
        <v>0</v>
      </c>
    </row>
    <row r="5878" spans="9:28">
      <c r="I5878" s="2"/>
      <c r="K5878" s="5"/>
      <c r="Z5878" s="1">
        <f t="shared" si="404"/>
        <v>377</v>
      </c>
      <c r="AB5878" s="1">
        <f t="shared" si="403"/>
        <v>0</v>
      </c>
    </row>
    <row r="5879" spans="9:28">
      <c r="I5879" s="2"/>
      <c r="K5879" s="5"/>
      <c r="Z5879" s="1">
        <f t="shared" si="404"/>
        <v>378</v>
      </c>
      <c r="AB5879" s="1">
        <f t="shared" si="403"/>
        <v>0</v>
      </c>
    </row>
    <row r="5880" spans="9:28">
      <c r="I5880" s="2"/>
      <c r="K5880" s="5"/>
      <c r="Z5880" s="1">
        <f t="shared" si="404"/>
        <v>379</v>
      </c>
      <c r="AB5880" s="1">
        <f t="shared" si="403"/>
        <v>0</v>
      </c>
    </row>
    <row r="5881" spans="9:28">
      <c r="I5881" s="2"/>
      <c r="K5881" s="5"/>
      <c r="Z5881" s="1">
        <f t="shared" si="404"/>
        <v>380</v>
      </c>
      <c r="AB5881" s="1">
        <f t="shared" si="403"/>
        <v>0</v>
      </c>
    </row>
    <row r="5882" spans="9:28">
      <c r="I5882" s="2"/>
      <c r="K5882" s="5"/>
      <c r="Z5882" s="1">
        <f t="shared" si="404"/>
        <v>381</v>
      </c>
      <c r="AB5882" s="1">
        <f t="shared" si="403"/>
        <v>0</v>
      </c>
    </row>
    <row r="5883" spans="9:28">
      <c r="I5883" s="2"/>
      <c r="K5883" s="5"/>
      <c r="Z5883" s="1">
        <f t="shared" si="404"/>
        <v>382</v>
      </c>
      <c r="AB5883" s="1">
        <f t="shared" si="403"/>
        <v>0</v>
      </c>
    </row>
    <row r="5884" spans="9:28">
      <c r="I5884" s="2"/>
      <c r="K5884" s="5"/>
      <c r="Z5884" s="1">
        <f t="shared" si="404"/>
        <v>383</v>
      </c>
      <c r="AB5884" s="1">
        <f t="shared" si="403"/>
        <v>0</v>
      </c>
    </row>
    <row r="5885" spans="9:28">
      <c r="I5885" s="2"/>
      <c r="K5885" s="5"/>
      <c r="Z5885" s="1">
        <f t="shared" si="404"/>
        <v>384</v>
      </c>
      <c r="AB5885" s="1">
        <f t="shared" si="403"/>
        <v>0</v>
      </c>
    </row>
    <row r="5886" spans="9:28">
      <c r="I5886" s="2"/>
      <c r="K5886" s="5"/>
      <c r="Z5886" s="1">
        <f t="shared" si="404"/>
        <v>385</v>
      </c>
      <c r="AB5886" s="1">
        <f t="shared" ref="AB5886:AB5949" si="405">IF(EXACT(AA5886,C388),F388,0)</f>
        <v>0</v>
      </c>
    </row>
    <row r="5887" spans="9:28">
      <c r="I5887" s="2"/>
      <c r="K5887" s="5"/>
      <c r="Z5887" s="1">
        <f t="shared" si="404"/>
        <v>386</v>
      </c>
      <c r="AB5887" s="1">
        <f t="shared" si="405"/>
        <v>0</v>
      </c>
    </row>
    <row r="5888" spans="9:28">
      <c r="I5888" s="2"/>
      <c r="K5888" s="5"/>
      <c r="Z5888" s="1">
        <f t="shared" ref="Z5888:Z5951" si="406">1+Z5887</f>
        <v>387</v>
      </c>
      <c r="AB5888" s="1">
        <f t="shared" si="405"/>
        <v>0</v>
      </c>
    </row>
    <row r="5889" spans="9:28">
      <c r="I5889" s="2"/>
      <c r="K5889" s="5"/>
      <c r="Z5889" s="1">
        <f t="shared" si="406"/>
        <v>388</v>
      </c>
      <c r="AB5889" s="1">
        <f t="shared" si="405"/>
        <v>0</v>
      </c>
    </row>
    <row r="5890" spans="9:28">
      <c r="I5890" s="2"/>
      <c r="K5890" s="5"/>
      <c r="Z5890" s="1">
        <f t="shared" si="406"/>
        <v>389</v>
      </c>
      <c r="AB5890" s="1">
        <f t="shared" si="405"/>
        <v>0</v>
      </c>
    </row>
    <row r="5891" spans="9:28">
      <c r="I5891" s="2"/>
      <c r="K5891" s="5"/>
      <c r="Z5891" s="1">
        <f t="shared" si="406"/>
        <v>390</v>
      </c>
      <c r="AB5891" s="1">
        <f t="shared" si="405"/>
        <v>0</v>
      </c>
    </row>
    <row r="5892" spans="9:28">
      <c r="I5892" s="2"/>
      <c r="K5892" s="5"/>
      <c r="Z5892" s="1">
        <f t="shared" si="406"/>
        <v>391</v>
      </c>
      <c r="AB5892" s="1">
        <f t="shared" si="405"/>
        <v>0</v>
      </c>
    </row>
    <row r="5893" spans="9:28">
      <c r="I5893" s="2"/>
      <c r="K5893" s="5"/>
      <c r="Z5893" s="1">
        <f t="shared" si="406"/>
        <v>392</v>
      </c>
      <c r="AB5893" s="1">
        <f t="shared" si="405"/>
        <v>0</v>
      </c>
    </row>
    <row r="5894" spans="9:28">
      <c r="I5894" s="2"/>
      <c r="K5894" s="5"/>
      <c r="Z5894" s="1">
        <f t="shared" si="406"/>
        <v>393</v>
      </c>
      <c r="AB5894" s="1">
        <f t="shared" si="405"/>
        <v>0</v>
      </c>
    </row>
    <row r="5895" spans="9:28">
      <c r="I5895" s="2"/>
      <c r="K5895" s="5"/>
      <c r="Z5895" s="1">
        <f t="shared" si="406"/>
        <v>394</v>
      </c>
      <c r="AB5895" s="1">
        <f t="shared" si="405"/>
        <v>0</v>
      </c>
    </row>
    <row r="5896" spans="9:28">
      <c r="I5896" s="2"/>
      <c r="K5896" s="5"/>
      <c r="Z5896" s="1">
        <f t="shared" si="406"/>
        <v>395</v>
      </c>
      <c r="AB5896" s="1">
        <f t="shared" si="405"/>
        <v>0</v>
      </c>
    </row>
    <row r="5897" spans="9:28">
      <c r="I5897" s="2"/>
      <c r="K5897" s="5"/>
      <c r="Z5897" s="1">
        <f t="shared" si="406"/>
        <v>396</v>
      </c>
      <c r="AB5897" s="1">
        <f t="shared" si="405"/>
        <v>0</v>
      </c>
    </row>
    <row r="5898" spans="9:28">
      <c r="I5898" s="2"/>
      <c r="K5898" s="5"/>
      <c r="Z5898" s="1">
        <f t="shared" si="406"/>
        <v>397</v>
      </c>
      <c r="AB5898" s="1">
        <f t="shared" si="405"/>
        <v>0</v>
      </c>
    </row>
    <row r="5899" spans="9:28">
      <c r="I5899" s="2"/>
      <c r="K5899" s="5"/>
      <c r="Z5899" s="1">
        <f t="shared" si="406"/>
        <v>398</v>
      </c>
      <c r="AB5899" s="1">
        <f t="shared" si="405"/>
        <v>0</v>
      </c>
    </row>
    <row r="5900" spans="9:28">
      <c r="I5900" s="2"/>
      <c r="K5900" s="5"/>
      <c r="Z5900" s="1">
        <f t="shared" si="406"/>
        <v>399</v>
      </c>
      <c r="AB5900" s="1">
        <f t="shared" si="405"/>
        <v>0</v>
      </c>
    </row>
    <row r="5901" spans="9:28">
      <c r="I5901" s="2"/>
      <c r="K5901" s="5"/>
      <c r="Z5901" s="1">
        <f t="shared" si="406"/>
        <v>400</v>
      </c>
      <c r="AB5901" s="1">
        <f t="shared" si="405"/>
        <v>0</v>
      </c>
    </row>
    <row r="5902" spans="9:28">
      <c r="I5902" s="2"/>
      <c r="K5902" s="5"/>
      <c r="Z5902" s="1">
        <f t="shared" si="406"/>
        <v>401</v>
      </c>
      <c r="AB5902" s="1">
        <f t="shared" si="405"/>
        <v>0</v>
      </c>
    </row>
    <row r="5903" spans="9:28">
      <c r="I5903" s="2"/>
      <c r="K5903" s="5"/>
      <c r="Z5903" s="1">
        <f t="shared" si="406"/>
        <v>402</v>
      </c>
      <c r="AB5903" s="1">
        <f t="shared" si="405"/>
        <v>0</v>
      </c>
    </row>
    <row r="5904" spans="9:28">
      <c r="I5904" s="2"/>
      <c r="K5904" s="5"/>
      <c r="Z5904" s="1">
        <f t="shared" si="406"/>
        <v>403</v>
      </c>
      <c r="AB5904" s="1">
        <f t="shared" si="405"/>
        <v>0</v>
      </c>
    </row>
    <row r="5905" spans="9:28">
      <c r="I5905" s="2"/>
      <c r="K5905" s="5"/>
      <c r="Z5905" s="1">
        <f t="shared" si="406"/>
        <v>404</v>
      </c>
      <c r="AB5905" s="1">
        <f t="shared" si="405"/>
        <v>0</v>
      </c>
    </row>
    <row r="5906" spans="9:28">
      <c r="I5906" s="2"/>
      <c r="K5906" s="5"/>
      <c r="Z5906" s="1">
        <f t="shared" si="406"/>
        <v>405</v>
      </c>
      <c r="AB5906" s="1">
        <f t="shared" si="405"/>
        <v>0</v>
      </c>
    </row>
    <row r="5907" spans="9:28">
      <c r="I5907" s="2"/>
      <c r="K5907" s="5"/>
      <c r="Z5907" s="1">
        <f t="shared" si="406"/>
        <v>406</v>
      </c>
      <c r="AB5907" s="1">
        <f t="shared" si="405"/>
        <v>0</v>
      </c>
    </row>
    <row r="5908" spans="9:28">
      <c r="I5908" s="2"/>
      <c r="K5908" s="5"/>
      <c r="Z5908" s="1">
        <f t="shared" si="406"/>
        <v>407</v>
      </c>
      <c r="AB5908" s="1">
        <f t="shared" si="405"/>
        <v>0</v>
      </c>
    </row>
    <row r="5909" spans="9:28">
      <c r="I5909" s="2"/>
      <c r="K5909" s="5"/>
      <c r="Z5909" s="1">
        <f t="shared" si="406"/>
        <v>408</v>
      </c>
      <c r="AB5909" s="1">
        <f t="shared" si="405"/>
        <v>0</v>
      </c>
    </row>
    <row r="5910" spans="9:28">
      <c r="I5910" s="2"/>
      <c r="K5910" s="5"/>
      <c r="Z5910" s="1">
        <f t="shared" si="406"/>
        <v>409</v>
      </c>
      <c r="AB5910" s="1">
        <f t="shared" si="405"/>
        <v>0</v>
      </c>
    </row>
    <row r="5911" spans="9:28">
      <c r="I5911" s="2"/>
      <c r="K5911" s="5"/>
      <c r="Z5911" s="1">
        <f t="shared" si="406"/>
        <v>410</v>
      </c>
      <c r="AB5911" s="1">
        <f t="shared" si="405"/>
        <v>0</v>
      </c>
    </row>
    <row r="5912" spans="9:28">
      <c r="I5912" s="2"/>
      <c r="K5912" s="5"/>
      <c r="Z5912" s="1">
        <f t="shared" si="406"/>
        <v>411</v>
      </c>
      <c r="AB5912" s="1">
        <f t="shared" si="405"/>
        <v>0</v>
      </c>
    </row>
    <row r="5913" spans="9:28">
      <c r="I5913" s="2"/>
      <c r="K5913" s="5"/>
      <c r="Z5913" s="1">
        <f t="shared" si="406"/>
        <v>412</v>
      </c>
      <c r="AB5913" s="1">
        <f t="shared" si="405"/>
        <v>0</v>
      </c>
    </row>
    <row r="5914" spans="9:28">
      <c r="I5914" s="2"/>
      <c r="K5914" s="5"/>
      <c r="Z5914" s="1">
        <f t="shared" si="406"/>
        <v>413</v>
      </c>
      <c r="AB5914" s="1">
        <f t="shared" si="405"/>
        <v>0</v>
      </c>
    </row>
    <row r="5915" spans="9:28">
      <c r="I5915" s="2"/>
      <c r="K5915" s="5"/>
      <c r="Z5915" s="1">
        <f t="shared" si="406"/>
        <v>414</v>
      </c>
      <c r="AB5915" s="1">
        <f t="shared" si="405"/>
        <v>0</v>
      </c>
    </row>
    <row r="5916" spans="9:28">
      <c r="I5916" s="2"/>
      <c r="K5916" s="5"/>
      <c r="Z5916" s="1">
        <f t="shared" si="406"/>
        <v>415</v>
      </c>
      <c r="AB5916" s="1">
        <f t="shared" si="405"/>
        <v>0</v>
      </c>
    </row>
    <row r="5917" spans="9:28">
      <c r="I5917" s="2"/>
      <c r="K5917" s="5"/>
      <c r="Z5917" s="1">
        <f t="shared" si="406"/>
        <v>416</v>
      </c>
      <c r="AB5917" s="1">
        <f t="shared" si="405"/>
        <v>0</v>
      </c>
    </row>
    <row r="5918" spans="9:28">
      <c r="I5918" s="2"/>
      <c r="K5918" s="5"/>
      <c r="Z5918" s="1">
        <f t="shared" si="406"/>
        <v>417</v>
      </c>
      <c r="AB5918" s="1">
        <f t="shared" si="405"/>
        <v>0</v>
      </c>
    </row>
    <row r="5919" spans="9:28">
      <c r="I5919" s="2"/>
      <c r="K5919" s="5"/>
      <c r="Z5919" s="1">
        <f t="shared" si="406"/>
        <v>418</v>
      </c>
      <c r="AB5919" s="1">
        <f t="shared" si="405"/>
        <v>0</v>
      </c>
    </row>
    <row r="5920" spans="9:28">
      <c r="I5920" s="2"/>
      <c r="K5920" s="5"/>
      <c r="Z5920" s="1">
        <f t="shared" si="406"/>
        <v>419</v>
      </c>
      <c r="AB5920" s="1">
        <f t="shared" si="405"/>
        <v>0</v>
      </c>
    </row>
    <row r="5921" spans="9:28">
      <c r="I5921" s="2"/>
      <c r="K5921" s="5"/>
      <c r="Z5921" s="1">
        <f t="shared" si="406"/>
        <v>420</v>
      </c>
      <c r="AB5921" s="1">
        <f t="shared" si="405"/>
        <v>0</v>
      </c>
    </row>
    <row r="5922" spans="9:28">
      <c r="I5922" s="2"/>
      <c r="K5922" s="5"/>
      <c r="Z5922" s="1">
        <f t="shared" si="406"/>
        <v>421</v>
      </c>
      <c r="AB5922" s="1">
        <f t="shared" si="405"/>
        <v>0</v>
      </c>
    </row>
    <row r="5923" spans="9:28">
      <c r="I5923" s="2"/>
      <c r="K5923" s="5"/>
      <c r="Z5923" s="1">
        <f t="shared" si="406"/>
        <v>422</v>
      </c>
      <c r="AB5923" s="1">
        <f t="shared" si="405"/>
        <v>0</v>
      </c>
    </row>
    <row r="5924" spans="9:28">
      <c r="I5924" s="2"/>
      <c r="K5924" s="5"/>
      <c r="Z5924" s="1">
        <f t="shared" si="406"/>
        <v>423</v>
      </c>
      <c r="AB5924" s="1">
        <f t="shared" si="405"/>
        <v>0</v>
      </c>
    </row>
    <row r="5925" spans="9:28">
      <c r="I5925" s="2"/>
      <c r="K5925" s="5"/>
      <c r="Z5925" s="1">
        <f t="shared" si="406"/>
        <v>424</v>
      </c>
      <c r="AB5925" s="1">
        <f t="shared" si="405"/>
        <v>0</v>
      </c>
    </row>
    <row r="5926" spans="9:28">
      <c r="I5926" s="2"/>
      <c r="K5926" s="5"/>
      <c r="Z5926" s="1">
        <f t="shared" si="406"/>
        <v>425</v>
      </c>
      <c r="AB5926" s="1">
        <f t="shared" si="405"/>
        <v>0</v>
      </c>
    </row>
    <row r="5927" spans="9:28">
      <c r="I5927" s="2"/>
      <c r="K5927" s="5"/>
      <c r="Z5927" s="1">
        <f t="shared" si="406"/>
        <v>426</v>
      </c>
      <c r="AB5927" s="1">
        <f t="shared" si="405"/>
        <v>0</v>
      </c>
    </row>
    <row r="5928" spans="9:28">
      <c r="I5928" s="2"/>
      <c r="K5928" s="5"/>
      <c r="Z5928" s="1">
        <f t="shared" si="406"/>
        <v>427</v>
      </c>
      <c r="AB5928" s="1">
        <f t="shared" si="405"/>
        <v>0</v>
      </c>
    </row>
    <row r="5929" spans="9:28">
      <c r="I5929" s="2"/>
      <c r="K5929" s="5"/>
      <c r="Z5929" s="1">
        <f t="shared" si="406"/>
        <v>428</v>
      </c>
      <c r="AB5929" s="1">
        <f t="shared" si="405"/>
        <v>0</v>
      </c>
    </row>
    <row r="5930" spans="9:28">
      <c r="I5930" s="2"/>
      <c r="K5930" s="5"/>
      <c r="Z5930" s="1">
        <f t="shared" si="406"/>
        <v>429</v>
      </c>
      <c r="AB5930" s="1">
        <f t="shared" si="405"/>
        <v>0</v>
      </c>
    </row>
    <row r="5931" spans="9:28">
      <c r="I5931" s="2"/>
      <c r="K5931" s="5"/>
      <c r="Z5931" s="1">
        <f t="shared" si="406"/>
        <v>430</v>
      </c>
      <c r="AB5931" s="1">
        <f t="shared" si="405"/>
        <v>0</v>
      </c>
    </row>
    <row r="5932" spans="9:28">
      <c r="I5932" s="2"/>
      <c r="K5932" s="5"/>
      <c r="Z5932" s="1">
        <f t="shared" si="406"/>
        <v>431</v>
      </c>
      <c r="AB5932" s="1">
        <f t="shared" si="405"/>
        <v>0</v>
      </c>
    </row>
    <row r="5933" spans="9:28">
      <c r="I5933" s="2"/>
      <c r="K5933" s="5"/>
      <c r="Z5933" s="1">
        <f t="shared" si="406"/>
        <v>432</v>
      </c>
      <c r="AB5933" s="1">
        <f t="shared" si="405"/>
        <v>0</v>
      </c>
    </row>
    <row r="5934" spans="9:28">
      <c r="I5934" s="2"/>
      <c r="K5934" s="5"/>
      <c r="Z5934" s="1">
        <f t="shared" si="406"/>
        <v>433</v>
      </c>
      <c r="AB5934" s="1">
        <f t="shared" si="405"/>
        <v>0</v>
      </c>
    </row>
    <row r="5935" spans="9:28">
      <c r="I5935" s="2"/>
      <c r="K5935" s="5"/>
      <c r="Z5935" s="1">
        <f t="shared" si="406"/>
        <v>434</v>
      </c>
      <c r="AB5935" s="1">
        <f t="shared" si="405"/>
        <v>0</v>
      </c>
    </row>
    <row r="5936" spans="9:28">
      <c r="I5936" s="2"/>
      <c r="K5936" s="5"/>
      <c r="Z5936" s="1">
        <f t="shared" si="406"/>
        <v>435</v>
      </c>
      <c r="AB5936" s="1">
        <f t="shared" si="405"/>
        <v>0</v>
      </c>
    </row>
    <row r="5937" spans="9:28">
      <c r="I5937" s="2"/>
      <c r="K5937" s="5"/>
      <c r="Z5937" s="1">
        <f t="shared" si="406"/>
        <v>436</v>
      </c>
      <c r="AB5937" s="1">
        <f t="shared" si="405"/>
        <v>0</v>
      </c>
    </row>
    <row r="5938" spans="9:28">
      <c r="I5938" s="2"/>
      <c r="K5938" s="5"/>
      <c r="Z5938" s="1">
        <f t="shared" si="406"/>
        <v>437</v>
      </c>
      <c r="AB5938" s="1">
        <f t="shared" si="405"/>
        <v>0</v>
      </c>
    </row>
    <row r="5939" spans="9:28">
      <c r="I5939" s="2"/>
      <c r="K5939" s="5"/>
      <c r="Z5939" s="1">
        <f t="shared" si="406"/>
        <v>438</v>
      </c>
      <c r="AB5939" s="1">
        <f t="shared" si="405"/>
        <v>0</v>
      </c>
    </row>
    <row r="5940" spans="9:28">
      <c r="I5940" s="2"/>
      <c r="K5940" s="5"/>
      <c r="Z5940" s="1">
        <f t="shared" si="406"/>
        <v>439</v>
      </c>
      <c r="AB5940" s="1">
        <f t="shared" si="405"/>
        <v>0</v>
      </c>
    </row>
    <row r="5941" spans="9:28">
      <c r="I5941" s="2"/>
      <c r="K5941" s="5"/>
      <c r="Z5941" s="1">
        <f t="shared" si="406"/>
        <v>440</v>
      </c>
      <c r="AB5941" s="1">
        <f t="shared" si="405"/>
        <v>0</v>
      </c>
    </row>
    <row r="5942" spans="9:28">
      <c r="I5942" s="2"/>
      <c r="K5942" s="5"/>
      <c r="Z5942" s="1">
        <f t="shared" si="406"/>
        <v>441</v>
      </c>
      <c r="AB5942" s="1">
        <f t="shared" si="405"/>
        <v>0</v>
      </c>
    </row>
    <row r="5943" spans="9:28">
      <c r="I5943" s="2"/>
      <c r="K5943" s="5"/>
      <c r="Z5943" s="1">
        <f t="shared" si="406"/>
        <v>442</v>
      </c>
      <c r="AB5943" s="1">
        <f t="shared" si="405"/>
        <v>0</v>
      </c>
    </row>
    <row r="5944" spans="9:28">
      <c r="I5944" s="2"/>
      <c r="K5944" s="5"/>
      <c r="Z5944" s="1">
        <f t="shared" si="406"/>
        <v>443</v>
      </c>
      <c r="AB5944" s="1">
        <f t="shared" si="405"/>
        <v>0</v>
      </c>
    </row>
    <row r="5945" spans="9:28">
      <c r="I5945" s="2"/>
      <c r="K5945" s="5"/>
      <c r="Z5945" s="1">
        <f t="shared" si="406"/>
        <v>444</v>
      </c>
      <c r="AB5945" s="1">
        <f t="shared" si="405"/>
        <v>0</v>
      </c>
    </row>
    <row r="5946" spans="9:28">
      <c r="I5946" s="2"/>
      <c r="K5946" s="5"/>
      <c r="Z5946" s="1">
        <f t="shared" si="406"/>
        <v>445</v>
      </c>
      <c r="AB5946" s="1">
        <f t="shared" si="405"/>
        <v>0</v>
      </c>
    </row>
    <row r="5947" spans="9:28">
      <c r="I5947" s="2"/>
      <c r="K5947" s="5"/>
      <c r="Z5947" s="1">
        <f t="shared" si="406"/>
        <v>446</v>
      </c>
      <c r="AB5947" s="1">
        <f t="shared" si="405"/>
        <v>0</v>
      </c>
    </row>
    <row r="5948" spans="9:28">
      <c r="I5948" s="2"/>
      <c r="K5948" s="5"/>
      <c r="Z5948" s="1">
        <f t="shared" si="406"/>
        <v>447</v>
      </c>
      <c r="AB5948" s="1">
        <f t="shared" si="405"/>
        <v>0</v>
      </c>
    </row>
    <row r="5949" spans="9:28">
      <c r="I5949" s="2"/>
      <c r="K5949" s="5"/>
      <c r="Z5949" s="1">
        <f t="shared" si="406"/>
        <v>448</v>
      </c>
      <c r="AB5949" s="1">
        <f t="shared" si="405"/>
        <v>0</v>
      </c>
    </row>
    <row r="5950" spans="9:28">
      <c r="I5950" s="2"/>
      <c r="K5950" s="5"/>
      <c r="Z5950" s="1">
        <f t="shared" si="406"/>
        <v>449</v>
      </c>
      <c r="AB5950" s="1">
        <f t="shared" ref="AB5950:AB6013" si="407">IF(EXACT(AA5950,C452),F452,0)</f>
        <v>0</v>
      </c>
    </row>
    <row r="5951" spans="9:28">
      <c r="I5951" s="2"/>
      <c r="K5951" s="5"/>
      <c r="Z5951" s="1">
        <f t="shared" si="406"/>
        <v>450</v>
      </c>
      <c r="AB5951" s="1">
        <f t="shared" si="407"/>
        <v>0</v>
      </c>
    </row>
    <row r="5952" spans="9:28">
      <c r="I5952" s="2"/>
      <c r="K5952" s="5"/>
      <c r="Z5952" s="1">
        <f t="shared" ref="Z5952:Z6015" si="408">1+Z5951</f>
        <v>451</v>
      </c>
      <c r="AB5952" s="1">
        <f t="shared" si="407"/>
        <v>0</v>
      </c>
    </row>
    <row r="5953" spans="9:28">
      <c r="I5953" s="2"/>
      <c r="K5953" s="5"/>
      <c r="Z5953" s="1">
        <f t="shared" si="408"/>
        <v>452</v>
      </c>
      <c r="AB5953" s="1">
        <f t="shared" si="407"/>
        <v>0</v>
      </c>
    </row>
    <row r="5954" spans="9:28">
      <c r="I5954" s="2"/>
      <c r="K5954" s="5"/>
      <c r="Z5954" s="1">
        <f t="shared" si="408"/>
        <v>453</v>
      </c>
      <c r="AB5954" s="1">
        <f t="shared" si="407"/>
        <v>0</v>
      </c>
    </row>
    <row r="5955" spans="9:28">
      <c r="I5955" s="2"/>
      <c r="K5955" s="5"/>
      <c r="Z5955" s="1">
        <f t="shared" si="408"/>
        <v>454</v>
      </c>
      <c r="AB5955" s="1">
        <f t="shared" si="407"/>
        <v>0</v>
      </c>
    </row>
    <row r="5956" spans="9:28">
      <c r="I5956" s="2"/>
      <c r="K5956" s="5"/>
      <c r="Z5956" s="1">
        <f t="shared" si="408"/>
        <v>455</v>
      </c>
      <c r="AB5956" s="1">
        <f t="shared" si="407"/>
        <v>0</v>
      </c>
    </row>
    <row r="5957" spans="9:28">
      <c r="I5957" s="2"/>
      <c r="K5957" s="5"/>
      <c r="Z5957" s="1">
        <f t="shared" si="408"/>
        <v>456</v>
      </c>
      <c r="AB5957" s="1">
        <f t="shared" si="407"/>
        <v>0</v>
      </c>
    </row>
    <row r="5958" spans="9:28">
      <c r="I5958" s="2"/>
      <c r="K5958" s="5"/>
      <c r="Z5958" s="1">
        <f t="shared" si="408"/>
        <v>457</v>
      </c>
      <c r="AB5958" s="1">
        <f t="shared" si="407"/>
        <v>0</v>
      </c>
    </row>
    <row r="5959" spans="9:28">
      <c r="I5959" s="2"/>
      <c r="K5959" s="5"/>
      <c r="Z5959" s="1">
        <f t="shared" si="408"/>
        <v>458</v>
      </c>
      <c r="AB5959" s="1">
        <f t="shared" si="407"/>
        <v>0</v>
      </c>
    </row>
    <row r="5960" spans="9:28">
      <c r="I5960" s="2"/>
      <c r="K5960" s="5"/>
      <c r="Z5960" s="1">
        <f t="shared" si="408"/>
        <v>459</v>
      </c>
      <c r="AB5960" s="1">
        <f t="shared" si="407"/>
        <v>0</v>
      </c>
    </row>
    <row r="5961" spans="9:28">
      <c r="I5961" s="2"/>
      <c r="K5961" s="5"/>
      <c r="Z5961" s="1">
        <f t="shared" si="408"/>
        <v>460</v>
      </c>
      <c r="AB5961" s="1">
        <f t="shared" si="407"/>
        <v>0</v>
      </c>
    </row>
    <row r="5962" spans="9:28">
      <c r="I5962" s="2"/>
      <c r="K5962" s="5"/>
      <c r="Z5962" s="1">
        <f t="shared" si="408"/>
        <v>461</v>
      </c>
      <c r="AB5962" s="1">
        <f t="shared" si="407"/>
        <v>0</v>
      </c>
    </row>
    <row r="5963" spans="9:28">
      <c r="I5963" s="2"/>
      <c r="K5963" s="5"/>
      <c r="Z5963" s="1">
        <f t="shared" si="408"/>
        <v>462</v>
      </c>
      <c r="AB5963" s="1">
        <f t="shared" si="407"/>
        <v>0</v>
      </c>
    </row>
    <row r="5964" spans="9:28">
      <c r="I5964" s="2"/>
      <c r="K5964" s="5"/>
      <c r="Z5964" s="1">
        <f t="shared" si="408"/>
        <v>463</v>
      </c>
      <c r="AB5964" s="1">
        <f t="shared" si="407"/>
        <v>0</v>
      </c>
    </row>
    <row r="5965" spans="9:28">
      <c r="I5965" s="2"/>
      <c r="K5965" s="5"/>
      <c r="Z5965" s="1">
        <f t="shared" si="408"/>
        <v>464</v>
      </c>
      <c r="AB5965" s="1">
        <f t="shared" si="407"/>
        <v>0</v>
      </c>
    </row>
    <row r="5966" spans="9:28">
      <c r="I5966" s="2"/>
      <c r="K5966" s="5"/>
      <c r="Z5966" s="1">
        <f t="shared" si="408"/>
        <v>465</v>
      </c>
      <c r="AB5966" s="1">
        <f t="shared" si="407"/>
        <v>0</v>
      </c>
    </row>
    <row r="5967" spans="9:28">
      <c r="I5967" s="2"/>
      <c r="K5967" s="5"/>
      <c r="Z5967" s="1">
        <f t="shared" si="408"/>
        <v>466</v>
      </c>
      <c r="AB5967" s="1">
        <f t="shared" si="407"/>
        <v>0</v>
      </c>
    </row>
    <row r="5968" spans="9:28">
      <c r="I5968" s="2"/>
      <c r="K5968" s="5"/>
      <c r="Z5968" s="1">
        <f t="shared" si="408"/>
        <v>467</v>
      </c>
      <c r="AB5968" s="1">
        <f t="shared" si="407"/>
        <v>0</v>
      </c>
    </row>
    <row r="5969" spans="9:28">
      <c r="I5969" s="2"/>
      <c r="K5969" s="5"/>
      <c r="Z5969" s="1">
        <f t="shared" si="408"/>
        <v>468</v>
      </c>
      <c r="AB5969" s="1">
        <f t="shared" si="407"/>
        <v>0</v>
      </c>
    </row>
    <row r="5970" spans="9:28">
      <c r="I5970" s="2"/>
      <c r="K5970" s="5"/>
      <c r="Z5970" s="1">
        <f t="shared" si="408"/>
        <v>469</v>
      </c>
      <c r="AB5970" s="1">
        <f t="shared" si="407"/>
        <v>0</v>
      </c>
    </row>
    <row r="5971" spans="9:28">
      <c r="I5971" s="2"/>
      <c r="K5971" s="5"/>
      <c r="Z5971" s="1">
        <f t="shared" si="408"/>
        <v>470</v>
      </c>
      <c r="AB5971" s="1">
        <f t="shared" si="407"/>
        <v>0</v>
      </c>
    </row>
    <row r="5972" spans="9:28">
      <c r="I5972" s="2"/>
      <c r="K5972" s="5"/>
      <c r="Z5972" s="1">
        <f t="shared" si="408"/>
        <v>471</v>
      </c>
      <c r="AB5972" s="1">
        <f t="shared" si="407"/>
        <v>0</v>
      </c>
    </row>
    <row r="5973" spans="9:28">
      <c r="I5973" s="2"/>
      <c r="K5973" s="5"/>
      <c r="Z5973" s="1">
        <f t="shared" si="408"/>
        <v>472</v>
      </c>
      <c r="AB5973" s="1">
        <f t="shared" si="407"/>
        <v>0</v>
      </c>
    </row>
    <row r="5974" spans="9:28">
      <c r="I5974" s="2"/>
      <c r="K5974" s="5"/>
      <c r="Z5974" s="1">
        <f t="shared" si="408"/>
        <v>473</v>
      </c>
      <c r="AB5974" s="1">
        <f t="shared" si="407"/>
        <v>0</v>
      </c>
    </row>
    <row r="5975" spans="9:28">
      <c r="I5975" s="2"/>
      <c r="K5975" s="5"/>
      <c r="Z5975" s="1">
        <f t="shared" si="408"/>
        <v>474</v>
      </c>
      <c r="AB5975" s="1">
        <f t="shared" si="407"/>
        <v>0</v>
      </c>
    </row>
    <row r="5976" spans="9:28">
      <c r="I5976" s="2"/>
      <c r="K5976" s="5"/>
      <c r="Z5976" s="1">
        <f t="shared" si="408"/>
        <v>475</v>
      </c>
      <c r="AB5976" s="1">
        <f t="shared" si="407"/>
        <v>0</v>
      </c>
    </row>
    <row r="5977" spans="9:28">
      <c r="I5977" s="2"/>
      <c r="K5977" s="5"/>
      <c r="Z5977" s="1">
        <f t="shared" si="408"/>
        <v>476</v>
      </c>
      <c r="AB5977" s="1">
        <f t="shared" si="407"/>
        <v>0</v>
      </c>
    </row>
    <row r="5978" spans="9:28">
      <c r="I5978" s="2"/>
      <c r="K5978" s="5"/>
      <c r="Z5978" s="1">
        <f t="shared" si="408"/>
        <v>477</v>
      </c>
      <c r="AB5978" s="1">
        <f t="shared" si="407"/>
        <v>0</v>
      </c>
    </row>
    <row r="5979" spans="9:28">
      <c r="I5979" s="2"/>
      <c r="K5979" s="5"/>
      <c r="Z5979" s="1">
        <f t="shared" si="408"/>
        <v>478</v>
      </c>
      <c r="AB5979" s="1">
        <f t="shared" si="407"/>
        <v>0</v>
      </c>
    </row>
    <row r="5980" spans="9:28">
      <c r="I5980" s="2"/>
      <c r="K5980" s="5"/>
      <c r="Z5980" s="1">
        <f t="shared" si="408"/>
        <v>479</v>
      </c>
      <c r="AB5980" s="1">
        <f t="shared" si="407"/>
        <v>0</v>
      </c>
    </row>
    <row r="5981" spans="9:28">
      <c r="I5981" s="2"/>
      <c r="K5981" s="5"/>
      <c r="Z5981" s="1">
        <f t="shared" si="408"/>
        <v>480</v>
      </c>
      <c r="AB5981" s="1">
        <f t="shared" si="407"/>
        <v>0</v>
      </c>
    </row>
    <row r="5982" spans="9:28">
      <c r="I5982" s="2"/>
      <c r="K5982" s="5"/>
      <c r="Z5982" s="1">
        <f t="shared" si="408"/>
        <v>481</v>
      </c>
      <c r="AB5982" s="1">
        <f t="shared" si="407"/>
        <v>0</v>
      </c>
    </row>
    <row r="5983" spans="9:28">
      <c r="I5983" s="2"/>
      <c r="K5983" s="5"/>
      <c r="Z5983" s="1">
        <f t="shared" si="408"/>
        <v>482</v>
      </c>
      <c r="AB5983" s="1">
        <f t="shared" si="407"/>
        <v>0</v>
      </c>
    </row>
    <row r="5984" spans="9:28">
      <c r="I5984" s="2"/>
      <c r="K5984" s="5"/>
      <c r="Z5984" s="1">
        <f t="shared" si="408"/>
        <v>483</v>
      </c>
      <c r="AB5984" s="1">
        <f t="shared" si="407"/>
        <v>0</v>
      </c>
    </row>
    <row r="5985" spans="9:28">
      <c r="I5985" s="2"/>
      <c r="K5985" s="5"/>
      <c r="Z5985" s="1">
        <f t="shared" si="408"/>
        <v>484</v>
      </c>
      <c r="AB5985" s="1">
        <f t="shared" si="407"/>
        <v>0</v>
      </c>
    </row>
    <row r="5986" spans="9:28">
      <c r="I5986" s="2"/>
      <c r="K5986" s="5"/>
      <c r="Z5986" s="1">
        <f t="shared" si="408"/>
        <v>485</v>
      </c>
      <c r="AB5986" s="1">
        <f t="shared" si="407"/>
        <v>0</v>
      </c>
    </row>
    <row r="5987" spans="9:28">
      <c r="I5987" s="2"/>
      <c r="K5987" s="5"/>
      <c r="Z5987" s="1">
        <f t="shared" si="408"/>
        <v>486</v>
      </c>
      <c r="AB5987" s="1">
        <f t="shared" si="407"/>
        <v>0</v>
      </c>
    </row>
    <row r="5988" spans="9:28">
      <c r="I5988" s="2"/>
      <c r="K5988" s="5"/>
      <c r="Z5988" s="1">
        <f t="shared" si="408"/>
        <v>487</v>
      </c>
      <c r="AB5988" s="1">
        <f t="shared" si="407"/>
        <v>0</v>
      </c>
    </row>
    <row r="5989" spans="9:28">
      <c r="I5989" s="2"/>
      <c r="K5989" s="5"/>
      <c r="Z5989" s="1">
        <f t="shared" si="408"/>
        <v>488</v>
      </c>
      <c r="AB5989" s="1">
        <f t="shared" si="407"/>
        <v>0</v>
      </c>
    </row>
    <row r="5990" spans="9:28">
      <c r="I5990" s="2"/>
      <c r="K5990" s="5"/>
      <c r="Z5990" s="1">
        <f t="shared" si="408"/>
        <v>489</v>
      </c>
      <c r="AB5990" s="1">
        <f t="shared" si="407"/>
        <v>0</v>
      </c>
    </row>
    <row r="5991" spans="9:28">
      <c r="I5991" s="2"/>
      <c r="K5991" s="5"/>
      <c r="Z5991" s="1">
        <f t="shared" si="408"/>
        <v>490</v>
      </c>
      <c r="AB5991" s="1">
        <f t="shared" si="407"/>
        <v>0</v>
      </c>
    </row>
    <row r="5992" spans="9:28">
      <c r="I5992" s="2"/>
      <c r="K5992" s="5"/>
      <c r="Z5992" s="1">
        <f t="shared" si="408"/>
        <v>491</v>
      </c>
      <c r="AB5992" s="1">
        <f t="shared" si="407"/>
        <v>0</v>
      </c>
    </row>
    <row r="5993" spans="9:28">
      <c r="I5993" s="2"/>
      <c r="K5993" s="5"/>
      <c r="Z5993" s="1">
        <f t="shared" si="408"/>
        <v>492</v>
      </c>
      <c r="AB5993" s="1">
        <f t="shared" si="407"/>
        <v>0</v>
      </c>
    </row>
    <row r="5994" spans="9:28">
      <c r="I5994" s="2"/>
      <c r="K5994" s="5"/>
      <c r="Z5994" s="1">
        <f t="shared" si="408"/>
        <v>493</v>
      </c>
      <c r="AB5994" s="1">
        <f t="shared" si="407"/>
        <v>0</v>
      </c>
    </row>
    <row r="5995" spans="9:28">
      <c r="I5995" s="2"/>
      <c r="K5995" s="5"/>
      <c r="Z5995" s="1">
        <f t="shared" si="408"/>
        <v>494</v>
      </c>
      <c r="AB5995" s="1">
        <f t="shared" si="407"/>
        <v>0</v>
      </c>
    </row>
    <row r="5996" spans="9:28">
      <c r="I5996" s="2"/>
      <c r="K5996" s="5"/>
      <c r="Z5996" s="1">
        <f t="shared" si="408"/>
        <v>495</v>
      </c>
      <c r="AB5996" s="1">
        <f t="shared" si="407"/>
        <v>0</v>
      </c>
    </row>
    <row r="5997" spans="9:28">
      <c r="I5997" s="2"/>
      <c r="K5997" s="5"/>
      <c r="Z5997" s="1">
        <f t="shared" si="408"/>
        <v>496</v>
      </c>
      <c r="AB5997" s="1">
        <f t="shared" si="407"/>
        <v>0</v>
      </c>
    </row>
    <row r="5998" spans="9:28">
      <c r="I5998" s="2"/>
      <c r="K5998" s="5"/>
      <c r="Z5998" s="1">
        <f t="shared" si="408"/>
        <v>497</v>
      </c>
      <c r="AB5998" s="1">
        <f t="shared" si="407"/>
        <v>0</v>
      </c>
    </row>
    <row r="5999" spans="9:28">
      <c r="I5999" s="2"/>
      <c r="K5999" s="5"/>
      <c r="Z5999" s="1">
        <f t="shared" si="408"/>
        <v>498</v>
      </c>
      <c r="AB5999" s="1">
        <f t="shared" si="407"/>
        <v>0</v>
      </c>
    </row>
    <row r="6000" spans="9:28">
      <c r="I6000" s="2"/>
      <c r="K6000" s="5"/>
      <c r="Z6000" s="1">
        <f t="shared" si="408"/>
        <v>499</v>
      </c>
      <c r="AB6000" s="1">
        <f t="shared" si="407"/>
        <v>0</v>
      </c>
    </row>
    <row r="6001" spans="9:28">
      <c r="I6001" s="2"/>
      <c r="K6001" s="5"/>
      <c r="Z6001" s="1">
        <f t="shared" si="408"/>
        <v>500</v>
      </c>
      <c r="AB6001" s="1">
        <f t="shared" si="407"/>
        <v>0</v>
      </c>
    </row>
    <row r="6002" spans="9:28">
      <c r="I6002" s="2"/>
      <c r="K6002" s="5"/>
      <c r="Z6002" s="1">
        <f t="shared" si="408"/>
        <v>501</v>
      </c>
      <c r="AB6002" s="1">
        <f t="shared" si="407"/>
        <v>0</v>
      </c>
    </row>
    <row r="6003" spans="9:28">
      <c r="I6003" s="2"/>
      <c r="K6003" s="5"/>
      <c r="Z6003" s="1">
        <f t="shared" si="408"/>
        <v>502</v>
      </c>
      <c r="AB6003" s="1">
        <f t="shared" si="407"/>
        <v>0</v>
      </c>
    </row>
    <row r="6004" spans="9:28">
      <c r="I6004" s="2"/>
      <c r="K6004" s="5"/>
      <c r="Z6004" s="1">
        <f t="shared" si="408"/>
        <v>503</v>
      </c>
      <c r="AB6004" s="1">
        <f t="shared" si="407"/>
        <v>0</v>
      </c>
    </row>
    <row r="6005" spans="9:28">
      <c r="I6005" s="2"/>
      <c r="K6005" s="5"/>
      <c r="Z6005" s="1">
        <f t="shared" si="408"/>
        <v>504</v>
      </c>
      <c r="AB6005" s="1">
        <f t="shared" si="407"/>
        <v>0</v>
      </c>
    </row>
    <row r="6006" spans="9:28">
      <c r="I6006" s="2"/>
      <c r="K6006" s="5"/>
      <c r="Z6006" s="1">
        <f t="shared" si="408"/>
        <v>505</v>
      </c>
      <c r="AB6006" s="1">
        <f t="shared" si="407"/>
        <v>0</v>
      </c>
    </row>
    <row r="6007" spans="9:28">
      <c r="I6007" s="2"/>
      <c r="K6007" s="5"/>
      <c r="Z6007" s="1">
        <f t="shared" si="408"/>
        <v>506</v>
      </c>
      <c r="AB6007" s="1">
        <f t="shared" si="407"/>
        <v>0</v>
      </c>
    </row>
    <row r="6008" spans="9:28">
      <c r="I6008" s="2"/>
      <c r="K6008" s="5"/>
      <c r="Z6008" s="1">
        <f t="shared" si="408"/>
        <v>507</v>
      </c>
      <c r="AB6008" s="1">
        <f t="shared" si="407"/>
        <v>0</v>
      </c>
    </row>
    <row r="6009" spans="9:28">
      <c r="I6009" s="2"/>
      <c r="K6009" s="5"/>
      <c r="Z6009" s="1">
        <f t="shared" si="408"/>
        <v>508</v>
      </c>
      <c r="AB6009" s="1">
        <f t="shared" si="407"/>
        <v>0</v>
      </c>
    </row>
    <row r="6010" spans="9:28">
      <c r="I6010" s="2"/>
      <c r="K6010" s="5"/>
      <c r="Z6010" s="1">
        <f t="shared" si="408"/>
        <v>509</v>
      </c>
      <c r="AB6010" s="1">
        <f t="shared" si="407"/>
        <v>0</v>
      </c>
    </row>
    <row r="6011" spans="9:28">
      <c r="I6011" s="2"/>
      <c r="K6011" s="5"/>
      <c r="Z6011" s="1">
        <f t="shared" si="408"/>
        <v>510</v>
      </c>
      <c r="AB6011" s="1">
        <f t="shared" si="407"/>
        <v>0</v>
      </c>
    </row>
    <row r="6012" spans="9:28">
      <c r="I6012" s="2"/>
      <c r="K6012" s="5"/>
      <c r="Z6012" s="1">
        <f t="shared" si="408"/>
        <v>511</v>
      </c>
      <c r="AB6012" s="1">
        <f t="shared" si="407"/>
        <v>0</v>
      </c>
    </row>
    <row r="6013" spans="9:28">
      <c r="I6013" s="2"/>
      <c r="K6013" s="5"/>
      <c r="Z6013" s="1">
        <f t="shared" si="408"/>
        <v>512</v>
      </c>
      <c r="AB6013" s="1">
        <f t="shared" si="407"/>
        <v>0</v>
      </c>
    </row>
    <row r="6014" spans="9:28">
      <c r="I6014" s="2"/>
      <c r="K6014" s="5"/>
      <c r="Z6014" s="1">
        <f t="shared" si="408"/>
        <v>513</v>
      </c>
      <c r="AB6014" s="1">
        <f t="shared" ref="AB6014:AB6077" si="409">IF(EXACT(AA6014,C516),F516,0)</f>
        <v>0</v>
      </c>
    </row>
    <row r="6015" spans="9:28">
      <c r="I6015" s="2"/>
      <c r="K6015" s="5"/>
      <c r="Z6015" s="1">
        <f t="shared" si="408"/>
        <v>514</v>
      </c>
      <c r="AB6015" s="1">
        <f t="shared" si="409"/>
        <v>0</v>
      </c>
    </row>
    <row r="6016" spans="9:28">
      <c r="I6016" s="2"/>
      <c r="K6016" s="5"/>
      <c r="Z6016" s="1">
        <f t="shared" ref="Z6016:Z6079" si="410">1+Z6015</f>
        <v>515</v>
      </c>
      <c r="AB6016" s="1">
        <f t="shared" si="409"/>
        <v>0</v>
      </c>
    </row>
    <row r="6017" spans="9:28">
      <c r="I6017" s="2"/>
      <c r="K6017" s="5"/>
      <c r="Z6017" s="1">
        <f t="shared" si="410"/>
        <v>516</v>
      </c>
      <c r="AB6017" s="1">
        <f t="shared" si="409"/>
        <v>0</v>
      </c>
    </row>
    <row r="6018" spans="9:28">
      <c r="I6018" s="2"/>
      <c r="K6018" s="5"/>
      <c r="Z6018" s="1">
        <f t="shared" si="410"/>
        <v>517</v>
      </c>
      <c r="AB6018" s="1">
        <f t="shared" si="409"/>
        <v>0</v>
      </c>
    </row>
    <row r="6019" spans="9:28">
      <c r="I6019" s="2"/>
      <c r="K6019" s="5"/>
      <c r="Z6019" s="1">
        <f t="shared" si="410"/>
        <v>518</v>
      </c>
      <c r="AB6019" s="1">
        <f t="shared" si="409"/>
        <v>0</v>
      </c>
    </row>
    <row r="6020" spans="9:28">
      <c r="I6020" s="2"/>
      <c r="K6020" s="5"/>
      <c r="Z6020" s="1">
        <f t="shared" si="410"/>
        <v>519</v>
      </c>
      <c r="AB6020" s="1">
        <f t="shared" si="409"/>
        <v>0</v>
      </c>
    </row>
    <row r="6021" spans="9:28">
      <c r="I6021" s="2"/>
      <c r="K6021" s="5"/>
      <c r="Z6021" s="1">
        <f t="shared" si="410"/>
        <v>520</v>
      </c>
      <c r="AB6021" s="1">
        <f t="shared" si="409"/>
        <v>0</v>
      </c>
    </row>
    <row r="6022" spans="9:28">
      <c r="I6022" s="2"/>
      <c r="K6022" s="5"/>
      <c r="Z6022" s="1">
        <f t="shared" si="410"/>
        <v>521</v>
      </c>
      <c r="AB6022" s="1">
        <f t="shared" si="409"/>
        <v>0</v>
      </c>
    </row>
    <row r="6023" spans="9:28">
      <c r="I6023" s="2"/>
      <c r="K6023" s="5"/>
      <c r="Z6023" s="1">
        <f t="shared" si="410"/>
        <v>522</v>
      </c>
      <c r="AB6023" s="1">
        <f t="shared" si="409"/>
        <v>0</v>
      </c>
    </row>
    <row r="6024" spans="9:28">
      <c r="I6024" s="2"/>
      <c r="K6024" s="5"/>
      <c r="Z6024" s="1">
        <f t="shared" si="410"/>
        <v>523</v>
      </c>
      <c r="AB6024" s="1">
        <f t="shared" si="409"/>
        <v>0</v>
      </c>
    </row>
    <row r="6025" spans="9:28">
      <c r="I6025" s="2"/>
      <c r="K6025" s="5"/>
      <c r="Z6025" s="1">
        <f t="shared" si="410"/>
        <v>524</v>
      </c>
      <c r="AB6025" s="1">
        <f t="shared" si="409"/>
        <v>0</v>
      </c>
    </row>
    <row r="6026" spans="9:28">
      <c r="I6026" s="2"/>
      <c r="K6026" s="5"/>
      <c r="Z6026" s="1">
        <f t="shared" si="410"/>
        <v>525</v>
      </c>
      <c r="AB6026" s="1">
        <f t="shared" si="409"/>
        <v>0</v>
      </c>
    </row>
    <row r="6027" spans="9:28">
      <c r="I6027" s="2"/>
      <c r="K6027" s="5"/>
      <c r="Z6027" s="1">
        <f t="shared" si="410"/>
        <v>526</v>
      </c>
      <c r="AB6027" s="1">
        <f t="shared" si="409"/>
        <v>0</v>
      </c>
    </row>
    <row r="6028" spans="9:28">
      <c r="I6028" s="2"/>
      <c r="K6028" s="5"/>
      <c r="Z6028" s="1">
        <f t="shared" si="410"/>
        <v>527</v>
      </c>
      <c r="AB6028" s="1">
        <f t="shared" si="409"/>
        <v>0</v>
      </c>
    </row>
    <row r="6029" spans="9:28">
      <c r="I6029" s="2"/>
      <c r="K6029" s="5"/>
      <c r="Z6029" s="1">
        <f t="shared" si="410"/>
        <v>528</v>
      </c>
      <c r="AB6029" s="1">
        <f t="shared" si="409"/>
        <v>0</v>
      </c>
    </row>
    <row r="6030" spans="9:28">
      <c r="I6030" s="2"/>
      <c r="K6030" s="5"/>
      <c r="Z6030" s="1">
        <f t="shared" si="410"/>
        <v>529</v>
      </c>
      <c r="AB6030" s="1">
        <f t="shared" si="409"/>
        <v>0</v>
      </c>
    </row>
    <row r="6031" spans="9:28">
      <c r="I6031" s="2"/>
      <c r="K6031" s="5"/>
      <c r="Z6031" s="1">
        <f t="shared" si="410"/>
        <v>530</v>
      </c>
      <c r="AB6031" s="1">
        <f t="shared" si="409"/>
        <v>0</v>
      </c>
    </row>
    <row r="6032" spans="9:28">
      <c r="I6032" s="2"/>
      <c r="K6032" s="5"/>
      <c r="Z6032" s="1">
        <f t="shared" si="410"/>
        <v>531</v>
      </c>
      <c r="AB6032" s="1">
        <f t="shared" si="409"/>
        <v>0</v>
      </c>
    </row>
    <row r="6033" spans="9:28">
      <c r="I6033" s="2"/>
      <c r="K6033" s="5"/>
      <c r="Z6033" s="1">
        <f t="shared" si="410"/>
        <v>532</v>
      </c>
      <c r="AB6033" s="1">
        <f t="shared" si="409"/>
        <v>0</v>
      </c>
    </row>
    <row r="6034" spans="9:28">
      <c r="I6034" s="2"/>
      <c r="K6034" s="5"/>
      <c r="Z6034" s="1">
        <f t="shared" si="410"/>
        <v>533</v>
      </c>
      <c r="AB6034" s="1">
        <f t="shared" si="409"/>
        <v>0</v>
      </c>
    </row>
    <row r="6035" spans="9:28">
      <c r="I6035" s="2"/>
      <c r="K6035" s="5"/>
      <c r="Z6035" s="1">
        <f t="shared" si="410"/>
        <v>534</v>
      </c>
      <c r="AB6035" s="1">
        <f t="shared" si="409"/>
        <v>0</v>
      </c>
    </row>
    <row r="6036" spans="9:28">
      <c r="I6036" s="2"/>
      <c r="K6036" s="5"/>
      <c r="Z6036" s="1">
        <f t="shared" si="410"/>
        <v>535</v>
      </c>
      <c r="AB6036" s="1">
        <f t="shared" si="409"/>
        <v>0</v>
      </c>
    </row>
    <row r="6037" spans="9:28">
      <c r="I6037" s="2"/>
      <c r="K6037" s="5"/>
      <c r="Z6037" s="1">
        <f t="shared" si="410"/>
        <v>536</v>
      </c>
      <c r="AB6037" s="1">
        <f t="shared" si="409"/>
        <v>0</v>
      </c>
    </row>
    <row r="6038" spans="9:28">
      <c r="I6038" s="2"/>
      <c r="K6038" s="5"/>
      <c r="Z6038" s="1">
        <f t="shared" si="410"/>
        <v>537</v>
      </c>
      <c r="AB6038" s="1">
        <f t="shared" si="409"/>
        <v>0</v>
      </c>
    </row>
    <row r="6039" spans="9:28">
      <c r="I6039" s="2"/>
      <c r="K6039" s="5"/>
      <c r="Z6039" s="1">
        <f t="shared" si="410"/>
        <v>538</v>
      </c>
      <c r="AB6039" s="1">
        <f t="shared" si="409"/>
        <v>0</v>
      </c>
    </row>
    <row r="6040" spans="9:28">
      <c r="I6040" s="2"/>
      <c r="K6040" s="5"/>
      <c r="Z6040" s="1">
        <f t="shared" si="410"/>
        <v>539</v>
      </c>
      <c r="AB6040" s="1">
        <f t="shared" si="409"/>
        <v>0</v>
      </c>
    </row>
    <row r="6041" spans="9:28">
      <c r="I6041" s="2"/>
      <c r="K6041" s="5"/>
      <c r="Z6041" s="1">
        <f t="shared" si="410"/>
        <v>540</v>
      </c>
      <c r="AB6041" s="1">
        <f t="shared" si="409"/>
        <v>0</v>
      </c>
    </row>
    <row r="6042" spans="9:28">
      <c r="I6042" s="2"/>
      <c r="K6042" s="5"/>
      <c r="Z6042" s="1">
        <f t="shared" si="410"/>
        <v>541</v>
      </c>
      <c r="AB6042" s="1">
        <f t="shared" si="409"/>
        <v>0</v>
      </c>
    </row>
    <row r="6043" spans="9:28">
      <c r="I6043" s="2"/>
      <c r="K6043" s="5"/>
      <c r="Z6043" s="1">
        <f t="shared" si="410"/>
        <v>542</v>
      </c>
      <c r="AB6043" s="1">
        <f t="shared" si="409"/>
        <v>0</v>
      </c>
    </row>
    <row r="6044" spans="9:28">
      <c r="I6044" s="2"/>
      <c r="K6044" s="5"/>
      <c r="Z6044" s="1">
        <f t="shared" si="410"/>
        <v>543</v>
      </c>
      <c r="AB6044" s="1">
        <f t="shared" si="409"/>
        <v>0</v>
      </c>
    </row>
    <row r="6045" spans="9:28">
      <c r="I6045" s="2"/>
      <c r="K6045" s="5"/>
      <c r="Z6045" s="1">
        <f t="shared" si="410"/>
        <v>544</v>
      </c>
      <c r="AB6045" s="1">
        <f t="shared" si="409"/>
        <v>0</v>
      </c>
    </row>
    <row r="6046" spans="9:28">
      <c r="I6046" s="2"/>
      <c r="K6046" s="5"/>
      <c r="Z6046" s="1">
        <f t="shared" si="410"/>
        <v>545</v>
      </c>
      <c r="AB6046" s="1">
        <f t="shared" si="409"/>
        <v>0</v>
      </c>
    </row>
    <row r="6047" spans="9:28">
      <c r="I6047" s="2"/>
      <c r="K6047" s="5"/>
      <c r="Z6047" s="1">
        <f t="shared" si="410"/>
        <v>546</v>
      </c>
      <c r="AB6047" s="1">
        <f t="shared" si="409"/>
        <v>0</v>
      </c>
    </row>
    <row r="6048" spans="9:28">
      <c r="I6048" s="2"/>
      <c r="K6048" s="5"/>
      <c r="Z6048" s="1">
        <f t="shared" si="410"/>
        <v>547</v>
      </c>
      <c r="AB6048" s="1">
        <f t="shared" si="409"/>
        <v>0</v>
      </c>
    </row>
    <row r="6049" spans="9:28">
      <c r="I6049" s="2"/>
      <c r="K6049" s="5"/>
      <c r="Z6049" s="1">
        <f t="shared" si="410"/>
        <v>548</v>
      </c>
      <c r="AB6049" s="1">
        <f t="shared" si="409"/>
        <v>0</v>
      </c>
    </row>
    <row r="6050" spans="9:28">
      <c r="I6050" s="2"/>
      <c r="K6050" s="5"/>
      <c r="Z6050" s="1">
        <f t="shared" si="410"/>
        <v>549</v>
      </c>
      <c r="AB6050" s="1">
        <f t="shared" si="409"/>
        <v>0</v>
      </c>
    </row>
    <row r="6051" spans="9:28">
      <c r="I6051" s="2"/>
      <c r="K6051" s="5"/>
      <c r="Z6051" s="1">
        <f t="shared" si="410"/>
        <v>550</v>
      </c>
      <c r="AB6051" s="1">
        <f t="shared" si="409"/>
        <v>0</v>
      </c>
    </row>
    <row r="6052" spans="9:28">
      <c r="I6052" s="2"/>
      <c r="K6052" s="5"/>
      <c r="Z6052" s="1">
        <f t="shared" si="410"/>
        <v>551</v>
      </c>
      <c r="AB6052" s="1">
        <f t="shared" si="409"/>
        <v>0</v>
      </c>
    </row>
    <row r="6053" spans="9:28">
      <c r="I6053" s="2"/>
      <c r="K6053" s="5"/>
      <c r="Z6053" s="1">
        <f t="shared" si="410"/>
        <v>552</v>
      </c>
      <c r="AB6053" s="1">
        <f t="shared" si="409"/>
        <v>0</v>
      </c>
    </row>
    <row r="6054" spans="9:28">
      <c r="I6054" s="2"/>
      <c r="K6054" s="5"/>
      <c r="Z6054" s="1">
        <f t="shared" si="410"/>
        <v>553</v>
      </c>
      <c r="AB6054" s="1">
        <f t="shared" si="409"/>
        <v>0</v>
      </c>
    </row>
    <row r="6055" spans="9:28">
      <c r="I6055" s="2"/>
      <c r="K6055" s="5"/>
      <c r="Z6055" s="1">
        <f t="shared" si="410"/>
        <v>554</v>
      </c>
      <c r="AB6055" s="1">
        <f t="shared" si="409"/>
        <v>0</v>
      </c>
    </row>
    <row r="6056" spans="9:28">
      <c r="I6056" s="2"/>
      <c r="K6056" s="5"/>
      <c r="Z6056" s="1">
        <f t="shared" si="410"/>
        <v>555</v>
      </c>
      <c r="AB6056" s="1">
        <f t="shared" si="409"/>
        <v>0</v>
      </c>
    </row>
    <row r="6057" spans="9:28">
      <c r="I6057" s="2"/>
      <c r="K6057" s="5"/>
      <c r="Z6057" s="1">
        <f t="shared" si="410"/>
        <v>556</v>
      </c>
      <c r="AB6057" s="1">
        <f t="shared" si="409"/>
        <v>0</v>
      </c>
    </row>
    <row r="6058" spans="9:28">
      <c r="I6058" s="2"/>
      <c r="K6058" s="5"/>
      <c r="Z6058" s="1">
        <f t="shared" si="410"/>
        <v>557</v>
      </c>
      <c r="AB6058" s="1">
        <f t="shared" si="409"/>
        <v>0</v>
      </c>
    </row>
    <row r="6059" spans="9:28">
      <c r="I6059" s="2"/>
      <c r="K6059" s="5"/>
      <c r="Z6059" s="1">
        <f t="shared" si="410"/>
        <v>558</v>
      </c>
      <c r="AB6059" s="1">
        <f t="shared" si="409"/>
        <v>0</v>
      </c>
    </row>
    <row r="6060" spans="9:28">
      <c r="I6060" s="2"/>
      <c r="K6060" s="5"/>
      <c r="Z6060" s="1">
        <f t="shared" si="410"/>
        <v>559</v>
      </c>
      <c r="AB6060" s="1">
        <f t="shared" si="409"/>
        <v>0</v>
      </c>
    </row>
    <row r="6061" spans="9:28">
      <c r="I6061" s="2"/>
      <c r="K6061" s="5"/>
      <c r="Z6061" s="1">
        <f t="shared" si="410"/>
        <v>560</v>
      </c>
      <c r="AB6061" s="1">
        <f t="shared" si="409"/>
        <v>0</v>
      </c>
    </row>
    <row r="6062" spans="9:28">
      <c r="I6062" s="2"/>
      <c r="K6062" s="5"/>
      <c r="Z6062" s="1">
        <f t="shared" si="410"/>
        <v>561</v>
      </c>
      <c r="AB6062" s="1">
        <f t="shared" si="409"/>
        <v>0</v>
      </c>
    </row>
    <row r="6063" spans="9:28">
      <c r="I6063" s="2"/>
      <c r="K6063" s="5"/>
      <c r="Z6063" s="1">
        <f t="shared" si="410"/>
        <v>562</v>
      </c>
      <c r="AB6063" s="1">
        <f t="shared" si="409"/>
        <v>0</v>
      </c>
    </row>
    <row r="6064" spans="9:28">
      <c r="I6064" s="2"/>
      <c r="K6064" s="5"/>
      <c r="Z6064" s="1">
        <f t="shared" si="410"/>
        <v>563</v>
      </c>
      <c r="AB6064" s="1">
        <f t="shared" si="409"/>
        <v>0</v>
      </c>
    </row>
    <row r="6065" spans="9:28">
      <c r="I6065" s="2"/>
      <c r="K6065" s="5"/>
      <c r="Z6065" s="1">
        <f t="shared" si="410"/>
        <v>564</v>
      </c>
      <c r="AB6065" s="1">
        <f t="shared" si="409"/>
        <v>0</v>
      </c>
    </row>
    <row r="6066" spans="9:28">
      <c r="I6066" s="2"/>
      <c r="K6066" s="5"/>
      <c r="Z6066" s="1">
        <f t="shared" si="410"/>
        <v>565</v>
      </c>
      <c r="AB6066" s="1">
        <f t="shared" si="409"/>
        <v>0</v>
      </c>
    </row>
    <row r="6067" spans="9:28">
      <c r="I6067" s="2"/>
      <c r="K6067" s="5"/>
      <c r="Z6067" s="1">
        <f t="shared" si="410"/>
        <v>566</v>
      </c>
      <c r="AB6067" s="1">
        <f t="shared" si="409"/>
        <v>0</v>
      </c>
    </row>
    <row r="6068" spans="9:28">
      <c r="I6068" s="2"/>
      <c r="K6068" s="5"/>
      <c r="Z6068" s="1">
        <f t="shared" si="410"/>
        <v>567</v>
      </c>
      <c r="AB6068" s="1">
        <f t="shared" si="409"/>
        <v>0</v>
      </c>
    </row>
    <row r="6069" spans="9:28">
      <c r="I6069" s="2"/>
      <c r="K6069" s="5"/>
      <c r="Z6069" s="1">
        <f t="shared" si="410"/>
        <v>568</v>
      </c>
      <c r="AB6069" s="1">
        <f t="shared" si="409"/>
        <v>0</v>
      </c>
    </row>
    <row r="6070" spans="9:28">
      <c r="I6070" s="2"/>
      <c r="K6070" s="5"/>
      <c r="Z6070" s="1">
        <f t="shared" si="410"/>
        <v>569</v>
      </c>
      <c r="AB6070" s="1">
        <f t="shared" si="409"/>
        <v>0</v>
      </c>
    </row>
    <row r="6071" spans="9:28">
      <c r="I6071" s="2"/>
      <c r="K6071" s="5"/>
      <c r="Z6071" s="1">
        <f t="shared" si="410"/>
        <v>570</v>
      </c>
      <c r="AB6071" s="1">
        <f t="shared" si="409"/>
        <v>0</v>
      </c>
    </row>
    <row r="6072" spans="9:28">
      <c r="I6072" s="2"/>
      <c r="K6072" s="5"/>
      <c r="Z6072" s="1">
        <f t="shared" si="410"/>
        <v>571</v>
      </c>
      <c r="AB6072" s="1">
        <f t="shared" si="409"/>
        <v>0</v>
      </c>
    </row>
    <row r="6073" spans="9:28">
      <c r="I6073" s="2"/>
      <c r="K6073" s="5"/>
      <c r="Z6073" s="1">
        <f t="shared" si="410"/>
        <v>572</v>
      </c>
      <c r="AB6073" s="1">
        <f t="shared" si="409"/>
        <v>0</v>
      </c>
    </row>
    <row r="6074" spans="9:28">
      <c r="I6074" s="2"/>
      <c r="K6074" s="5"/>
      <c r="Z6074" s="1">
        <f t="shared" si="410"/>
        <v>573</v>
      </c>
      <c r="AB6074" s="1">
        <f t="shared" si="409"/>
        <v>0</v>
      </c>
    </row>
    <row r="6075" spans="9:28">
      <c r="I6075" s="2"/>
      <c r="K6075" s="5"/>
      <c r="Z6075" s="1">
        <f t="shared" si="410"/>
        <v>574</v>
      </c>
      <c r="AB6075" s="1">
        <f t="shared" si="409"/>
        <v>0</v>
      </c>
    </row>
    <row r="6076" spans="9:28">
      <c r="I6076" s="2"/>
      <c r="K6076" s="5"/>
      <c r="Z6076" s="1">
        <f t="shared" si="410"/>
        <v>575</v>
      </c>
      <c r="AB6076" s="1">
        <f t="shared" si="409"/>
        <v>0</v>
      </c>
    </row>
    <row r="6077" spans="9:28">
      <c r="I6077" s="2"/>
      <c r="K6077" s="5"/>
      <c r="Z6077" s="1">
        <f t="shared" si="410"/>
        <v>576</v>
      </c>
      <c r="AB6077" s="1">
        <f t="shared" si="409"/>
        <v>0</v>
      </c>
    </row>
    <row r="6078" spans="9:28">
      <c r="I6078" s="2"/>
      <c r="K6078" s="5"/>
      <c r="Z6078" s="1">
        <f t="shared" si="410"/>
        <v>577</v>
      </c>
      <c r="AB6078" s="1">
        <f t="shared" ref="AB6078:AB6141" si="411">IF(EXACT(AA6078,C580),F580,0)</f>
        <v>0</v>
      </c>
    </row>
    <row r="6079" spans="9:28">
      <c r="I6079" s="2"/>
      <c r="K6079" s="5"/>
      <c r="Z6079" s="1">
        <f t="shared" si="410"/>
        <v>578</v>
      </c>
      <c r="AB6079" s="1">
        <f t="shared" si="411"/>
        <v>0</v>
      </c>
    </row>
    <row r="6080" spans="9:28">
      <c r="I6080" s="2"/>
      <c r="K6080" s="5"/>
      <c r="Z6080" s="1">
        <f t="shared" ref="Z6080:Z6143" si="412">1+Z6079</f>
        <v>579</v>
      </c>
      <c r="AB6080" s="1">
        <f t="shared" si="411"/>
        <v>0</v>
      </c>
    </row>
    <row r="6081" spans="9:28">
      <c r="I6081" s="2"/>
      <c r="K6081" s="5"/>
      <c r="Z6081" s="1">
        <f t="shared" si="412"/>
        <v>580</v>
      </c>
      <c r="AB6081" s="1">
        <f t="shared" si="411"/>
        <v>0</v>
      </c>
    </row>
    <row r="6082" spans="9:28">
      <c r="I6082" s="2"/>
      <c r="K6082" s="5"/>
      <c r="Z6082" s="1">
        <f t="shared" si="412"/>
        <v>581</v>
      </c>
      <c r="AB6082" s="1">
        <f t="shared" si="411"/>
        <v>0</v>
      </c>
    </row>
    <row r="6083" spans="9:28">
      <c r="I6083" s="2"/>
      <c r="K6083" s="5"/>
      <c r="Z6083" s="1">
        <f t="shared" si="412"/>
        <v>582</v>
      </c>
      <c r="AB6083" s="1">
        <f t="shared" si="411"/>
        <v>0</v>
      </c>
    </row>
    <row r="6084" spans="9:28">
      <c r="I6084" s="2"/>
      <c r="K6084" s="5"/>
      <c r="Z6084" s="1">
        <f t="shared" si="412"/>
        <v>583</v>
      </c>
      <c r="AB6084" s="1">
        <f t="shared" si="411"/>
        <v>0</v>
      </c>
    </row>
    <row r="6085" spans="9:28">
      <c r="I6085" s="2"/>
      <c r="K6085" s="5"/>
      <c r="Z6085" s="1">
        <f t="shared" si="412"/>
        <v>584</v>
      </c>
      <c r="AB6085" s="1">
        <f t="shared" si="411"/>
        <v>0</v>
      </c>
    </row>
    <row r="6086" spans="9:28">
      <c r="I6086" s="2"/>
      <c r="K6086" s="5"/>
      <c r="Z6086" s="1">
        <f t="shared" si="412"/>
        <v>585</v>
      </c>
      <c r="AB6086" s="1">
        <f t="shared" si="411"/>
        <v>0</v>
      </c>
    </row>
    <row r="6087" spans="9:28">
      <c r="I6087" s="2"/>
      <c r="K6087" s="5"/>
      <c r="Z6087" s="1">
        <f t="shared" si="412"/>
        <v>586</v>
      </c>
      <c r="AB6087" s="1">
        <f t="shared" si="411"/>
        <v>0</v>
      </c>
    </row>
    <row r="6088" spans="9:28">
      <c r="I6088" s="2"/>
      <c r="K6088" s="5"/>
      <c r="Z6088" s="1">
        <f t="shared" si="412"/>
        <v>587</v>
      </c>
      <c r="AB6088" s="1">
        <f t="shared" si="411"/>
        <v>0</v>
      </c>
    </row>
    <row r="6089" spans="9:28">
      <c r="I6089" s="2"/>
      <c r="K6089" s="5"/>
      <c r="Z6089" s="1">
        <f t="shared" si="412"/>
        <v>588</v>
      </c>
      <c r="AB6089" s="1">
        <f t="shared" si="411"/>
        <v>0</v>
      </c>
    </row>
    <row r="6090" spans="9:28">
      <c r="I6090" s="2"/>
      <c r="K6090" s="5"/>
      <c r="Z6090" s="1">
        <f t="shared" si="412"/>
        <v>589</v>
      </c>
      <c r="AB6090" s="1">
        <f t="shared" si="411"/>
        <v>0</v>
      </c>
    </row>
    <row r="6091" spans="9:28">
      <c r="I6091" s="2"/>
      <c r="K6091" s="5"/>
      <c r="Z6091" s="1">
        <f t="shared" si="412"/>
        <v>590</v>
      </c>
      <c r="AB6091" s="1">
        <f t="shared" si="411"/>
        <v>0</v>
      </c>
    </row>
    <row r="6092" spans="9:28">
      <c r="I6092" s="2"/>
      <c r="K6092" s="5"/>
      <c r="Z6092" s="1">
        <f t="shared" si="412"/>
        <v>591</v>
      </c>
      <c r="AB6092" s="1">
        <f t="shared" si="411"/>
        <v>0</v>
      </c>
    </row>
    <row r="6093" spans="9:28">
      <c r="I6093" s="2"/>
      <c r="K6093" s="5"/>
      <c r="Z6093" s="1">
        <f t="shared" si="412"/>
        <v>592</v>
      </c>
      <c r="AB6093" s="1">
        <f t="shared" si="411"/>
        <v>0</v>
      </c>
    </row>
    <row r="6094" spans="9:28">
      <c r="I6094" s="2"/>
      <c r="K6094" s="5"/>
      <c r="Z6094" s="1">
        <f t="shared" si="412"/>
        <v>593</v>
      </c>
      <c r="AB6094" s="1">
        <f t="shared" si="411"/>
        <v>0</v>
      </c>
    </row>
    <row r="6095" spans="9:28">
      <c r="I6095" s="2"/>
      <c r="K6095" s="5"/>
      <c r="Z6095" s="1">
        <f t="shared" si="412"/>
        <v>594</v>
      </c>
      <c r="AB6095" s="1">
        <f t="shared" si="411"/>
        <v>0</v>
      </c>
    </row>
    <row r="6096" spans="9:28">
      <c r="I6096" s="2"/>
      <c r="K6096" s="5"/>
      <c r="Z6096" s="1">
        <f t="shared" si="412"/>
        <v>595</v>
      </c>
      <c r="AB6096" s="1">
        <f t="shared" si="411"/>
        <v>0</v>
      </c>
    </row>
    <row r="6097" spans="9:28">
      <c r="I6097" s="2"/>
      <c r="K6097" s="5"/>
      <c r="Z6097" s="1">
        <f t="shared" si="412"/>
        <v>596</v>
      </c>
      <c r="AB6097" s="1">
        <f t="shared" si="411"/>
        <v>0</v>
      </c>
    </row>
    <row r="6098" spans="9:28">
      <c r="I6098" s="2"/>
      <c r="K6098" s="5"/>
      <c r="Z6098" s="1">
        <f t="shared" si="412"/>
        <v>597</v>
      </c>
      <c r="AB6098" s="1">
        <f t="shared" si="411"/>
        <v>0</v>
      </c>
    </row>
    <row r="6099" spans="9:28">
      <c r="I6099" s="2"/>
      <c r="K6099" s="5"/>
      <c r="Z6099" s="1">
        <f t="shared" si="412"/>
        <v>598</v>
      </c>
      <c r="AB6099" s="1">
        <f t="shared" si="411"/>
        <v>0</v>
      </c>
    </row>
    <row r="6100" spans="9:28">
      <c r="I6100" s="2"/>
      <c r="K6100" s="5"/>
      <c r="Z6100" s="1">
        <f t="shared" si="412"/>
        <v>599</v>
      </c>
      <c r="AB6100" s="1">
        <f t="shared" si="411"/>
        <v>0</v>
      </c>
    </row>
    <row r="6101" spans="9:28">
      <c r="I6101" s="2"/>
      <c r="K6101" s="5"/>
      <c r="Z6101" s="1">
        <f t="shared" si="412"/>
        <v>600</v>
      </c>
      <c r="AB6101" s="1">
        <f t="shared" si="411"/>
        <v>0</v>
      </c>
    </row>
    <row r="6102" spans="9:28">
      <c r="I6102" s="2"/>
      <c r="K6102" s="5"/>
      <c r="Z6102" s="1">
        <f t="shared" si="412"/>
        <v>601</v>
      </c>
      <c r="AB6102" s="1">
        <f t="shared" si="411"/>
        <v>0</v>
      </c>
    </row>
    <row r="6103" spans="9:28">
      <c r="I6103" s="2"/>
      <c r="K6103" s="5"/>
      <c r="Z6103" s="1">
        <f t="shared" si="412"/>
        <v>602</v>
      </c>
      <c r="AB6103" s="1">
        <f t="shared" si="411"/>
        <v>0</v>
      </c>
    </row>
    <row r="6104" spans="9:28">
      <c r="I6104" s="2"/>
      <c r="K6104" s="5"/>
      <c r="Z6104" s="1">
        <f t="shared" si="412"/>
        <v>603</v>
      </c>
      <c r="AB6104" s="1">
        <f t="shared" si="411"/>
        <v>0</v>
      </c>
    </row>
    <row r="6105" spans="9:28">
      <c r="I6105" s="2"/>
      <c r="K6105" s="5"/>
      <c r="Z6105" s="1">
        <f t="shared" si="412"/>
        <v>604</v>
      </c>
      <c r="AB6105" s="1">
        <f t="shared" si="411"/>
        <v>0</v>
      </c>
    </row>
    <row r="6106" spans="9:28">
      <c r="I6106" s="2"/>
      <c r="K6106" s="5"/>
      <c r="Z6106" s="1">
        <f t="shared" si="412"/>
        <v>605</v>
      </c>
      <c r="AB6106" s="1">
        <f t="shared" si="411"/>
        <v>0</v>
      </c>
    </row>
    <row r="6107" spans="9:28">
      <c r="I6107" s="2"/>
      <c r="K6107" s="5"/>
      <c r="Z6107" s="1">
        <f t="shared" si="412"/>
        <v>606</v>
      </c>
      <c r="AB6107" s="1">
        <f t="shared" si="411"/>
        <v>0</v>
      </c>
    </row>
    <row r="6108" spans="9:28">
      <c r="I6108" s="2"/>
      <c r="K6108" s="5"/>
      <c r="Z6108" s="1">
        <f t="shared" si="412"/>
        <v>607</v>
      </c>
      <c r="AB6108" s="1">
        <f t="shared" si="411"/>
        <v>0</v>
      </c>
    </row>
    <row r="6109" spans="9:28">
      <c r="I6109" s="2"/>
      <c r="K6109" s="5"/>
      <c r="Z6109" s="1">
        <f t="shared" si="412"/>
        <v>608</v>
      </c>
      <c r="AB6109" s="1">
        <f t="shared" si="411"/>
        <v>0</v>
      </c>
    </row>
    <row r="6110" spans="9:28">
      <c r="I6110" s="2"/>
      <c r="K6110" s="5"/>
      <c r="Z6110" s="1">
        <f t="shared" si="412"/>
        <v>609</v>
      </c>
      <c r="AB6110" s="1">
        <f t="shared" si="411"/>
        <v>0</v>
      </c>
    </row>
    <row r="6111" spans="9:28">
      <c r="I6111" s="2"/>
      <c r="K6111" s="5"/>
      <c r="Z6111" s="1">
        <f t="shared" si="412"/>
        <v>610</v>
      </c>
      <c r="AB6111" s="1">
        <f t="shared" si="411"/>
        <v>0</v>
      </c>
    </row>
    <row r="6112" spans="9:28">
      <c r="I6112" s="2"/>
      <c r="K6112" s="5"/>
      <c r="Z6112" s="1">
        <f t="shared" si="412"/>
        <v>611</v>
      </c>
      <c r="AB6112" s="1">
        <f t="shared" si="411"/>
        <v>0</v>
      </c>
    </row>
    <row r="6113" spans="9:28">
      <c r="I6113" s="2"/>
      <c r="K6113" s="5"/>
      <c r="Z6113" s="1">
        <f t="shared" si="412"/>
        <v>612</v>
      </c>
      <c r="AB6113" s="1">
        <f t="shared" si="411"/>
        <v>0</v>
      </c>
    </row>
    <row r="6114" spans="9:28">
      <c r="I6114" s="2"/>
      <c r="K6114" s="5"/>
      <c r="Z6114" s="1">
        <f t="shared" si="412"/>
        <v>613</v>
      </c>
      <c r="AB6114" s="1">
        <f t="shared" si="411"/>
        <v>0</v>
      </c>
    </row>
    <row r="6115" spans="9:28">
      <c r="I6115" s="2"/>
      <c r="K6115" s="5"/>
      <c r="Z6115" s="1">
        <f t="shared" si="412"/>
        <v>614</v>
      </c>
      <c r="AB6115" s="1">
        <f t="shared" si="411"/>
        <v>0</v>
      </c>
    </row>
    <row r="6116" spans="9:28">
      <c r="I6116" s="2"/>
      <c r="K6116" s="5"/>
      <c r="Z6116" s="1">
        <f t="shared" si="412"/>
        <v>615</v>
      </c>
      <c r="AB6116" s="1">
        <f t="shared" si="411"/>
        <v>0</v>
      </c>
    </row>
    <row r="6117" spans="9:28">
      <c r="I6117" s="2"/>
      <c r="K6117" s="5"/>
      <c r="Z6117" s="1">
        <f t="shared" si="412"/>
        <v>616</v>
      </c>
      <c r="AB6117" s="1">
        <f t="shared" si="411"/>
        <v>0</v>
      </c>
    </row>
    <row r="6118" spans="9:28">
      <c r="I6118" s="2"/>
      <c r="K6118" s="5"/>
      <c r="Z6118" s="1">
        <f t="shared" si="412"/>
        <v>617</v>
      </c>
      <c r="AB6118" s="1">
        <f t="shared" si="411"/>
        <v>0</v>
      </c>
    </row>
    <row r="6119" spans="9:28">
      <c r="I6119" s="2"/>
      <c r="K6119" s="5"/>
      <c r="Z6119" s="1">
        <f t="shared" si="412"/>
        <v>618</v>
      </c>
      <c r="AB6119" s="1">
        <f t="shared" si="411"/>
        <v>0</v>
      </c>
    </row>
    <row r="6120" spans="9:28">
      <c r="I6120" s="2"/>
      <c r="K6120" s="5"/>
      <c r="Z6120" s="1">
        <f t="shared" si="412"/>
        <v>619</v>
      </c>
      <c r="AB6120" s="1">
        <f t="shared" si="411"/>
        <v>0</v>
      </c>
    </row>
    <row r="6121" spans="9:28">
      <c r="I6121" s="2"/>
      <c r="K6121" s="5"/>
      <c r="Z6121" s="1">
        <f t="shared" si="412"/>
        <v>620</v>
      </c>
      <c r="AB6121" s="1">
        <f t="shared" si="411"/>
        <v>0</v>
      </c>
    </row>
    <row r="6122" spans="9:28">
      <c r="I6122" s="2"/>
      <c r="K6122" s="5"/>
      <c r="Z6122" s="1">
        <f t="shared" si="412"/>
        <v>621</v>
      </c>
      <c r="AB6122" s="1">
        <f t="shared" si="411"/>
        <v>0</v>
      </c>
    </row>
    <row r="6123" spans="9:28">
      <c r="I6123" s="2"/>
      <c r="K6123" s="5"/>
      <c r="Z6123" s="1">
        <f t="shared" si="412"/>
        <v>622</v>
      </c>
      <c r="AB6123" s="1">
        <f t="shared" si="411"/>
        <v>0</v>
      </c>
    </row>
    <row r="6124" spans="9:28">
      <c r="I6124" s="2"/>
      <c r="K6124" s="5"/>
      <c r="Z6124" s="1">
        <f t="shared" si="412"/>
        <v>623</v>
      </c>
      <c r="AB6124" s="1">
        <f t="shared" si="411"/>
        <v>0</v>
      </c>
    </row>
    <row r="6125" spans="9:28">
      <c r="I6125" s="2"/>
      <c r="K6125" s="5"/>
      <c r="Z6125" s="1">
        <f t="shared" si="412"/>
        <v>624</v>
      </c>
      <c r="AB6125" s="1">
        <f t="shared" si="411"/>
        <v>0</v>
      </c>
    </row>
    <row r="6126" spans="9:28">
      <c r="I6126" s="2"/>
      <c r="K6126" s="5"/>
      <c r="Z6126" s="1">
        <f t="shared" si="412"/>
        <v>625</v>
      </c>
      <c r="AB6126" s="1">
        <f t="shared" si="411"/>
        <v>0</v>
      </c>
    </row>
    <row r="6127" spans="9:28">
      <c r="I6127" s="2"/>
      <c r="K6127" s="5"/>
      <c r="Z6127" s="1">
        <f t="shared" si="412"/>
        <v>626</v>
      </c>
      <c r="AB6127" s="1">
        <f t="shared" si="411"/>
        <v>0</v>
      </c>
    </row>
    <row r="6128" spans="9:28">
      <c r="I6128" s="2"/>
      <c r="K6128" s="5"/>
      <c r="Z6128" s="1">
        <f t="shared" si="412"/>
        <v>627</v>
      </c>
      <c r="AB6128" s="1">
        <f t="shared" si="411"/>
        <v>0</v>
      </c>
    </row>
    <row r="6129" spans="9:28">
      <c r="I6129" s="2"/>
      <c r="K6129" s="5"/>
      <c r="Z6129" s="1">
        <f t="shared" si="412"/>
        <v>628</v>
      </c>
      <c r="AB6129" s="1">
        <f t="shared" si="411"/>
        <v>0</v>
      </c>
    </row>
    <row r="6130" spans="9:28">
      <c r="I6130" s="2"/>
      <c r="K6130" s="5"/>
      <c r="Z6130" s="1">
        <f t="shared" si="412"/>
        <v>629</v>
      </c>
      <c r="AB6130" s="1">
        <f t="shared" si="411"/>
        <v>0</v>
      </c>
    </row>
    <row r="6131" spans="9:28">
      <c r="I6131" s="2"/>
      <c r="K6131" s="5"/>
      <c r="Z6131" s="1">
        <f t="shared" si="412"/>
        <v>630</v>
      </c>
      <c r="AB6131" s="1">
        <f t="shared" si="411"/>
        <v>0</v>
      </c>
    </row>
    <row r="6132" spans="9:28">
      <c r="I6132" s="2"/>
      <c r="K6132" s="5"/>
      <c r="Z6132" s="1">
        <f t="shared" si="412"/>
        <v>631</v>
      </c>
      <c r="AB6132" s="1">
        <f t="shared" si="411"/>
        <v>0</v>
      </c>
    </row>
    <row r="6133" spans="9:28">
      <c r="I6133" s="2"/>
      <c r="K6133" s="5"/>
      <c r="Z6133" s="1">
        <f t="shared" si="412"/>
        <v>632</v>
      </c>
      <c r="AB6133" s="1">
        <f t="shared" si="411"/>
        <v>0</v>
      </c>
    </row>
    <row r="6134" spans="9:28">
      <c r="I6134" s="2"/>
      <c r="K6134" s="5"/>
      <c r="Z6134" s="1">
        <f t="shared" si="412"/>
        <v>633</v>
      </c>
      <c r="AB6134" s="1">
        <f t="shared" si="411"/>
        <v>0</v>
      </c>
    </row>
    <row r="6135" spans="9:28">
      <c r="I6135" s="2"/>
      <c r="K6135" s="5"/>
      <c r="Z6135" s="1">
        <f t="shared" si="412"/>
        <v>634</v>
      </c>
      <c r="AB6135" s="1">
        <f t="shared" si="411"/>
        <v>0</v>
      </c>
    </row>
    <row r="6136" spans="9:28">
      <c r="I6136" s="2"/>
      <c r="K6136" s="5"/>
      <c r="Z6136" s="1">
        <f t="shared" si="412"/>
        <v>635</v>
      </c>
      <c r="AB6136" s="1">
        <f t="shared" si="411"/>
        <v>0</v>
      </c>
    </row>
    <row r="6137" spans="9:28">
      <c r="I6137" s="2"/>
      <c r="K6137" s="5"/>
      <c r="Z6137" s="1">
        <f t="shared" si="412"/>
        <v>636</v>
      </c>
      <c r="AB6137" s="1">
        <f t="shared" si="411"/>
        <v>0</v>
      </c>
    </row>
    <row r="6138" spans="9:28">
      <c r="I6138" s="2"/>
      <c r="K6138" s="5"/>
      <c r="Z6138" s="1">
        <f t="shared" si="412"/>
        <v>637</v>
      </c>
      <c r="AB6138" s="1">
        <f t="shared" si="411"/>
        <v>0</v>
      </c>
    </row>
    <row r="6139" spans="9:28">
      <c r="I6139" s="2"/>
      <c r="K6139" s="5"/>
      <c r="Z6139" s="1">
        <f t="shared" si="412"/>
        <v>638</v>
      </c>
      <c r="AB6139" s="1">
        <f t="shared" si="411"/>
        <v>0</v>
      </c>
    </row>
    <row r="6140" spans="9:28">
      <c r="I6140" s="2"/>
      <c r="K6140" s="5"/>
      <c r="Z6140" s="1">
        <f t="shared" si="412"/>
        <v>639</v>
      </c>
      <c r="AB6140" s="1">
        <f t="shared" si="411"/>
        <v>0</v>
      </c>
    </row>
    <row r="6141" spans="9:28">
      <c r="I6141" s="2"/>
      <c r="K6141" s="5"/>
      <c r="Z6141" s="1">
        <f t="shared" si="412"/>
        <v>640</v>
      </c>
      <c r="AB6141" s="1">
        <f t="shared" si="411"/>
        <v>0</v>
      </c>
    </row>
    <row r="6142" spans="9:28">
      <c r="I6142" s="2"/>
      <c r="K6142" s="5"/>
      <c r="Z6142" s="1">
        <f t="shared" si="412"/>
        <v>641</v>
      </c>
      <c r="AB6142" s="1">
        <f t="shared" ref="AB6142:AB6205" si="413">IF(EXACT(AA6142,C644),F644,0)</f>
        <v>0</v>
      </c>
    </row>
    <row r="6143" spans="9:28">
      <c r="I6143" s="2"/>
      <c r="K6143" s="5"/>
      <c r="Z6143" s="1">
        <f t="shared" si="412"/>
        <v>642</v>
      </c>
      <c r="AB6143" s="1">
        <f t="shared" si="413"/>
        <v>0</v>
      </c>
    </row>
    <row r="6144" spans="9:28">
      <c r="I6144" s="2"/>
      <c r="K6144" s="5"/>
      <c r="Z6144" s="1">
        <f t="shared" ref="Z6144:Z6207" si="414">1+Z6143</f>
        <v>643</v>
      </c>
      <c r="AB6144" s="1">
        <f t="shared" si="413"/>
        <v>0</v>
      </c>
    </row>
    <row r="6145" spans="9:28">
      <c r="I6145" s="2"/>
      <c r="K6145" s="5"/>
      <c r="Z6145" s="1">
        <f t="shared" si="414"/>
        <v>644</v>
      </c>
      <c r="AB6145" s="1">
        <f t="shared" si="413"/>
        <v>0</v>
      </c>
    </row>
    <row r="6146" spans="9:28">
      <c r="I6146" s="2"/>
      <c r="K6146" s="5"/>
      <c r="Z6146" s="1">
        <f t="shared" si="414"/>
        <v>645</v>
      </c>
      <c r="AB6146" s="1">
        <f t="shared" si="413"/>
        <v>0</v>
      </c>
    </row>
    <row r="6147" spans="9:28">
      <c r="I6147" s="2"/>
      <c r="K6147" s="5"/>
      <c r="Z6147" s="1">
        <f t="shared" si="414"/>
        <v>646</v>
      </c>
      <c r="AB6147" s="1">
        <f t="shared" si="413"/>
        <v>0</v>
      </c>
    </row>
    <row r="6148" spans="9:28">
      <c r="I6148" s="2"/>
      <c r="K6148" s="5"/>
      <c r="Z6148" s="1">
        <f t="shared" si="414"/>
        <v>647</v>
      </c>
      <c r="AB6148" s="1">
        <f t="shared" si="413"/>
        <v>0</v>
      </c>
    </row>
    <row r="6149" spans="9:28">
      <c r="I6149" s="2"/>
      <c r="K6149" s="5"/>
      <c r="Z6149" s="1">
        <f t="shared" si="414"/>
        <v>648</v>
      </c>
      <c r="AB6149" s="1">
        <f t="shared" si="413"/>
        <v>0</v>
      </c>
    </row>
    <row r="6150" spans="9:28">
      <c r="I6150" s="2"/>
      <c r="K6150" s="5"/>
      <c r="Z6150" s="1">
        <f t="shared" si="414"/>
        <v>649</v>
      </c>
      <c r="AB6150" s="1">
        <f t="shared" si="413"/>
        <v>0</v>
      </c>
    </row>
    <row r="6151" spans="9:28">
      <c r="I6151" s="2"/>
      <c r="K6151" s="5"/>
      <c r="Z6151" s="1">
        <f t="shared" si="414"/>
        <v>650</v>
      </c>
      <c r="AB6151" s="1">
        <f t="shared" si="413"/>
        <v>0</v>
      </c>
    </row>
    <row r="6152" spans="9:28">
      <c r="I6152" s="2"/>
      <c r="K6152" s="5"/>
      <c r="Z6152" s="1">
        <f t="shared" si="414"/>
        <v>651</v>
      </c>
      <c r="AB6152" s="1">
        <f t="shared" si="413"/>
        <v>0</v>
      </c>
    </row>
    <row r="6153" spans="9:28">
      <c r="I6153" s="2"/>
      <c r="K6153" s="5"/>
      <c r="Z6153" s="1">
        <f t="shared" si="414"/>
        <v>652</v>
      </c>
      <c r="AB6153" s="1">
        <f t="shared" si="413"/>
        <v>0</v>
      </c>
    </row>
    <row r="6154" spans="9:28">
      <c r="I6154" s="2"/>
      <c r="K6154" s="5"/>
      <c r="Z6154" s="1">
        <f t="shared" si="414"/>
        <v>653</v>
      </c>
      <c r="AB6154" s="1">
        <f t="shared" si="413"/>
        <v>0</v>
      </c>
    </row>
    <row r="6155" spans="9:28">
      <c r="I6155" s="2"/>
      <c r="K6155" s="5"/>
      <c r="Z6155" s="1">
        <f t="shared" si="414"/>
        <v>654</v>
      </c>
      <c r="AB6155" s="1">
        <f t="shared" si="413"/>
        <v>0</v>
      </c>
    </row>
    <row r="6156" spans="9:28">
      <c r="I6156" s="2"/>
      <c r="K6156" s="5"/>
      <c r="Z6156" s="1">
        <f t="shared" si="414"/>
        <v>655</v>
      </c>
      <c r="AB6156" s="1">
        <f t="shared" si="413"/>
        <v>0</v>
      </c>
    </row>
    <row r="6157" spans="9:28">
      <c r="I6157" s="2"/>
      <c r="K6157" s="5"/>
      <c r="Z6157" s="1">
        <f t="shared" si="414"/>
        <v>656</v>
      </c>
      <c r="AB6157" s="1">
        <f t="shared" si="413"/>
        <v>0</v>
      </c>
    </row>
    <row r="6158" spans="9:28">
      <c r="I6158" s="2"/>
      <c r="K6158" s="5"/>
      <c r="Z6158" s="1">
        <f t="shared" si="414"/>
        <v>657</v>
      </c>
      <c r="AB6158" s="1">
        <f t="shared" si="413"/>
        <v>0</v>
      </c>
    </row>
    <row r="6159" spans="9:28">
      <c r="I6159" s="2"/>
      <c r="K6159" s="5"/>
      <c r="Z6159" s="1">
        <f t="shared" si="414"/>
        <v>658</v>
      </c>
      <c r="AB6159" s="1">
        <f t="shared" si="413"/>
        <v>0</v>
      </c>
    </row>
    <row r="6160" spans="9:28">
      <c r="I6160" s="2"/>
      <c r="K6160" s="5"/>
      <c r="Z6160" s="1">
        <f t="shared" si="414"/>
        <v>659</v>
      </c>
      <c r="AB6160" s="1">
        <f t="shared" si="413"/>
        <v>0</v>
      </c>
    </row>
    <row r="6161" spans="9:28">
      <c r="I6161" s="2"/>
      <c r="K6161" s="5"/>
      <c r="Z6161" s="1">
        <f t="shared" si="414"/>
        <v>660</v>
      </c>
      <c r="AB6161" s="1">
        <f t="shared" si="413"/>
        <v>0</v>
      </c>
    </row>
    <row r="6162" spans="9:28">
      <c r="I6162" s="2"/>
      <c r="K6162" s="5"/>
      <c r="Z6162" s="1">
        <f t="shared" si="414"/>
        <v>661</v>
      </c>
      <c r="AB6162" s="1">
        <f t="shared" si="413"/>
        <v>0</v>
      </c>
    </row>
    <row r="6163" spans="9:28">
      <c r="I6163" s="2"/>
      <c r="K6163" s="5"/>
      <c r="Z6163" s="1">
        <f t="shared" si="414"/>
        <v>662</v>
      </c>
      <c r="AB6163" s="1">
        <f t="shared" si="413"/>
        <v>0</v>
      </c>
    </row>
    <row r="6164" spans="9:28">
      <c r="I6164" s="2"/>
      <c r="K6164" s="5"/>
      <c r="Z6164" s="1">
        <f t="shared" si="414"/>
        <v>663</v>
      </c>
      <c r="AB6164" s="1">
        <f t="shared" si="413"/>
        <v>0</v>
      </c>
    </row>
    <row r="6165" spans="9:28">
      <c r="I6165" s="2"/>
      <c r="K6165" s="5"/>
      <c r="Z6165" s="1">
        <f t="shared" si="414"/>
        <v>664</v>
      </c>
      <c r="AB6165" s="1">
        <f t="shared" si="413"/>
        <v>0</v>
      </c>
    </row>
    <row r="6166" spans="9:28">
      <c r="I6166" s="2"/>
      <c r="K6166" s="5"/>
      <c r="Z6166" s="1">
        <f t="shared" si="414"/>
        <v>665</v>
      </c>
      <c r="AB6166" s="1">
        <f t="shared" si="413"/>
        <v>0</v>
      </c>
    </row>
    <row r="6167" spans="9:28">
      <c r="I6167" s="2"/>
      <c r="K6167" s="5"/>
      <c r="Z6167" s="1">
        <f t="shared" si="414"/>
        <v>666</v>
      </c>
      <c r="AB6167" s="1">
        <f t="shared" si="413"/>
        <v>0</v>
      </c>
    </row>
    <row r="6168" spans="9:28">
      <c r="I6168" s="2"/>
      <c r="K6168" s="5"/>
      <c r="Z6168" s="1">
        <f t="shared" si="414"/>
        <v>667</v>
      </c>
      <c r="AB6168" s="1">
        <f t="shared" si="413"/>
        <v>0</v>
      </c>
    </row>
    <row r="6169" spans="9:28">
      <c r="I6169" s="2"/>
      <c r="K6169" s="5"/>
      <c r="Z6169" s="1">
        <f t="shared" si="414"/>
        <v>668</v>
      </c>
      <c r="AB6169" s="1">
        <f t="shared" si="413"/>
        <v>0</v>
      </c>
    </row>
    <row r="6170" spans="9:28">
      <c r="I6170" s="2"/>
      <c r="K6170" s="5"/>
      <c r="Z6170" s="1">
        <f t="shared" si="414"/>
        <v>669</v>
      </c>
      <c r="AB6170" s="1">
        <f t="shared" si="413"/>
        <v>0</v>
      </c>
    </row>
    <row r="6171" spans="9:28">
      <c r="I6171" s="2"/>
      <c r="K6171" s="5"/>
      <c r="Z6171" s="1">
        <f t="shared" si="414"/>
        <v>670</v>
      </c>
      <c r="AB6171" s="1">
        <f t="shared" si="413"/>
        <v>0</v>
      </c>
    </row>
    <row r="6172" spans="9:28">
      <c r="I6172" s="2"/>
      <c r="K6172" s="5"/>
      <c r="Z6172" s="1">
        <f t="shared" si="414"/>
        <v>671</v>
      </c>
      <c r="AB6172" s="1">
        <f t="shared" si="413"/>
        <v>0</v>
      </c>
    </row>
    <row r="6173" spans="9:28">
      <c r="I6173" s="2"/>
      <c r="K6173" s="5"/>
      <c r="Z6173" s="1">
        <f t="shared" si="414"/>
        <v>672</v>
      </c>
      <c r="AB6173" s="1">
        <f t="shared" si="413"/>
        <v>0</v>
      </c>
    </row>
    <row r="6174" spans="9:28">
      <c r="I6174" s="2"/>
      <c r="K6174" s="5"/>
      <c r="Z6174" s="1">
        <f t="shared" si="414"/>
        <v>673</v>
      </c>
      <c r="AB6174" s="1">
        <f t="shared" si="413"/>
        <v>0</v>
      </c>
    </row>
    <row r="6175" spans="9:28">
      <c r="I6175" s="2"/>
      <c r="K6175" s="5"/>
      <c r="Z6175" s="1">
        <f t="shared" si="414"/>
        <v>674</v>
      </c>
      <c r="AB6175" s="1">
        <f t="shared" si="413"/>
        <v>0</v>
      </c>
    </row>
    <row r="6176" spans="9:28">
      <c r="I6176" s="2"/>
      <c r="K6176" s="5"/>
      <c r="Z6176" s="1">
        <f t="shared" si="414"/>
        <v>675</v>
      </c>
      <c r="AB6176" s="1">
        <f t="shared" si="413"/>
        <v>0</v>
      </c>
    </row>
    <row r="6177" spans="9:28">
      <c r="I6177" s="2"/>
      <c r="K6177" s="5"/>
      <c r="Z6177" s="1">
        <f t="shared" si="414"/>
        <v>676</v>
      </c>
      <c r="AB6177" s="1">
        <f t="shared" si="413"/>
        <v>0</v>
      </c>
    </row>
    <row r="6178" spans="9:28">
      <c r="I6178" s="2"/>
      <c r="K6178" s="5"/>
      <c r="Z6178" s="1">
        <f t="shared" si="414"/>
        <v>677</v>
      </c>
      <c r="AB6178" s="1">
        <f t="shared" si="413"/>
        <v>0</v>
      </c>
    </row>
    <row r="6179" spans="9:28">
      <c r="I6179" s="2"/>
      <c r="K6179" s="5"/>
      <c r="Z6179" s="1">
        <f t="shared" si="414"/>
        <v>678</v>
      </c>
      <c r="AB6179" s="1">
        <f t="shared" si="413"/>
        <v>0</v>
      </c>
    </row>
    <row r="6180" spans="9:28">
      <c r="I6180" s="2"/>
      <c r="K6180" s="5"/>
      <c r="Z6180" s="1">
        <f t="shared" si="414"/>
        <v>679</v>
      </c>
      <c r="AB6180" s="1">
        <f t="shared" si="413"/>
        <v>0</v>
      </c>
    </row>
    <row r="6181" spans="9:28">
      <c r="I6181" s="2"/>
      <c r="K6181" s="5"/>
      <c r="Z6181" s="1">
        <f t="shared" si="414"/>
        <v>680</v>
      </c>
      <c r="AB6181" s="1">
        <f t="shared" si="413"/>
        <v>0</v>
      </c>
    </row>
    <row r="6182" spans="9:28">
      <c r="I6182" s="2"/>
      <c r="K6182" s="5"/>
      <c r="Z6182" s="1">
        <f t="shared" si="414"/>
        <v>681</v>
      </c>
      <c r="AB6182" s="1">
        <f t="shared" si="413"/>
        <v>0</v>
      </c>
    </row>
    <row r="6183" spans="9:28">
      <c r="I6183" s="2"/>
      <c r="K6183" s="5"/>
      <c r="Z6183" s="1">
        <f t="shared" si="414"/>
        <v>682</v>
      </c>
      <c r="AB6183" s="1">
        <f t="shared" si="413"/>
        <v>0</v>
      </c>
    </row>
    <row r="6184" spans="9:28">
      <c r="I6184" s="2"/>
      <c r="K6184" s="5"/>
      <c r="Z6184" s="1">
        <f t="shared" si="414"/>
        <v>683</v>
      </c>
      <c r="AB6184" s="1">
        <f t="shared" si="413"/>
        <v>0</v>
      </c>
    </row>
    <row r="6185" spans="9:28">
      <c r="I6185" s="2"/>
      <c r="K6185" s="5"/>
      <c r="Z6185" s="1">
        <f t="shared" si="414"/>
        <v>684</v>
      </c>
      <c r="AB6185" s="1">
        <f t="shared" si="413"/>
        <v>0</v>
      </c>
    </row>
    <row r="6186" spans="9:28">
      <c r="I6186" s="2"/>
      <c r="K6186" s="5"/>
      <c r="Z6186" s="1">
        <f t="shared" si="414"/>
        <v>685</v>
      </c>
      <c r="AB6186" s="1">
        <f t="shared" si="413"/>
        <v>0</v>
      </c>
    </row>
    <row r="6187" spans="9:28">
      <c r="I6187" s="2"/>
      <c r="K6187" s="5"/>
      <c r="Z6187" s="1">
        <f t="shared" si="414"/>
        <v>686</v>
      </c>
      <c r="AB6187" s="1">
        <f t="shared" si="413"/>
        <v>0</v>
      </c>
    </row>
    <row r="6188" spans="9:28">
      <c r="I6188" s="2"/>
      <c r="K6188" s="5"/>
      <c r="Z6188" s="1">
        <f t="shared" si="414"/>
        <v>687</v>
      </c>
      <c r="AB6188" s="1">
        <f t="shared" si="413"/>
        <v>0</v>
      </c>
    </row>
    <row r="6189" spans="9:28">
      <c r="I6189" s="2"/>
      <c r="K6189" s="5"/>
      <c r="Z6189" s="1">
        <f t="shared" si="414"/>
        <v>688</v>
      </c>
      <c r="AB6189" s="1">
        <f t="shared" si="413"/>
        <v>0</v>
      </c>
    </row>
    <row r="6190" spans="9:28">
      <c r="I6190" s="2"/>
      <c r="K6190" s="5"/>
      <c r="Z6190" s="1">
        <f t="shared" si="414"/>
        <v>689</v>
      </c>
      <c r="AB6190" s="1">
        <f t="shared" si="413"/>
        <v>0</v>
      </c>
    </row>
    <row r="6191" spans="9:28">
      <c r="I6191" s="2"/>
      <c r="K6191" s="5"/>
      <c r="Z6191" s="1">
        <f t="shared" si="414"/>
        <v>690</v>
      </c>
      <c r="AB6191" s="1">
        <f t="shared" si="413"/>
        <v>0</v>
      </c>
    </row>
    <row r="6192" spans="9:28">
      <c r="I6192" s="2"/>
      <c r="K6192" s="5"/>
      <c r="Z6192" s="1">
        <f t="shared" si="414"/>
        <v>691</v>
      </c>
      <c r="AB6192" s="1">
        <f t="shared" si="413"/>
        <v>0</v>
      </c>
    </row>
    <row r="6193" spans="9:28">
      <c r="I6193" s="2"/>
      <c r="K6193" s="5"/>
      <c r="Z6193" s="1">
        <f t="shared" si="414"/>
        <v>692</v>
      </c>
      <c r="AB6193" s="1">
        <f t="shared" si="413"/>
        <v>0</v>
      </c>
    </row>
    <row r="6194" spans="9:28">
      <c r="I6194" s="2"/>
      <c r="K6194" s="5"/>
      <c r="Z6194" s="1">
        <f t="shared" si="414"/>
        <v>693</v>
      </c>
      <c r="AB6194" s="1">
        <f t="shared" si="413"/>
        <v>0</v>
      </c>
    </row>
    <row r="6195" spans="9:28">
      <c r="I6195" s="2"/>
      <c r="K6195" s="5"/>
      <c r="Z6195" s="1">
        <f t="shared" si="414"/>
        <v>694</v>
      </c>
      <c r="AB6195" s="1">
        <f t="shared" si="413"/>
        <v>0</v>
      </c>
    </row>
    <row r="6196" spans="9:28">
      <c r="I6196" s="2"/>
      <c r="K6196" s="5"/>
      <c r="Z6196" s="1">
        <f t="shared" si="414"/>
        <v>695</v>
      </c>
      <c r="AB6196" s="1">
        <f t="shared" si="413"/>
        <v>0</v>
      </c>
    </row>
    <row r="6197" spans="9:28">
      <c r="I6197" s="2"/>
      <c r="K6197" s="5"/>
      <c r="Z6197" s="1">
        <f t="shared" si="414"/>
        <v>696</v>
      </c>
      <c r="AB6197" s="1">
        <f t="shared" si="413"/>
        <v>0</v>
      </c>
    </row>
    <row r="6198" spans="9:28">
      <c r="I6198" s="2"/>
      <c r="K6198" s="5"/>
      <c r="Z6198" s="1">
        <f t="shared" si="414"/>
        <v>697</v>
      </c>
      <c r="AB6198" s="1">
        <f t="shared" si="413"/>
        <v>0</v>
      </c>
    </row>
    <row r="6199" spans="9:28">
      <c r="I6199" s="2"/>
      <c r="K6199" s="5"/>
      <c r="Z6199" s="1">
        <f t="shared" si="414"/>
        <v>698</v>
      </c>
      <c r="AB6199" s="1">
        <f t="shared" si="413"/>
        <v>0</v>
      </c>
    </row>
    <row r="6200" spans="9:28">
      <c r="I6200" s="2"/>
      <c r="K6200" s="5"/>
      <c r="Z6200" s="1">
        <f t="shared" si="414"/>
        <v>699</v>
      </c>
      <c r="AB6200" s="1">
        <f t="shared" si="413"/>
        <v>0</v>
      </c>
    </row>
    <row r="6201" spans="9:28">
      <c r="I6201" s="2"/>
      <c r="K6201" s="5"/>
      <c r="Z6201" s="1">
        <f t="shared" si="414"/>
        <v>700</v>
      </c>
      <c r="AB6201" s="1">
        <f t="shared" si="413"/>
        <v>0</v>
      </c>
    </row>
    <row r="6202" spans="9:28">
      <c r="I6202" s="2"/>
      <c r="K6202" s="5"/>
      <c r="Z6202" s="1">
        <f t="shared" si="414"/>
        <v>701</v>
      </c>
      <c r="AB6202" s="1">
        <f t="shared" si="413"/>
        <v>0</v>
      </c>
    </row>
    <row r="6203" spans="9:28">
      <c r="I6203" s="2"/>
      <c r="K6203" s="5"/>
      <c r="Z6203" s="1">
        <f t="shared" si="414"/>
        <v>702</v>
      </c>
      <c r="AB6203" s="1">
        <f t="shared" si="413"/>
        <v>0</v>
      </c>
    </row>
    <row r="6204" spans="9:28">
      <c r="I6204" s="2"/>
      <c r="K6204" s="5"/>
      <c r="Z6204" s="1">
        <f t="shared" si="414"/>
        <v>703</v>
      </c>
      <c r="AB6204" s="1">
        <f t="shared" si="413"/>
        <v>0</v>
      </c>
    </row>
    <row r="6205" spans="9:28">
      <c r="I6205" s="2"/>
      <c r="K6205" s="5"/>
      <c r="Z6205" s="1">
        <f t="shared" si="414"/>
        <v>704</v>
      </c>
      <c r="AB6205" s="1">
        <f t="shared" si="413"/>
        <v>0</v>
      </c>
    </row>
    <row r="6206" spans="9:28">
      <c r="I6206" s="2"/>
      <c r="K6206" s="5"/>
      <c r="Z6206" s="1">
        <f t="shared" si="414"/>
        <v>705</v>
      </c>
      <c r="AB6206" s="1">
        <f t="shared" ref="AB6206:AB6269" si="415">IF(EXACT(AA6206,C708),F708,0)</f>
        <v>0</v>
      </c>
    </row>
    <row r="6207" spans="9:28">
      <c r="I6207" s="2"/>
      <c r="K6207" s="5"/>
      <c r="Z6207" s="1">
        <f t="shared" si="414"/>
        <v>706</v>
      </c>
      <c r="AB6207" s="1">
        <f t="shared" si="415"/>
        <v>0</v>
      </c>
    </row>
    <row r="6208" spans="9:28">
      <c r="I6208" s="2"/>
      <c r="K6208" s="5"/>
      <c r="Z6208" s="1">
        <f t="shared" ref="Z6208:Z6271" si="416">1+Z6207</f>
        <v>707</v>
      </c>
      <c r="AB6208" s="1">
        <f t="shared" si="415"/>
        <v>0</v>
      </c>
    </row>
    <row r="6209" spans="9:28">
      <c r="I6209" s="2"/>
      <c r="K6209" s="5"/>
      <c r="Z6209" s="1">
        <f t="shared" si="416"/>
        <v>708</v>
      </c>
      <c r="AB6209" s="1">
        <f t="shared" si="415"/>
        <v>0</v>
      </c>
    </row>
    <row r="6210" spans="9:28">
      <c r="I6210" s="2"/>
      <c r="K6210" s="5"/>
      <c r="Z6210" s="1">
        <f t="shared" si="416"/>
        <v>709</v>
      </c>
      <c r="AB6210" s="1">
        <f t="shared" si="415"/>
        <v>0</v>
      </c>
    </row>
    <row r="6211" spans="9:28">
      <c r="I6211" s="2"/>
      <c r="K6211" s="5"/>
      <c r="Z6211" s="1">
        <f t="shared" si="416"/>
        <v>710</v>
      </c>
      <c r="AB6211" s="1">
        <f t="shared" si="415"/>
        <v>0</v>
      </c>
    </row>
    <row r="6212" spans="9:28">
      <c r="I6212" s="2"/>
      <c r="K6212" s="5"/>
      <c r="Z6212" s="1">
        <f t="shared" si="416"/>
        <v>711</v>
      </c>
      <c r="AB6212" s="1">
        <f t="shared" si="415"/>
        <v>0</v>
      </c>
    </row>
    <row r="6213" spans="9:28">
      <c r="I6213" s="2"/>
      <c r="K6213" s="5"/>
      <c r="Z6213" s="1">
        <f t="shared" si="416"/>
        <v>712</v>
      </c>
      <c r="AB6213" s="1">
        <f t="shared" si="415"/>
        <v>0</v>
      </c>
    </row>
    <row r="6214" spans="9:28">
      <c r="I6214" s="2"/>
      <c r="K6214" s="5"/>
      <c r="Z6214" s="1">
        <f t="shared" si="416"/>
        <v>713</v>
      </c>
      <c r="AB6214" s="1">
        <f t="shared" si="415"/>
        <v>0</v>
      </c>
    </row>
    <row r="6215" spans="9:28">
      <c r="I6215" s="2"/>
      <c r="K6215" s="5"/>
      <c r="Z6215" s="1">
        <f t="shared" si="416"/>
        <v>714</v>
      </c>
      <c r="AB6215" s="1">
        <f t="shared" si="415"/>
        <v>0</v>
      </c>
    </row>
    <row r="6216" spans="9:28">
      <c r="I6216" s="2"/>
      <c r="K6216" s="5"/>
      <c r="Z6216" s="1">
        <f t="shared" si="416"/>
        <v>715</v>
      </c>
      <c r="AB6216" s="1">
        <f t="shared" si="415"/>
        <v>0</v>
      </c>
    </row>
    <row r="6217" spans="9:28">
      <c r="I6217" s="2"/>
      <c r="K6217" s="5"/>
      <c r="Z6217" s="1">
        <f t="shared" si="416"/>
        <v>716</v>
      </c>
      <c r="AB6217" s="1">
        <f t="shared" si="415"/>
        <v>0</v>
      </c>
    </row>
    <row r="6218" spans="9:28">
      <c r="I6218" s="2"/>
      <c r="K6218" s="5"/>
      <c r="Z6218" s="1">
        <f t="shared" si="416"/>
        <v>717</v>
      </c>
      <c r="AB6218" s="1">
        <f t="shared" si="415"/>
        <v>0</v>
      </c>
    </row>
    <row r="6219" spans="9:28">
      <c r="I6219" s="2"/>
      <c r="K6219" s="5"/>
      <c r="Z6219" s="1">
        <f t="shared" si="416"/>
        <v>718</v>
      </c>
      <c r="AB6219" s="1">
        <f t="shared" si="415"/>
        <v>0</v>
      </c>
    </row>
    <row r="6220" spans="9:28">
      <c r="I6220" s="2"/>
      <c r="K6220" s="5"/>
      <c r="Z6220" s="1">
        <f t="shared" si="416"/>
        <v>719</v>
      </c>
      <c r="AB6220" s="1">
        <f t="shared" si="415"/>
        <v>0</v>
      </c>
    </row>
    <row r="6221" spans="9:28">
      <c r="I6221" s="2"/>
      <c r="K6221" s="5"/>
      <c r="Z6221" s="1">
        <f t="shared" si="416"/>
        <v>720</v>
      </c>
      <c r="AB6221" s="1">
        <f t="shared" si="415"/>
        <v>0</v>
      </c>
    </row>
    <row r="6222" spans="9:28">
      <c r="I6222" s="2"/>
      <c r="K6222" s="5"/>
      <c r="Z6222" s="1">
        <f t="shared" si="416"/>
        <v>721</v>
      </c>
      <c r="AB6222" s="1">
        <f t="shared" si="415"/>
        <v>0</v>
      </c>
    </row>
    <row r="6223" spans="9:28">
      <c r="I6223" s="2"/>
      <c r="K6223" s="5"/>
      <c r="Z6223" s="1">
        <f t="shared" si="416"/>
        <v>722</v>
      </c>
      <c r="AB6223" s="1">
        <f t="shared" si="415"/>
        <v>0</v>
      </c>
    </row>
    <row r="6224" spans="9:28">
      <c r="I6224" s="2"/>
      <c r="K6224" s="5"/>
      <c r="Z6224" s="1">
        <f t="shared" si="416"/>
        <v>723</v>
      </c>
      <c r="AB6224" s="1">
        <f t="shared" si="415"/>
        <v>0</v>
      </c>
    </row>
    <row r="6225" spans="9:28">
      <c r="I6225" s="2"/>
      <c r="K6225" s="5"/>
      <c r="Z6225" s="1">
        <f t="shared" si="416"/>
        <v>724</v>
      </c>
      <c r="AB6225" s="1">
        <f t="shared" si="415"/>
        <v>0</v>
      </c>
    </row>
    <row r="6226" spans="9:28">
      <c r="I6226" s="2"/>
      <c r="K6226" s="5"/>
      <c r="Z6226" s="1">
        <f t="shared" si="416"/>
        <v>725</v>
      </c>
      <c r="AB6226" s="1">
        <f t="shared" si="415"/>
        <v>0</v>
      </c>
    </row>
    <row r="6227" spans="9:28">
      <c r="I6227" s="2"/>
      <c r="K6227" s="5"/>
      <c r="Z6227" s="1">
        <f t="shared" si="416"/>
        <v>726</v>
      </c>
      <c r="AB6227" s="1">
        <f t="shared" si="415"/>
        <v>0</v>
      </c>
    </row>
    <row r="6228" spans="9:28">
      <c r="I6228" s="2"/>
      <c r="K6228" s="5"/>
      <c r="Z6228" s="1">
        <f t="shared" si="416"/>
        <v>727</v>
      </c>
      <c r="AB6228" s="1">
        <f t="shared" si="415"/>
        <v>0</v>
      </c>
    </row>
    <row r="6229" spans="9:28">
      <c r="I6229" s="2"/>
      <c r="K6229" s="5"/>
      <c r="Z6229" s="1">
        <f t="shared" si="416"/>
        <v>728</v>
      </c>
      <c r="AB6229" s="1">
        <f t="shared" si="415"/>
        <v>0</v>
      </c>
    </row>
    <row r="6230" spans="9:28">
      <c r="I6230" s="2"/>
      <c r="K6230" s="5"/>
      <c r="Z6230" s="1">
        <f t="shared" si="416"/>
        <v>729</v>
      </c>
      <c r="AB6230" s="1">
        <f t="shared" si="415"/>
        <v>0</v>
      </c>
    </row>
    <row r="6231" spans="9:28">
      <c r="I6231" s="2"/>
      <c r="K6231" s="5"/>
      <c r="Z6231" s="1">
        <f t="shared" si="416"/>
        <v>730</v>
      </c>
      <c r="AB6231" s="1">
        <f t="shared" si="415"/>
        <v>0</v>
      </c>
    </row>
    <row r="6232" spans="9:28">
      <c r="I6232" s="2"/>
      <c r="K6232" s="5"/>
      <c r="Z6232" s="1">
        <f t="shared" si="416"/>
        <v>731</v>
      </c>
      <c r="AB6232" s="1">
        <f t="shared" si="415"/>
        <v>0</v>
      </c>
    </row>
    <row r="6233" spans="9:28">
      <c r="I6233" s="2"/>
      <c r="K6233" s="5"/>
      <c r="Z6233" s="1">
        <f t="shared" si="416"/>
        <v>732</v>
      </c>
      <c r="AB6233" s="1">
        <f t="shared" si="415"/>
        <v>0</v>
      </c>
    </row>
    <row r="6234" spans="9:28">
      <c r="I6234" s="2"/>
      <c r="K6234" s="5"/>
      <c r="Z6234" s="1">
        <f t="shared" si="416"/>
        <v>733</v>
      </c>
      <c r="AB6234" s="1">
        <f t="shared" si="415"/>
        <v>0</v>
      </c>
    </row>
    <row r="6235" spans="9:28">
      <c r="I6235" s="2"/>
      <c r="K6235" s="5"/>
      <c r="Z6235" s="1">
        <f t="shared" si="416"/>
        <v>734</v>
      </c>
      <c r="AB6235" s="1">
        <f t="shared" si="415"/>
        <v>0</v>
      </c>
    </row>
    <row r="6236" spans="9:28">
      <c r="I6236" s="2"/>
      <c r="K6236" s="5"/>
      <c r="Z6236" s="1">
        <f t="shared" si="416"/>
        <v>735</v>
      </c>
      <c r="AB6236" s="1">
        <f t="shared" si="415"/>
        <v>0</v>
      </c>
    </row>
    <row r="6237" spans="9:28">
      <c r="I6237" s="2"/>
      <c r="K6237" s="5"/>
      <c r="Z6237" s="1">
        <f t="shared" si="416"/>
        <v>736</v>
      </c>
      <c r="AB6237" s="1">
        <f t="shared" si="415"/>
        <v>0</v>
      </c>
    </row>
    <row r="6238" spans="9:28">
      <c r="I6238" s="2"/>
      <c r="K6238" s="5"/>
      <c r="Z6238" s="1">
        <f t="shared" si="416"/>
        <v>737</v>
      </c>
      <c r="AB6238" s="1">
        <f t="shared" si="415"/>
        <v>0</v>
      </c>
    </row>
    <row r="6239" spans="9:28">
      <c r="I6239" s="2"/>
      <c r="K6239" s="5"/>
      <c r="Z6239" s="1">
        <f t="shared" si="416"/>
        <v>738</v>
      </c>
      <c r="AB6239" s="1">
        <f t="shared" si="415"/>
        <v>0</v>
      </c>
    </row>
    <row r="6240" spans="9:28">
      <c r="I6240" s="2"/>
      <c r="K6240" s="5"/>
      <c r="Z6240" s="1">
        <f t="shared" si="416"/>
        <v>739</v>
      </c>
      <c r="AB6240" s="1">
        <f t="shared" si="415"/>
        <v>0</v>
      </c>
    </row>
    <row r="6241" spans="9:28">
      <c r="I6241" s="2"/>
      <c r="K6241" s="5"/>
      <c r="Z6241" s="1">
        <f t="shared" si="416"/>
        <v>740</v>
      </c>
      <c r="AB6241" s="1">
        <f t="shared" si="415"/>
        <v>0</v>
      </c>
    </row>
    <row r="6242" spans="9:28">
      <c r="I6242" s="2"/>
      <c r="K6242" s="5"/>
      <c r="Z6242" s="1">
        <f t="shared" si="416"/>
        <v>741</v>
      </c>
      <c r="AB6242" s="1">
        <f t="shared" si="415"/>
        <v>0</v>
      </c>
    </row>
    <row r="6243" spans="9:28">
      <c r="I6243" s="2"/>
      <c r="K6243" s="5"/>
      <c r="Z6243" s="1">
        <f t="shared" si="416"/>
        <v>742</v>
      </c>
      <c r="AB6243" s="1">
        <f t="shared" si="415"/>
        <v>0</v>
      </c>
    </row>
    <row r="6244" spans="9:28">
      <c r="I6244" s="2"/>
      <c r="K6244" s="5"/>
      <c r="Z6244" s="1">
        <f t="shared" si="416"/>
        <v>743</v>
      </c>
      <c r="AB6244" s="1">
        <f t="shared" si="415"/>
        <v>0</v>
      </c>
    </row>
    <row r="6245" spans="9:28">
      <c r="I6245" s="2"/>
      <c r="K6245" s="5"/>
      <c r="Z6245" s="1">
        <f t="shared" si="416"/>
        <v>744</v>
      </c>
      <c r="AB6245" s="1">
        <f t="shared" si="415"/>
        <v>0</v>
      </c>
    </row>
    <row r="6246" spans="9:28">
      <c r="I6246" s="2"/>
      <c r="K6246" s="5"/>
      <c r="Z6246" s="1">
        <f t="shared" si="416"/>
        <v>745</v>
      </c>
      <c r="AB6246" s="1">
        <f t="shared" si="415"/>
        <v>0</v>
      </c>
    </row>
    <row r="6247" spans="9:28">
      <c r="I6247" s="2"/>
      <c r="K6247" s="5"/>
      <c r="Z6247" s="1">
        <f t="shared" si="416"/>
        <v>746</v>
      </c>
      <c r="AB6247" s="1">
        <f t="shared" si="415"/>
        <v>0</v>
      </c>
    </row>
    <row r="6248" spans="9:28">
      <c r="I6248" s="2"/>
      <c r="K6248" s="5"/>
      <c r="Z6248" s="1">
        <f t="shared" si="416"/>
        <v>747</v>
      </c>
      <c r="AB6248" s="1">
        <f t="shared" si="415"/>
        <v>0</v>
      </c>
    </row>
    <row r="6249" spans="9:28">
      <c r="I6249" s="2"/>
      <c r="K6249" s="5"/>
      <c r="Z6249" s="1">
        <f t="shared" si="416"/>
        <v>748</v>
      </c>
      <c r="AB6249" s="1">
        <f t="shared" si="415"/>
        <v>0</v>
      </c>
    </row>
    <row r="6250" spans="9:28">
      <c r="I6250" s="2"/>
      <c r="K6250" s="5"/>
      <c r="Z6250" s="1">
        <f t="shared" si="416"/>
        <v>749</v>
      </c>
      <c r="AB6250" s="1">
        <f t="shared" si="415"/>
        <v>0</v>
      </c>
    </row>
    <row r="6251" spans="9:28">
      <c r="I6251" s="2"/>
      <c r="K6251" s="5"/>
      <c r="Z6251" s="1">
        <f t="shared" si="416"/>
        <v>750</v>
      </c>
      <c r="AB6251" s="1">
        <f t="shared" si="415"/>
        <v>0</v>
      </c>
    </row>
    <row r="6252" spans="9:28">
      <c r="I6252" s="2"/>
      <c r="K6252" s="5"/>
      <c r="Z6252" s="1">
        <f t="shared" si="416"/>
        <v>751</v>
      </c>
      <c r="AB6252" s="1">
        <f t="shared" si="415"/>
        <v>0</v>
      </c>
    </row>
    <row r="6253" spans="9:28">
      <c r="I6253" s="2"/>
      <c r="K6253" s="5"/>
      <c r="Z6253" s="1">
        <f t="shared" si="416"/>
        <v>752</v>
      </c>
      <c r="AB6253" s="1">
        <f t="shared" si="415"/>
        <v>0</v>
      </c>
    </row>
    <row r="6254" spans="9:28">
      <c r="I6254" s="2"/>
      <c r="K6254" s="5"/>
      <c r="Z6254" s="1">
        <f t="shared" si="416"/>
        <v>753</v>
      </c>
      <c r="AB6254" s="1">
        <f t="shared" si="415"/>
        <v>0</v>
      </c>
    </row>
    <row r="6255" spans="9:28">
      <c r="I6255" s="2"/>
      <c r="K6255" s="5"/>
      <c r="Z6255" s="1">
        <f t="shared" si="416"/>
        <v>754</v>
      </c>
      <c r="AB6255" s="1">
        <f t="shared" si="415"/>
        <v>0</v>
      </c>
    </row>
    <row r="6256" spans="9:28">
      <c r="I6256" s="2"/>
      <c r="K6256" s="5"/>
      <c r="Z6256" s="1">
        <f t="shared" si="416"/>
        <v>755</v>
      </c>
      <c r="AB6256" s="1">
        <f t="shared" si="415"/>
        <v>0</v>
      </c>
    </row>
    <row r="6257" spans="9:28">
      <c r="I6257" s="2"/>
      <c r="K6257" s="5"/>
      <c r="Z6257" s="1">
        <f t="shared" si="416"/>
        <v>756</v>
      </c>
      <c r="AB6257" s="1">
        <f t="shared" si="415"/>
        <v>0</v>
      </c>
    </row>
    <row r="6258" spans="9:28">
      <c r="I6258" s="2"/>
      <c r="K6258" s="5"/>
      <c r="Z6258" s="1">
        <f t="shared" si="416"/>
        <v>757</v>
      </c>
      <c r="AB6258" s="1">
        <f t="shared" si="415"/>
        <v>0</v>
      </c>
    </row>
    <row r="6259" spans="9:28">
      <c r="I6259" s="2"/>
      <c r="K6259" s="5"/>
      <c r="Z6259" s="1">
        <f t="shared" si="416"/>
        <v>758</v>
      </c>
      <c r="AB6259" s="1">
        <f t="shared" si="415"/>
        <v>0</v>
      </c>
    </row>
    <row r="6260" spans="9:28">
      <c r="I6260" s="2"/>
      <c r="K6260" s="5"/>
      <c r="Z6260" s="1">
        <f t="shared" si="416"/>
        <v>759</v>
      </c>
      <c r="AB6260" s="1">
        <f t="shared" si="415"/>
        <v>0</v>
      </c>
    </row>
    <row r="6261" spans="9:28">
      <c r="I6261" s="2"/>
      <c r="K6261" s="5"/>
      <c r="Z6261" s="1">
        <f t="shared" si="416"/>
        <v>760</v>
      </c>
      <c r="AB6261" s="1">
        <f t="shared" si="415"/>
        <v>0</v>
      </c>
    </row>
    <row r="6262" spans="9:28">
      <c r="I6262" s="2"/>
      <c r="K6262" s="5"/>
      <c r="Z6262" s="1">
        <f t="shared" si="416"/>
        <v>761</v>
      </c>
      <c r="AB6262" s="1">
        <f t="shared" si="415"/>
        <v>0</v>
      </c>
    </row>
    <row r="6263" spans="9:28">
      <c r="I6263" s="2"/>
      <c r="K6263" s="5"/>
      <c r="Z6263" s="1">
        <f t="shared" si="416"/>
        <v>762</v>
      </c>
      <c r="AB6263" s="1">
        <f t="shared" si="415"/>
        <v>0</v>
      </c>
    </row>
    <row r="6264" spans="9:28">
      <c r="I6264" s="2"/>
      <c r="K6264" s="5"/>
      <c r="Z6264" s="1">
        <f t="shared" si="416"/>
        <v>763</v>
      </c>
      <c r="AB6264" s="1">
        <f t="shared" si="415"/>
        <v>0</v>
      </c>
    </row>
    <row r="6265" spans="9:28">
      <c r="I6265" s="2"/>
      <c r="K6265" s="5"/>
      <c r="Z6265" s="1">
        <f t="shared" si="416"/>
        <v>764</v>
      </c>
      <c r="AB6265" s="1">
        <f t="shared" si="415"/>
        <v>0</v>
      </c>
    </row>
    <row r="6266" spans="9:28">
      <c r="I6266" s="2"/>
      <c r="K6266" s="5"/>
      <c r="Z6266" s="1">
        <f t="shared" si="416"/>
        <v>765</v>
      </c>
      <c r="AB6266" s="1">
        <f t="shared" si="415"/>
        <v>0</v>
      </c>
    </row>
    <row r="6267" spans="9:28">
      <c r="I6267" s="2"/>
      <c r="K6267" s="5"/>
      <c r="Z6267" s="1">
        <f t="shared" si="416"/>
        <v>766</v>
      </c>
      <c r="AB6267" s="1">
        <f t="shared" si="415"/>
        <v>0</v>
      </c>
    </row>
    <row r="6268" spans="9:28">
      <c r="I6268" s="2"/>
      <c r="K6268" s="5"/>
      <c r="Z6268" s="1">
        <f t="shared" si="416"/>
        <v>767</v>
      </c>
      <c r="AB6268" s="1">
        <f t="shared" si="415"/>
        <v>0</v>
      </c>
    </row>
    <row r="6269" spans="9:28">
      <c r="I6269" s="2"/>
      <c r="K6269" s="5"/>
      <c r="Z6269" s="1">
        <f t="shared" si="416"/>
        <v>768</v>
      </c>
      <c r="AB6269" s="1">
        <f t="shared" si="415"/>
        <v>0</v>
      </c>
    </row>
    <row r="6270" spans="9:28">
      <c r="I6270" s="2"/>
      <c r="K6270" s="5"/>
      <c r="Z6270" s="1">
        <f t="shared" si="416"/>
        <v>769</v>
      </c>
      <c r="AB6270" s="1">
        <f t="shared" ref="AB6270:AB6333" si="417">IF(EXACT(AA6270,C772),F772,0)</f>
        <v>0</v>
      </c>
    </row>
    <row r="6271" spans="9:28">
      <c r="I6271" s="2"/>
      <c r="K6271" s="5"/>
      <c r="Z6271" s="1">
        <f t="shared" si="416"/>
        <v>770</v>
      </c>
      <c r="AB6271" s="1">
        <f t="shared" si="417"/>
        <v>0</v>
      </c>
    </row>
    <row r="6272" spans="9:28">
      <c r="I6272" s="2"/>
      <c r="K6272" s="5"/>
      <c r="Z6272" s="1">
        <f t="shared" ref="Z6272:Z6335" si="418">1+Z6271</f>
        <v>771</v>
      </c>
      <c r="AB6272" s="1">
        <f t="shared" si="417"/>
        <v>0</v>
      </c>
    </row>
    <row r="6273" spans="9:28">
      <c r="I6273" s="2"/>
      <c r="K6273" s="5"/>
      <c r="Z6273" s="1">
        <f t="shared" si="418"/>
        <v>772</v>
      </c>
      <c r="AB6273" s="1">
        <f t="shared" si="417"/>
        <v>0</v>
      </c>
    </row>
    <row r="6274" spans="9:28">
      <c r="I6274" s="2"/>
      <c r="K6274" s="5"/>
      <c r="Z6274" s="1">
        <f t="shared" si="418"/>
        <v>773</v>
      </c>
      <c r="AB6274" s="1">
        <f t="shared" si="417"/>
        <v>0</v>
      </c>
    </row>
    <row r="6275" spans="9:28">
      <c r="I6275" s="2"/>
      <c r="K6275" s="5"/>
      <c r="Z6275" s="1">
        <f t="shared" si="418"/>
        <v>774</v>
      </c>
      <c r="AB6275" s="1">
        <f t="shared" si="417"/>
        <v>0</v>
      </c>
    </row>
    <row r="6276" spans="9:28">
      <c r="I6276" s="2"/>
      <c r="K6276" s="5"/>
      <c r="Z6276" s="1">
        <f t="shared" si="418"/>
        <v>775</v>
      </c>
      <c r="AB6276" s="1">
        <f t="shared" si="417"/>
        <v>0</v>
      </c>
    </row>
    <row r="6277" spans="9:28">
      <c r="I6277" s="2"/>
      <c r="K6277" s="5"/>
      <c r="Z6277" s="1">
        <f t="shared" si="418"/>
        <v>776</v>
      </c>
      <c r="AB6277" s="1">
        <f t="shared" si="417"/>
        <v>0</v>
      </c>
    </row>
    <row r="6278" spans="9:28">
      <c r="I6278" s="2"/>
      <c r="K6278" s="5"/>
      <c r="Z6278" s="1">
        <f t="shared" si="418"/>
        <v>777</v>
      </c>
      <c r="AB6278" s="1">
        <f t="shared" si="417"/>
        <v>0</v>
      </c>
    </row>
    <row r="6279" spans="9:28">
      <c r="I6279" s="2"/>
      <c r="K6279" s="5"/>
      <c r="Z6279" s="1">
        <f t="shared" si="418"/>
        <v>778</v>
      </c>
      <c r="AB6279" s="1">
        <f t="shared" si="417"/>
        <v>0</v>
      </c>
    </row>
    <row r="6280" spans="9:28">
      <c r="I6280" s="2"/>
      <c r="K6280" s="5"/>
      <c r="Z6280" s="1">
        <f t="shared" si="418"/>
        <v>779</v>
      </c>
      <c r="AB6280" s="1">
        <f t="shared" si="417"/>
        <v>0</v>
      </c>
    </row>
    <row r="6281" spans="9:28">
      <c r="I6281" s="2"/>
      <c r="K6281" s="5"/>
      <c r="Z6281" s="1">
        <f t="shared" si="418"/>
        <v>780</v>
      </c>
      <c r="AB6281" s="1">
        <f t="shared" si="417"/>
        <v>0</v>
      </c>
    </row>
    <row r="6282" spans="9:28">
      <c r="I6282" s="2"/>
      <c r="K6282" s="5"/>
      <c r="Z6282" s="1">
        <f t="shared" si="418"/>
        <v>781</v>
      </c>
      <c r="AB6282" s="1">
        <f t="shared" si="417"/>
        <v>0</v>
      </c>
    </row>
    <row r="6283" spans="9:28">
      <c r="I6283" s="2"/>
      <c r="K6283" s="5"/>
      <c r="Z6283" s="1">
        <f t="shared" si="418"/>
        <v>782</v>
      </c>
      <c r="AB6283" s="1">
        <f t="shared" si="417"/>
        <v>0</v>
      </c>
    </row>
    <row r="6284" spans="9:28">
      <c r="I6284" s="2"/>
      <c r="K6284" s="5"/>
      <c r="Z6284" s="1">
        <f t="shared" si="418"/>
        <v>783</v>
      </c>
      <c r="AB6284" s="1">
        <f t="shared" si="417"/>
        <v>0</v>
      </c>
    </row>
    <row r="6285" spans="9:28">
      <c r="I6285" s="2"/>
      <c r="K6285" s="5"/>
      <c r="Z6285" s="1">
        <f t="shared" si="418"/>
        <v>784</v>
      </c>
      <c r="AB6285" s="1">
        <f t="shared" si="417"/>
        <v>0</v>
      </c>
    </row>
    <row r="6286" spans="9:28">
      <c r="I6286" s="2"/>
      <c r="K6286" s="5"/>
      <c r="Z6286" s="1">
        <f t="shared" si="418"/>
        <v>785</v>
      </c>
      <c r="AB6286" s="1">
        <f t="shared" si="417"/>
        <v>0</v>
      </c>
    </row>
    <row r="6287" spans="9:28">
      <c r="I6287" s="2"/>
      <c r="K6287" s="5"/>
      <c r="Z6287" s="1">
        <f t="shared" si="418"/>
        <v>786</v>
      </c>
      <c r="AB6287" s="1">
        <f t="shared" si="417"/>
        <v>0</v>
      </c>
    </row>
    <row r="6288" spans="9:28">
      <c r="I6288" s="2"/>
      <c r="K6288" s="5"/>
      <c r="Z6288" s="1">
        <f t="shared" si="418"/>
        <v>787</v>
      </c>
      <c r="AB6288" s="1">
        <f t="shared" si="417"/>
        <v>0</v>
      </c>
    </row>
    <row r="6289" spans="9:28">
      <c r="I6289" s="2"/>
      <c r="K6289" s="5"/>
      <c r="Z6289" s="1">
        <f t="shared" si="418"/>
        <v>788</v>
      </c>
      <c r="AB6289" s="1">
        <f t="shared" si="417"/>
        <v>0</v>
      </c>
    </row>
    <row r="6290" spans="9:28">
      <c r="I6290" s="2"/>
      <c r="K6290" s="5"/>
      <c r="Z6290" s="1">
        <f t="shared" si="418"/>
        <v>789</v>
      </c>
      <c r="AB6290" s="1">
        <f t="shared" si="417"/>
        <v>0</v>
      </c>
    </row>
    <row r="6291" spans="9:28">
      <c r="I6291" s="2"/>
      <c r="K6291" s="5"/>
      <c r="Z6291" s="1">
        <f t="shared" si="418"/>
        <v>790</v>
      </c>
      <c r="AB6291" s="1">
        <f t="shared" si="417"/>
        <v>0</v>
      </c>
    </row>
    <row r="6292" spans="9:28">
      <c r="I6292" s="2"/>
      <c r="K6292" s="5"/>
      <c r="Z6292" s="1">
        <f t="shared" si="418"/>
        <v>791</v>
      </c>
      <c r="AB6292" s="1">
        <f t="shared" si="417"/>
        <v>0</v>
      </c>
    </row>
    <row r="6293" spans="9:28">
      <c r="I6293" s="2"/>
      <c r="K6293" s="5"/>
      <c r="Z6293" s="1">
        <f t="shared" si="418"/>
        <v>792</v>
      </c>
      <c r="AB6293" s="1">
        <f t="shared" si="417"/>
        <v>0</v>
      </c>
    </row>
    <row r="6294" spans="9:28">
      <c r="I6294" s="2"/>
      <c r="K6294" s="5"/>
      <c r="Z6294" s="1">
        <f t="shared" si="418"/>
        <v>793</v>
      </c>
      <c r="AB6294" s="1">
        <f t="shared" si="417"/>
        <v>0</v>
      </c>
    </row>
    <row r="6295" spans="9:28">
      <c r="I6295" s="2"/>
      <c r="K6295" s="5"/>
      <c r="Z6295" s="1">
        <f t="shared" si="418"/>
        <v>794</v>
      </c>
      <c r="AB6295" s="1">
        <f t="shared" si="417"/>
        <v>0</v>
      </c>
    </row>
    <row r="6296" spans="9:28">
      <c r="I6296" s="2"/>
      <c r="K6296" s="5"/>
      <c r="Z6296" s="1">
        <f t="shared" si="418"/>
        <v>795</v>
      </c>
      <c r="AB6296" s="1">
        <f t="shared" si="417"/>
        <v>0</v>
      </c>
    </row>
    <row r="6297" spans="9:28">
      <c r="I6297" s="2"/>
      <c r="K6297" s="5"/>
      <c r="Z6297" s="1">
        <f t="shared" si="418"/>
        <v>796</v>
      </c>
      <c r="AB6297" s="1">
        <f t="shared" si="417"/>
        <v>0</v>
      </c>
    </row>
    <row r="6298" spans="9:28">
      <c r="I6298" s="2"/>
      <c r="K6298" s="5"/>
      <c r="Z6298" s="1">
        <f t="shared" si="418"/>
        <v>797</v>
      </c>
      <c r="AB6298" s="1">
        <f t="shared" si="417"/>
        <v>0</v>
      </c>
    </row>
    <row r="6299" spans="9:28">
      <c r="I6299" s="2"/>
      <c r="K6299" s="5"/>
      <c r="Z6299" s="1">
        <f t="shared" si="418"/>
        <v>798</v>
      </c>
      <c r="AB6299" s="1">
        <f t="shared" si="417"/>
        <v>0</v>
      </c>
    </row>
    <row r="6300" spans="9:28">
      <c r="I6300" s="2"/>
      <c r="K6300" s="5"/>
      <c r="Z6300" s="1">
        <f t="shared" si="418"/>
        <v>799</v>
      </c>
      <c r="AB6300" s="1">
        <f t="shared" si="417"/>
        <v>0</v>
      </c>
    </row>
    <row r="6301" spans="9:28">
      <c r="I6301" s="2"/>
      <c r="K6301" s="5"/>
      <c r="Z6301" s="1">
        <f t="shared" si="418"/>
        <v>800</v>
      </c>
      <c r="AB6301" s="1">
        <f t="shared" si="417"/>
        <v>0</v>
      </c>
    </row>
    <row r="6302" spans="9:28">
      <c r="I6302" s="2"/>
      <c r="K6302" s="5"/>
      <c r="Z6302" s="1">
        <f t="shared" si="418"/>
        <v>801</v>
      </c>
      <c r="AB6302" s="1">
        <f t="shared" si="417"/>
        <v>0</v>
      </c>
    </row>
    <row r="6303" spans="9:28">
      <c r="I6303" s="2"/>
      <c r="K6303" s="5"/>
      <c r="Z6303" s="1">
        <f t="shared" si="418"/>
        <v>802</v>
      </c>
      <c r="AB6303" s="1">
        <f t="shared" si="417"/>
        <v>0</v>
      </c>
    </row>
    <row r="6304" spans="9:28">
      <c r="I6304" s="2"/>
      <c r="K6304" s="5"/>
      <c r="Z6304" s="1">
        <f t="shared" si="418"/>
        <v>803</v>
      </c>
      <c r="AB6304" s="1">
        <f t="shared" si="417"/>
        <v>0</v>
      </c>
    </row>
    <row r="6305" spans="9:28">
      <c r="I6305" s="2"/>
      <c r="K6305" s="5"/>
      <c r="Z6305" s="1">
        <f t="shared" si="418"/>
        <v>804</v>
      </c>
      <c r="AB6305" s="1">
        <f t="shared" si="417"/>
        <v>0</v>
      </c>
    </row>
    <row r="6306" spans="9:28">
      <c r="I6306" s="2"/>
      <c r="K6306" s="5"/>
      <c r="Z6306" s="1">
        <f t="shared" si="418"/>
        <v>805</v>
      </c>
      <c r="AB6306" s="1">
        <f t="shared" si="417"/>
        <v>0</v>
      </c>
    </row>
    <row r="6307" spans="9:28">
      <c r="I6307" s="2"/>
      <c r="K6307" s="5"/>
      <c r="Z6307" s="1">
        <f t="shared" si="418"/>
        <v>806</v>
      </c>
      <c r="AB6307" s="1">
        <f t="shared" si="417"/>
        <v>0</v>
      </c>
    </row>
    <row r="6308" spans="9:28">
      <c r="I6308" s="2"/>
      <c r="K6308" s="5"/>
      <c r="Z6308" s="1">
        <f t="shared" si="418"/>
        <v>807</v>
      </c>
      <c r="AB6308" s="1">
        <f t="shared" si="417"/>
        <v>0</v>
      </c>
    </row>
    <row r="6309" spans="9:28">
      <c r="I6309" s="2"/>
      <c r="K6309" s="5"/>
      <c r="Z6309" s="1">
        <f t="shared" si="418"/>
        <v>808</v>
      </c>
      <c r="AB6309" s="1">
        <f t="shared" si="417"/>
        <v>0</v>
      </c>
    </row>
    <row r="6310" spans="9:28">
      <c r="I6310" s="2"/>
      <c r="K6310" s="5"/>
      <c r="Z6310" s="1">
        <f t="shared" si="418"/>
        <v>809</v>
      </c>
      <c r="AB6310" s="1">
        <f t="shared" si="417"/>
        <v>0</v>
      </c>
    </row>
    <row r="6311" spans="9:28">
      <c r="I6311" s="2"/>
      <c r="K6311" s="5"/>
      <c r="Z6311" s="1">
        <f t="shared" si="418"/>
        <v>810</v>
      </c>
      <c r="AB6311" s="1">
        <f t="shared" si="417"/>
        <v>0</v>
      </c>
    </row>
    <row r="6312" spans="9:28">
      <c r="I6312" s="2"/>
      <c r="K6312" s="5"/>
      <c r="Z6312" s="1">
        <f t="shared" si="418"/>
        <v>811</v>
      </c>
      <c r="AB6312" s="1">
        <f t="shared" si="417"/>
        <v>0</v>
      </c>
    </row>
    <row r="6313" spans="9:28">
      <c r="I6313" s="2"/>
      <c r="K6313" s="5"/>
      <c r="Z6313" s="1">
        <f t="shared" si="418"/>
        <v>812</v>
      </c>
      <c r="AB6313" s="1">
        <f t="shared" si="417"/>
        <v>0</v>
      </c>
    </row>
    <row r="6314" spans="9:28">
      <c r="I6314" s="2"/>
      <c r="K6314" s="5"/>
      <c r="Z6314" s="1">
        <f t="shared" si="418"/>
        <v>813</v>
      </c>
      <c r="AB6314" s="1">
        <f t="shared" si="417"/>
        <v>0</v>
      </c>
    </row>
    <row r="6315" spans="9:28">
      <c r="I6315" s="2"/>
      <c r="K6315" s="5"/>
      <c r="Z6315" s="1">
        <f t="shared" si="418"/>
        <v>814</v>
      </c>
      <c r="AB6315" s="1">
        <f t="shared" si="417"/>
        <v>0</v>
      </c>
    </row>
    <row r="6316" spans="9:28">
      <c r="I6316" s="2"/>
      <c r="K6316" s="5"/>
      <c r="Z6316" s="1">
        <f t="shared" si="418"/>
        <v>815</v>
      </c>
      <c r="AB6316" s="1">
        <f t="shared" si="417"/>
        <v>0</v>
      </c>
    </row>
    <row r="6317" spans="9:28">
      <c r="I6317" s="2"/>
      <c r="K6317" s="5"/>
      <c r="Z6317" s="1">
        <f t="shared" si="418"/>
        <v>816</v>
      </c>
      <c r="AB6317" s="1">
        <f t="shared" si="417"/>
        <v>0</v>
      </c>
    </row>
    <row r="6318" spans="9:28">
      <c r="I6318" s="2"/>
      <c r="K6318" s="5"/>
      <c r="Z6318" s="1">
        <f t="shared" si="418"/>
        <v>817</v>
      </c>
      <c r="AB6318" s="1">
        <f t="shared" si="417"/>
        <v>0</v>
      </c>
    </row>
    <row r="6319" spans="9:28">
      <c r="I6319" s="2"/>
      <c r="K6319" s="5"/>
      <c r="Z6319" s="1">
        <f t="shared" si="418"/>
        <v>818</v>
      </c>
      <c r="AB6319" s="1">
        <f t="shared" si="417"/>
        <v>0</v>
      </c>
    </row>
    <row r="6320" spans="9:28">
      <c r="I6320" s="2"/>
      <c r="K6320" s="5"/>
      <c r="Z6320" s="1">
        <f t="shared" si="418"/>
        <v>819</v>
      </c>
      <c r="AB6320" s="1">
        <f t="shared" si="417"/>
        <v>0</v>
      </c>
    </row>
    <row r="6321" spans="9:28">
      <c r="I6321" s="2"/>
      <c r="K6321" s="5"/>
      <c r="Z6321" s="1">
        <f t="shared" si="418"/>
        <v>820</v>
      </c>
      <c r="AB6321" s="1">
        <f t="shared" si="417"/>
        <v>0</v>
      </c>
    </row>
    <row r="6322" spans="9:28">
      <c r="I6322" s="2"/>
      <c r="K6322" s="5"/>
      <c r="Z6322" s="1">
        <f t="shared" si="418"/>
        <v>821</v>
      </c>
      <c r="AB6322" s="1">
        <f t="shared" si="417"/>
        <v>0</v>
      </c>
    </row>
    <row r="6323" spans="9:28">
      <c r="I6323" s="2"/>
      <c r="K6323" s="5"/>
      <c r="Z6323" s="1">
        <f t="shared" si="418"/>
        <v>822</v>
      </c>
      <c r="AB6323" s="1">
        <f t="shared" si="417"/>
        <v>0</v>
      </c>
    </row>
    <row r="6324" spans="9:28">
      <c r="I6324" s="2"/>
      <c r="K6324" s="5"/>
      <c r="Z6324" s="1">
        <f t="shared" si="418"/>
        <v>823</v>
      </c>
      <c r="AB6324" s="1">
        <f t="shared" si="417"/>
        <v>0</v>
      </c>
    </row>
    <row r="6325" spans="9:28">
      <c r="I6325" s="2"/>
      <c r="K6325" s="5"/>
      <c r="Z6325" s="1">
        <f t="shared" si="418"/>
        <v>824</v>
      </c>
      <c r="AB6325" s="1">
        <f t="shared" si="417"/>
        <v>0</v>
      </c>
    </row>
    <row r="6326" spans="9:28">
      <c r="I6326" s="2"/>
      <c r="K6326" s="5"/>
      <c r="Z6326" s="1">
        <f t="shared" si="418"/>
        <v>825</v>
      </c>
      <c r="AB6326" s="1">
        <f t="shared" si="417"/>
        <v>0</v>
      </c>
    </row>
    <row r="6327" spans="9:28">
      <c r="I6327" s="2"/>
      <c r="K6327" s="5"/>
      <c r="Z6327" s="1">
        <f t="shared" si="418"/>
        <v>826</v>
      </c>
      <c r="AB6327" s="1">
        <f t="shared" si="417"/>
        <v>0</v>
      </c>
    </row>
    <row r="6328" spans="9:28">
      <c r="I6328" s="2"/>
      <c r="K6328" s="5"/>
      <c r="Z6328" s="1">
        <f t="shared" si="418"/>
        <v>827</v>
      </c>
      <c r="AB6328" s="1">
        <f t="shared" si="417"/>
        <v>0</v>
      </c>
    </row>
    <row r="6329" spans="9:28">
      <c r="I6329" s="2"/>
      <c r="K6329" s="5"/>
      <c r="Z6329" s="1">
        <f t="shared" si="418"/>
        <v>828</v>
      </c>
      <c r="AB6329" s="1">
        <f t="shared" si="417"/>
        <v>0</v>
      </c>
    </row>
    <row r="6330" spans="9:28">
      <c r="I6330" s="2"/>
      <c r="K6330" s="5"/>
      <c r="Z6330" s="1">
        <f t="shared" si="418"/>
        <v>829</v>
      </c>
      <c r="AB6330" s="1">
        <f t="shared" si="417"/>
        <v>0</v>
      </c>
    </row>
    <row r="6331" spans="9:28">
      <c r="I6331" s="2"/>
      <c r="K6331" s="5"/>
      <c r="Z6331" s="1">
        <f t="shared" si="418"/>
        <v>830</v>
      </c>
      <c r="AB6331" s="1">
        <f t="shared" si="417"/>
        <v>0</v>
      </c>
    </row>
    <row r="6332" spans="9:28">
      <c r="I6332" s="2"/>
      <c r="K6332" s="5"/>
      <c r="Z6332" s="1">
        <f t="shared" si="418"/>
        <v>831</v>
      </c>
      <c r="AB6332" s="1">
        <f t="shared" si="417"/>
        <v>0</v>
      </c>
    </row>
    <row r="6333" spans="9:28">
      <c r="I6333" s="2"/>
      <c r="K6333" s="5"/>
      <c r="Z6333" s="1">
        <f t="shared" si="418"/>
        <v>832</v>
      </c>
      <c r="AB6333" s="1">
        <f t="shared" si="417"/>
        <v>0</v>
      </c>
    </row>
    <row r="6334" spans="9:28">
      <c r="I6334" s="2"/>
      <c r="K6334" s="5"/>
      <c r="Z6334" s="1">
        <f t="shared" si="418"/>
        <v>833</v>
      </c>
      <c r="AB6334" s="1">
        <f t="shared" ref="AB6334:AB6397" si="419">IF(EXACT(AA6334,C836),F836,0)</f>
        <v>0</v>
      </c>
    </row>
    <row r="6335" spans="9:28">
      <c r="I6335" s="2"/>
      <c r="K6335" s="5"/>
      <c r="Z6335" s="1">
        <f t="shared" si="418"/>
        <v>834</v>
      </c>
      <c r="AB6335" s="1">
        <f t="shared" si="419"/>
        <v>0</v>
      </c>
    </row>
    <row r="6336" spans="9:28">
      <c r="I6336" s="2"/>
      <c r="K6336" s="5"/>
      <c r="Z6336" s="1">
        <f t="shared" ref="Z6336:Z6399" si="420">1+Z6335</f>
        <v>835</v>
      </c>
      <c r="AB6336" s="1">
        <f t="shared" si="419"/>
        <v>0</v>
      </c>
    </row>
    <row r="6337" spans="9:28">
      <c r="I6337" s="2"/>
      <c r="K6337" s="5"/>
      <c r="Z6337" s="1">
        <f t="shared" si="420"/>
        <v>836</v>
      </c>
      <c r="AB6337" s="1">
        <f t="shared" si="419"/>
        <v>0</v>
      </c>
    </row>
    <row r="6338" spans="9:28">
      <c r="I6338" s="2"/>
      <c r="K6338" s="5"/>
      <c r="Z6338" s="1">
        <f t="shared" si="420"/>
        <v>837</v>
      </c>
      <c r="AB6338" s="1">
        <f t="shared" si="419"/>
        <v>0</v>
      </c>
    </row>
    <row r="6339" spans="9:28">
      <c r="I6339" s="2"/>
      <c r="K6339" s="5"/>
      <c r="Z6339" s="1">
        <f t="shared" si="420"/>
        <v>838</v>
      </c>
      <c r="AB6339" s="1">
        <f t="shared" si="419"/>
        <v>0</v>
      </c>
    </row>
    <row r="6340" spans="9:28">
      <c r="I6340" s="2"/>
      <c r="K6340" s="5"/>
      <c r="Z6340" s="1">
        <f t="shared" si="420"/>
        <v>839</v>
      </c>
      <c r="AB6340" s="1">
        <f t="shared" si="419"/>
        <v>0</v>
      </c>
    </row>
    <row r="6341" spans="9:28">
      <c r="I6341" s="2"/>
      <c r="K6341" s="5"/>
      <c r="Z6341" s="1">
        <f t="shared" si="420"/>
        <v>840</v>
      </c>
      <c r="AB6341" s="1">
        <f t="shared" si="419"/>
        <v>0</v>
      </c>
    </row>
    <row r="6342" spans="9:28">
      <c r="I6342" s="2"/>
      <c r="K6342" s="5"/>
      <c r="Z6342" s="1">
        <f t="shared" si="420"/>
        <v>841</v>
      </c>
      <c r="AB6342" s="1">
        <f t="shared" si="419"/>
        <v>0</v>
      </c>
    </row>
    <row r="6343" spans="9:28">
      <c r="I6343" s="2"/>
      <c r="K6343" s="5"/>
      <c r="Z6343" s="1">
        <f t="shared" si="420"/>
        <v>842</v>
      </c>
      <c r="AB6343" s="1">
        <f t="shared" si="419"/>
        <v>0</v>
      </c>
    </row>
    <row r="6344" spans="9:28">
      <c r="I6344" s="2"/>
      <c r="K6344" s="5"/>
      <c r="Z6344" s="1">
        <f t="shared" si="420"/>
        <v>843</v>
      </c>
      <c r="AB6344" s="1">
        <f t="shared" si="419"/>
        <v>0</v>
      </c>
    </row>
    <row r="6345" spans="9:28">
      <c r="I6345" s="2"/>
      <c r="K6345" s="5"/>
      <c r="Z6345" s="1">
        <f t="shared" si="420"/>
        <v>844</v>
      </c>
      <c r="AB6345" s="1">
        <f t="shared" si="419"/>
        <v>0</v>
      </c>
    </row>
    <row r="6346" spans="9:28">
      <c r="I6346" s="2"/>
      <c r="K6346" s="5"/>
      <c r="Z6346" s="1">
        <f t="shared" si="420"/>
        <v>845</v>
      </c>
      <c r="AB6346" s="1">
        <f t="shared" si="419"/>
        <v>0</v>
      </c>
    </row>
    <row r="6347" spans="9:28">
      <c r="I6347" s="2"/>
      <c r="K6347" s="5"/>
      <c r="Z6347" s="1">
        <f t="shared" si="420"/>
        <v>846</v>
      </c>
      <c r="AB6347" s="1">
        <f t="shared" si="419"/>
        <v>0</v>
      </c>
    </row>
    <row r="6348" spans="9:28">
      <c r="I6348" s="2"/>
      <c r="K6348" s="5"/>
      <c r="Z6348" s="1">
        <f t="shared" si="420"/>
        <v>847</v>
      </c>
      <c r="AB6348" s="1">
        <f t="shared" si="419"/>
        <v>0</v>
      </c>
    </row>
    <row r="6349" spans="9:28">
      <c r="I6349" s="2"/>
      <c r="K6349" s="5"/>
      <c r="Z6349" s="1">
        <f t="shared" si="420"/>
        <v>848</v>
      </c>
      <c r="AB6349" s="1">
        <f t="shared" si="419"/>
        <v>0</v>
      </c>
    </row>
    <row r="6350" spans="9:28">
      <c r="I6350" s="2"/>
      <c r="K6350" s="5"/>
      <c r="Z6350" s="1">
        <f t="shared" si="420"/>
        <v>849</v>
      </c>
      <c r="AB6350" s="1">
        <f t="shared" si="419"/>
        <v>0</v>
      </c>
    </row>
    <row r="6351" spans="9:28">
      <c r="I6351" s="2"/>
      <c r="K6351" s="5"/>
      <c r="Z6351" s="1">
        <f t="shared" si="420"/>
        <v>850</v>
      </c>
      <c r="AB6351" s="1">
        <f t="shared" si="419"/>
        <v>0</v>
      </c>
    </row>
    <row r="6352" spans="9:28">
      <c r="I6352" s="2"/>
      <c r="K6352" s="5"/>
      <c r="Z6352" s="1">
        <f t="shared" si="420"/>
        <v>851</v>
      </c>
      <c r="AB6352" s="1">
        <f t="shared" si="419"/>
        <v>0</v>
      </c>
    </row>
    <row r="6353" spans="9:28">
      <c r="I6353" s="2"/>
      <c r="K6353" s="5"/>
      <c r="Z6353" s="1">
        <f t="shared" si="420"/>
        <v>852</v>
      </c>
      <c r="AB6353" s="1">
        <f t="shared" si="419"/>
        <v>0</v>
      </c>
    </row>
    <row r="6354" spans="9:28">
      <c r="I6354" s="2"/>
      <c r="K6354" s="5"/>
      <c r="Z6354" s="1">
        <f t="shared" si="420"/>
        <v>853</v>
      </c>
      <c r="AB6354" s="1">
        <f t="shared" si="419"/>
        <v>0</v>
      </c>
    </row>
    <row r="6355" spans="9:28">
      <c r="I6355" s="2"/>
      <c r="K6355" s="5"/>
      <c r="Z6355" s="1">
        <f t="shared" si="420"/>
        <v>854</v>
      </c>
      <c r="AB6355" s="1">
        <f t="shared" si="419"/>
        <v>0</v>
      </c>
    </row>
    <row r="6356" spans="9:28">
      <c r="I6356" s="2"/>
      <c r="K6356" s="5"/>
      <c r="Z6356" s="1">
        <f t="shared" si="420"/>
        <v>855</v>
      </c>
      <c r="AB6356" s="1">
        <f t="shared" si="419"/>
        <v>0</v>
      </c>
    </row>
    <row r="6357" spans="9:28">
      <c r="I6357" s="2"/>
      <c r="K6357" s="5"/>
      <c r="Z6357" s="1">
        <f t="shared" si="420"/>
        <v>856</v>
      </c>
      <c r="AB6357" s="1">
        <f t="shared" si="419"/>
        <v>0</v>
      </c>
    </row>
    <row r="6358" spans="9:28">
      <c r="I6358" s="2"/>
      <c r="K6358" s="5"/>
      <c r="Z6358" s="1">
        <f t="shared" si="420"/>
        <v>857</v>
      </c>
      <c r="AB6358" s="1">
        <f t="shared" si="419"/>
        <v>0</v>
      </c>
    </row>
    <row r="6359" spans="9:28">
      <c r="I6359" s="2"/>
      <c r="K6359" s="5"/>
      <c r="Z6359" s="1">
        <f t="shared" si="420"/>
        <v>858</v>
      </c>
      <c r="AB6359" s="1">
        <f t="shared" si="419"/>
        <v>0</v>
      </c>
    </row>
    <row r="6360" spans="9:28">
      <c r="I6360" s="2"/>
      <c r="K6360" s="5"/>
      <c r="Z6360" s="1">
        <f t="shared" si="420"/>
        <v>859</v>
      </c>
      <c r="AB6360" s="1">
        <f t="shared" si="419"/>
        <v>0</v>
      </c>
    </row>
    <row r="6361" spans="9:28">
      <c r="I6361" s="2"/>
      <c r="K6361" s="5"/>
      <c r="Z6361" s="1">
        <f t="shared" si="420"/>
        <v>860</v>
      </c>
      <c r="AB6361" s="1">
        <f t="shared" si="419"/>
        <v>0</v>
      </c>
    </row>
    <row r="6362" spans="9:28">
      <c r="I6362" s="2"/>
      <c r="K6362" s="5"/>
      <c r="Z6362" s="1">
        <f t="shared" si="420"/>
        <v>861</v>
      </c>
      <c r="AB6362" s="1">
        <f t="shared" si="419"/>
        <v>0</v>
      </c>
    </row>
    <row r="6363" spans="9:28">
      <c r="I6363" s="2"/>
      <c r="K6363" s="5"/>
      <c r="Z6363" s="1">
        <f t="shared" si="420"/>
        <v>862</v>
      </c>
      <c r="AB6363" s="1">
        <f t="shared" si="419"/>
        <v>0</v>
      </c>
    </row>
    <row r="6364" spans="9:28">
      <c r="I6364" s="2"/>
      <c r="K6364" s="5"/>
      <c r="Z6364" s="1">
        <f t="shared" si="420"/>
        <v>863</v>
      </c>
      <c r="AB6364" s="1">
        <f t="shared" si="419"/>
        <v>0</v>
      </c>
    </row>
    <row r="6365" spans="9:28">
      <c r="I6365" s="2"/>
      <c r="K6365" s="5"/>
      <c r="Z6365" s="1">
        <f t="shared" si="420"/>
        <v>864</v>
      </c>
      <c r="AB6365" s="1">
        <f t="shared" si="419"/>
        <v>0</v>
      </c>
    </row>
    <row r="6366" spans="9:28">
      <c r="I6366" s="2"/>
      <c r="K6366" s="5"/>
      <c r="Z6366" s="1">
        <f t="shared" si="420"/>
        <v>865</v>
      </c>
      <c r="AB6366" s="1">
        <f t="shared" si="419"/>
        <v>0</v>
      </c>
    </row>
    <row r="6367" spans="9:28">
      <c r="I6367" s="2"/>
      <c r="K6367" s="5"/>
      <c r="Z6367" s="1">
        <f t="shared" si="420"/>
        <v>866</v>
      </c>
      <c r="AB6367" s="1">
        <f t="shared" si="419"/>
        <v>0</v>
      </c>
    </row>
    <row r="6368" spans="9:28">
      <c r="I6368" s="2"/>
      <c r="K6368" s="5"/>
      <c r="Z6368" s="1">
        <f t="shared" si="420"/>
        <v>867</v>
      </c>
      <c r="AB6368" s="1">
        <f t="shared" si="419"/>
        <v>0</v>
      </c>
    </row>
    <row r="6369" spans="9:28">
      <c r="I6369" s="2"/>
      <c r="K6369" s="5"/>
      <c r="Z6369" s="1">
        <f t="shared" si="420"/>
        <v>868</v>
      </c>
      <c r="AB6369" s="1">
        <f t="shared" si="419"/>
        <v>0</v>
      </c>
    </row>
    <row r="6370" spans="9:28">
      <c r="I6370" s="2"/>
      <c r="K6370" s="5"/>
      <c r="Z6370" s="1">
        <f t="shared" si="420"/>
        <v>869</v>
      </c>
      <c r="AB6370" s="1">
        <f t="shared" si="419"/>
        <v>0</v>
      </c>
    </row>
    <row r="6371" spans="9:28">
      <c r="I6371" s="2"/>
      <c r="K6371" s="5"/>
      <c r="Z6371" s="1">
        <f t="shared" si="420"/>
        <v>870</v>
      </c>
      <c r="AB6371" s="1">
        <f t="shared" si="419"/>
        <v>0</v>
      </c>
    </row>
    <row r="6372" spans="9:28">
      <c r="I6372" s="2"/>
      <c r="K6372" s="5"/>
      <c r="Z6372" s="1">
        <f t="shared" si="420"/>
        <v>871</v>
      </c>
      <c r="AB6372" s="1">
        <f t="shared" si="419"/>
        <v>0</v>
      </c>
    </row>
    <row r="6373" spans="9:28">
      <c r="I6373" s="2"/>
      <c r="K6373" s="5"/>
      <c r="Z6373" s="1">
        <f t="shared" si="420"/>
        <v>872</v>
      </c>
      <c r="AB6373" s="1">
        <f t="shared" si="419"/>
        <v>0</v>
      </c>
    </row>
    <row r="6374" spans="9:28">
      <c r="I6374" s="2"/>
      <c r="K6374" s="5"/>
      <c r="Z6374" s="1">
        <f t="shared" si="420"/>
        <v>873</v>
      </c>
      <c r="AB6374" s="1">
        <f t="shared" si="419"/>
        <v>0</v>
      </c>
    </row>
    <row r="6375" spans="9:28">
      <c r="I6375" s="2"/>
      <c r="K6375" s="5"/>
      <c r="Z6375" s="1">
        <f t="shared" si="420"/>
        <v>874</v>
      </c>
      <c r="AB6375" s="1">
        <f t="shared" si="419"/>
        <v>0</v>
      </c>
    </row>
    <row r="6376" spans="9:28">
      <c r="I6376" s="2"/>
      <c r="K6376" s="5"/>
      <c r="Z6376" s="1">
        <f t="shared" si="420"/>
        <v>875</v>
      </c>
      <c r="AB6376" s="1">
        <f t="shared" si="419"/>
        <v>0</v>
      </c>
    </row>
    <row r="6377" spans="9:28">
      <c r="I6377" s="2"/>
      <c r="K6377" s="5"/>
      <c r="Z6377" s="1">
        <f t="shared" si="420"/>
        <v>876</v>
      </c>
      <c r="AB6377" s="1">
        <f t="shared" si="419"/>
        <v>0</v>
      </c>
    </row>
    <row r="6378" spans="9:28">
      <c r="I6378" s="2"/>
      <c r="K6378" s="5"/>
      <c r="Z6378" s="1">
        <f t="shared" si="420"/>
        <v>877</v>
      </c>
      <c r="AB6378" s="1">
        <f t="shared" si="419"/>
        <v>0</v>
      </c>
    </row>
    <row r="6379" spans="9:28">
      <c r="I6379" s="2"/>
      <c r="K6379" s="5"/>
      <c r="Z6379" s="1">
        <f t="shared" si="420"/>
        <v>878</v>
      </c>
      <c r="AB6379" s="1">
        <f t="shared" si="419"/>
        <v>0</v>
      </c>
    </row>
    <row r="6380" spans="9:28">
      <c r="I6380" s="2"/>
      <c r="K6380" s="5"/>
      <c r="Z6380" s="1">
        <f t="shared" si="420"/>
        <v>879</v>
      </c>
      <c r="AB6380" s="1">
        <f t="shared" si="419"/>
        <v>0</v>
      </c>
    </row>
    <row r="6381" spans="9:28">
      <c r="I6381" s="2"/>
      <c r="K6381" s="5"/>
      <c r="Z6381" s="1">
        <f t="shared" si="420"/>
        <v>880</v>
      </c>
      <c r="AB6381" s="1">
        <f t="shared" si="419"/>
        <v>0</v>
      </c>
    </row>
    <row r="6382" spans="9:28">
      <c r="I6382" s="2"/>
      <c r="K6382" s="5"/>
      <c r="Z6382" s="1">
        <f t="shared" si="420"/>
        <v>881</v>
      </c>
      <c r="AB6382" s="1">
        <f t="shared" si="419"/>
        <v>0</v>
      </c>
    </row>
    <row r="6383" spans="9:28">
      <c r="I6383" s="2"/>
      <c r="K6383" s="5"/>
      <c r="Z6383" s="1">
        <f t="shared" si="420"/>
        <v>882</v>
      </c>
      <c r="AB6383" s="1">
        <f t="shared" si="419"/>
        <v>0</v>
      </c>
    </row>
    <row r="6384" spans="9:28">
      <c r="I6384" s="2"/>
      <c r="K6384" s="5"/>
      <c r="Z6384" s="1">
        <f t="shared" si="420"/>
        <v>883</v>
      </c>
      <c r="AB6384" s="1">
        <f t="shared" si="419"/>
        <v>0</v>
      </c>
    </row>
    <row r="6385" spans="9:28">
      <c r="I6385" s="2"/>
      <c r="K6385" s="5"/>
      <c r="Z6385" s="1">
        <f t="shared" si="420"/>
        <v>884</v>
      </c>
      <c r="AB6385" s="1">
        <f t="shared" si="419"/>
        <v>0</v>
      </c>
    </row>
    <row r="6386" spans="9:28">
      <c r="I6386" s="2"/>
      <c r="K6386" s="5"/>
      <c r="Z6386" s="1">
        <f t="shared" si="420"/>
        <v>885</v>
      </c>
      <c r="AB6386" s="1">
        <f t="shared" si="419"/>
        <v>0</v>
      </c>
    </row>
    <row r="6387" spans="9:28">
      <c r="I6387" s="2"/>
      <c r="K6387" s="5"/>
      <c r="Z6387" s="1">
        <f t="shared" si="420"/>
        <v>886</v>
      </c>
      <c r="AB6387" s="1">
        <f t="shared" si="419"/>
        <v>0</v>
      </c>
    </row>
    <row r="6388" spans="9:28">
      <c r="I6388" s="2"/>
      <c r="K6388" s="5"/>
      <c r="Z6388" s="1">
        <f t="shared" si="420"/>
        <v>887</v>
      </c>
      <c r="AB6388" s="1">
        <f t="shared" si="419"/>
        <v>0</v>
      </c>
    </row>
    <row r="6389" spans="9:28">
      <c r="I6389" s="2"/>
      <c r="K6389" s="5"/>
      <c r="Z6389" s="1">
        <f t="shared" si="420"/>
        <v>888</v>
      </c>
      <c r="AB6389" s="1">
        <f t="shared" si="419"/>
        <v>0</v>
      </c>
    </row>
    <row r="6390" spans="9:28">
      <c r="I6390" s="2"/>
      <c r="K6390" s="5"/>
      <c r="Z6390" s="1">
        <f t="shared" si="420"/>
        <v>889</v>
      </c>
      <c r="AB6390" s="1">
        <f t="shared" si="419"/>
        <v>0</v>
      </c>
    </row>
    <row r="6391" spans="9:28">
      <c r="I6391" s="2"/>
      <c r="K6391" s="5"/>
      <c r="Z6391" s="1">
        <f t="shared" si="420"/>
        <v>890</v>
      </c>
      <c r="AB6391" s="1">
        <f t="shared" si="419"/>
        <v>0</v>
      </c>
    </row>
    <row r="6392" spans="9:28">
      <c r="I6392" s="2"/>
      <c r="K6392" s="5"/>
      <c r="Z6392" s="1">
        <f t="shared" si="420"/>
        <v>891</v>
      </c>
      <c r="AB6392" s="1">
        <f t="shared" si="419"/>
        <v>0</v>
      </c>
    </row>
    <row r="6393" spans="9:28">
      <c r="I6393" s="2"/>
      <c r="K6393" s="5"/>
      <c r="Z6393" s="1">
        <f t="shared" si="420"/>
        <v>892</v>
      </c>
      <c r="AB6393" s="1">
        <f t="shared" si="419"/>
        <v>0</v>
      </c>
    </row>
    <row r="6394" spans="9:28">
      <c r="I6394" s="2"/>
      <c r="K6394" s="5"/>
      <c r="Z6394" s="1">
        <f t="shared" si="420"/>
        <v>893</v>
      </c>
      <c r="AB6394" s="1">
        <f t="shared" si="419"/>
        <v>0</v>
      </c>
    </row>
    <row r="6395" spans="9:28">
      <c r="I6395" s="2"/>
      <c r="K6395" s="5"/>
      <c r="Z6395" s="1">
        <f t="shared" si="420"/>
        <v>894</v>
      </c>
      <c r="AB6395" s="1">
        <f t="shared" si="419"/>
        <v>0</v>
      </c>
    </row>
    <row r="6396" spans="9:28">
      <c r="I6396" s="2"/>
      <c r="K6396" s="5"/>
      <c r="Z6396" s="1">
        <f t="shared" si="420"/>
        <v>895</v>
      </c>
      <c r="AB6396" s="1">
        <f t="shared" si="419"/>
        <v>0</v>
      </c>
    </row>
    <row r="6397" spans="9:28">
      <c r="I6397" s="2"/>
      <c r="K6397" s="5"/>
      <c r="Z6397" s="1">
        <f t="shared" si="420"/>
        <v>896</v>
      </c>
      <c r="AB6397" s="1">
        <f t="shared" si="419"/>
        <v>0</v>
      </c>
    </row>
    <row r="6398" spans="9:28">
      <c r="I6398" s="2"/>
      <c r="K6398" s="5"/>
      <c r="Z6398" s="1">
        <f t="shared" si="420"/>
        <v>897</v>
      </c>
      <c r="AB6398" s="1">
        <f t="shared" ref="AB6398:AB6461" si="421">IF(EXACT(AA6398,C900),F900,0)</f>
        <v>0</v>
      </c>
    </row>
    <row r="6399" spans="9:28">
      <c r="I6399" s="2"/>
      <c r="K6399" s="5"/>
      <c r="Z6399" s="1">
        <f t="shared" si="420"/>
        <v>898</v>
      </c>
      <c r="AB6399" s="1">
        <f t="shared" si="421"/>
        <v>0</v>
      </c>
    </row>
    <row r="6400" spans="9:28">
      <c r="I6400" s="2"/>
      <c r="K6400" s="5"/>
      <c r="Z6400" s="1">
        <f t="shared" ref="Z6400:Z6463" si="422">1+Z6399</f>
        <v>899</v>
      </c>
      <c r="AB6400" s="1">
        <f t="shared" si="421"/>
        <v>0</v>
      </c>
    </row>
    <row r="6401" spans="9:28">
      <c r="I6401" s="2"/>
      <c r="K6401" s="5"/>
      <c r="Z6401" s="1">
        <f t="shared" si="422"/>
        <v>900</v>
      </c>
      <c r="AB6401" s="1">
        <f t="shared" si="421"/>
        <v>0</v>
      </c>
    </row>
    <row r="6402" spans="9:28">
      <c r="I6402" s="2"/>
      <c r="K6402" s="5"/>
      <c r="Z6402" s="1">
        <f t="shared" si="422"/>
        <v>901</v>
      </c>
      <c r="AB6402" s="1">
        <f t="shared" si="421"/>
        <v>0</v>
      </c>
    </row>
    <row r="6403" spans="9:28">
      <c r="I6403" s="2"/>
      <c r="K6403" s="5"/>
      <c r="Z6403" s="1">
        <f t="shared" si="422"/>
        <v>902</v>
      </c>
      <c r="AB6403" s="1">
        <f t="shared" si="421"/>
        <v>0</v>
      </c>
    </row>
    <row r="6404" spans="9:28">
      <c r="I6404" s="2"/>
      <c r="K6404" s="5"/>
      <c r="Z6404" s="1">
        <f t="shared" si="422"/>
        <v>903</v>
      </c>
      <c r="AB6404" s="1">
        <f t="shared" si="421"/>
        <v>0</v>
      </c>
    </row>
    <row r="6405" spans="9:28">
      <c r="I6405" s="2"/>
      <c r="K6405" s="5"/>
      <c r="Z6405" s="1">
        <f t="shared" si="422"/>
        <v>904</v>
      </c>
      <c r="AB6405" s="1">
        <f t="shared" si="421"/>
        <v>0</v>
      </c>
    </row>
    <row r="6406" spans="9:28">
      <c r="I6406" s="2"/>
      <c r="K6406" s="5"/>
      <c r="Z6406" s="1">
        <f t="shared" si="422"/>
        <v>905</v>
      </c>
      <c r="AB6406" s="1">
        <f t="shared" si="421"/>
        <v>0</v>
      </c>
    </row>
    <row r="6407" spans="9:28">
      <c r="I6407" s="2"/>
      <c r="K6407" s="5"/>
      <c r="Z6407" s="1">
        <f t="shared" si="422"/>
        <v>906</v>
      </c>
      <c r="AB6407" s="1">
        <f t="shared" si="421"/>
        <v>0</v>
      </c>
    </row>
    <row r="6408" spans="9:28">
      <c r="I6408" s="2"/>
      <c r="K6408" s="5"/>
      <c r="Z6408" s="1">
        <f t="shared" si="422"/>
        <v>907</v>
      </c>
      <c r="AB6408" s="1">
        <f t="shared" si="421"/>
        <v>0</v>
      </c>
    </row>
    <row r="6409" spans="9:28">
      <c r="I6409" s="2"/>
      <c r="K6409" s="5"/>
      <c r="Z6409" s="1">
        <f t="shared" si="422"/>
        <v>908</v>
      </c>
      <c r="AB6409" s="1">
        <f t="shared" si="421"/>
        <v>0</v>
      </c>
    </row>
    <row r="6410" spans="9:28">
      <c r="I6410" s="2"/>
      <c r="K6410" s="5"/>
      <c r="Z6410" s="1">
        <f t="shared" si="422"/>
        <v>909</v>
      </c>
      <c r="AB6410" s="1">
        <f t="shared" si="421"/>
        <v>0</v>
      </c>
    </row>
    <row r="6411" spans="9:28">
      <c r="I6411" s="2"/>
      <c r="K6411" s="5"/>
      <c r="Z6411" s="1">
        <f t="shared" si="422"/>
        <v>910</v>
      </c>
      <c r="AB6411" s="1">
        <f t="shared" si="421"/>
        <v>0</v>
      </c>
    </row>
    <row r="6412" spans="9:28">
      <c r="I6412" s="2"/>
      <c r="K6412" s="5"/>
      <c r="Z6412" s="1">
        <f t="shared" si="422"/>
        <v>911</v>
      </c>
      <c r="AB6412" s="1">
        <f t="shared" si="421"/>
        <v>0</v>
      </c>
    </row>
    <row r="6413" spans="9:28">
      <c r="I6413" s="2"/>
      <c r="K6413" s="5"/>
      <c r="Z6413" s="1">
        <f t="shared" si="422"/>
        <v>912</v>
      </c>
      <c r="AB6413" s="1">
        <f t="shared" si="421"/>
        <v>0</v>
      </c>
    </row>
    <row r="6414" spans="9:28">
      <c r="I6414" s="2"/>
      <c r="K6414" s="5"/>
      <c r="Z6414" s="1">
        <f t="shared" si="422"/>
        <v>913</v>
      </c>
      <c r="AB6414" s="1">
        <f t="shared" si="421"/>
        <v>0</v>
      </c>
    </row>
    <row r="6415" spans="9:28">
      <c r="I6415" s="2"/>
      <c r="K6415" s="5"/>
      <c r="Z6415" s="1">
        <f t="shared" si="422"/>
        <v>914</v>
      </c>
      <c r="AB6415" s="1">
        <f t="shared" si="421"/>
        <v>0</v>
      </c>
    </row>
    <row r="6416" spans="9:28">
      <c r="I6416" s="2"/>
      <c r="K6416" s="5"/>
      <c r="Z6416" s="1">
        <f t="shared" si="422"/>
        <v>915</v>
      </c>
      <c r="AB6416" s="1">
        <f t="shared" si="421"/>
        <v>0</v>
      </c>
    </row>
    <row r="6417" spans="9:28">
      <c r="I6417" s="2"/>
      <c r="K6417" s="5"/>
      <c r="Z6417" s="1">
        <f t="shared" si="422"/>
        <v>916</v>
      </c>
      <c r="AB6417" s="1">
        <f t="shared" si="421"/>
        <v>0</v>
      </c>
    </row>
    <row r="6418" spans="9:28">
      <c r="I6418" s="2"/>
      <c r="K6418" s="5"/>
      <c r="Z6418" s="1">
        <f t="shared" si="422"/>
        <v>917</v>
      </c>
      <c r="AB6418" s="1">
        <f t="shared" si="421"/>
        <v>0</v>
      </c>
    </row>
    <row r="6419" spans="9:28">
      <c r="I6419" s="2"/>
      <c r="K6419" s="5"/>
      <c r="Z6419" s="1">
        <f t="shared" si="422"/>
        <v>918</v>
      </c>
      <c r="AB6419" s="1">
        <f t="shared" si="421"/>
        <v>0</v>
      </c>
    </row>
    <row r="6420" spans="9:28">
      <c r="I6420" s="2"/>
      <c r="K6420" s="5"/>
      <c r="Z6420" s="1">
        <f t="shared" si="422"/>
        <v>919</v>
      </c>
      <c r="AB6420" s="1">
        <f t="shared" si="421"/>
        <v>0</v>
      </c>
    </row>
    <row r="6421" spans="9:28">
      <c r="I6421" s="2"/>
      <c r="K6421" s="5"/>
      <c r="Z6421" s="1">
        <f t="shared" si="422"/>
        <v>920</v>
      </c>
      <c r="AB6421" s="1">
        <f t="shared" si="421"/>
        <v>0</v>
      </c>
    </row>
    <row r="6422" spans="9:28">
      <c r="I6422" s="2"/>
      <c r="K6422" s="5"/>
      <c r="Z6422" s="1">
        <f t="shared" si="422"/>
        <v>921</v>
      </c>
      <c r="AB6422" s="1">
        <f t="shared" si="421"/>
        <v>0</v>
      </c>
    </row>
    <row r="6423" spans="9:28">
      <c r="I6423" s="2"/>
      <c r="K6423" s="5"/>
      <c r="Z6423" s="1">
        <f t="shared" si="422"/>
        <v>922</v>
      </c>
      <c r="AB6423" s="1">
        <f t="shared" si="421"/>
        <v>0</v>
      </c>
    </row>
    <row r="6424" spans="9:28">
      <c r="I6424" s="2"/>
      <c r="K6424" s="5"/>
      <c r="Z6424" s="1">
        <f t="shared" si="422"/>
        <v>923</v>
      </c>
      <c r="AB6424" s="1">
        <f t="shared" si="421"/>
        <v>0</v>
      </c>
    </row>
    <row r="6425" spans="9:28">
      <c r="I6425" s="2"/>
      <c r="K6425" s="5"/>
      <c r="Z6425" s="1">
        <f t="shared" si="422"/>
        <v>924</v>
      </c>
      <c r="AB6425" s="1">
        <f t="shared" si="421"/>
        <v>0</v>
      </c>
    </row>
    <row r="6426" spans="9:28">
      <c r="I6426" s="2"/>
      <c r="K6426" s="5"/>
      <c r="Z6426" s="1">
        <f t="shared" si="422"/>
        <v>925</v>
      </c>
      <c r="AB6426" s="1">
        <f t="shared" si="421"/>
        <v>0</v>
      </c>
    </row>
    <row r="6427" spans="9:28">
      <c r="I6427" s="2"/>
      <c r="K6427" s="5"/>
      <c r="Z6427" s="1">
        <f t="shared" si="422"/>
        <v>926</v>
      </c>
      <c r="AB6427" s="1">
        <f t="shared" si="421"/>
        <v>0</v>
      </c>
    </row>
    <row r="6428" spans="9:28">
      <c r="I6428" s="2"/>
      <c r="K6428" s="5"/>
      <c r="Z6428" s="1">
        <f t="shared" si="422"/>
        <v>927</v>
      </c>
      <c r="AB6428" s="1">
        <f t="shared" si="421"/>
        <v>0</v>
      </c>
    </row>
    <row r="6429" spans="9:28">
      <c r="I6429" s="2"/>
      <c r="K6429" s="5"/>
      <c r="Z6429" s="1">
        <f t="shared" si="422"/>
        <v>928</v>
      </c>
      <c r="AB6429" s="1">
        <f t="shared" si="421"/>
        <v>0</v>
      </c>
    </row>
    <row r="6430" spans="9:28">
      <c r="I6430" s="2"/>
      <c r="K6430" s="5"/>
      <c r="Z6430" s="1">
        <f t="shared" si="422"/>
        <v>929</v>
      </c>
      <c r="AB6430" s="1">
        <f t="shared" si="421"/>
        <v>0</v>
      </c>
    </row>
    <row r="6431" spans="9:28">
      <c r="I6431" s="2"/>
      <c r="K6431" s="5"/>
      <c r="Z6431" s="1">
        <f t="shared" si="422"/>
        <v>930</v>
      </c>
      <c r="AB6431" s="1">
        <f t="shared" si="421"/>
        <v>0</v>
      </c>
    </row>
    <row r="6432" spans="9:28">
      <c r="I6432" s="2"/>
      <c r="K6432" s="5"/>
      <c r="Z6432" s="1">
        <f t="shared" si="422"/>
        <v>931</v>
      </c>
      <c r="AB6432" s="1">
        <f t="shared" si="421"/>
        <v>0</v>
      </c>
    </row>
    <row r="6433" spans="9:28">
      <c r="I6433" s="2"/>
      <c r="K6433" s="5"/>
      <c r="Z6433" s="1">
        <f t="shared" si="422"/>
        <v>932</v>
      </c>
      <c r="AB6433" s="1">
        <f t="shared" si="421"/>
        <v>0</v>
      </c>
    </row>
    <row r="6434" spans="9:28">
      <c r="I6434" s="2"/>
      <c r="K6434" s="5"/>
      <c r="Z6434" s="1">
        <f t="shared" si="422"/>
        <v>933</v>
      </c>
      <c r="AB6434" s="1">
        <f t="shared" si="421"/>
        <v>0</v>
      </c>
    </row>
    <row r="6435" spans="9:28">
      <c r="I6435" s="2"/>
      <c r="K6435" s="5"/>
      <c r="Z6435" s="1">
        <f t="shared" si="422"/>
        <v>934</v>
      </c>
      <c r="AB6435" s="1">
        <f t="shared" si="421"/>
        <v>0</v>
      </c>
    </row>
    <row r="6436" spans="9:28">
      <c r="I6436" s="2"/>
      <c r="K6436" s="5"/>
      <c r="Z6436" s="1">
        <f t="shared" si="422"/>
        <v>935</v>
      </c>
      <c r="AB6436" s="1">
        <f t="shared" si="421"/>
        <v>0</v>
      </c>
    </row>
    <row r="6437" spans="9:28">
      <c r="I6437" s="2"/>
      <c r="K6437" s="5"/>
      <c r="Z6437" s="1">
        <f t="shared" si="422"/>
        <v>936</v>
      </c>
      <c r="AB6437" s="1">
        <f t="shared" si="421"/>
        <v>0</v>
      </c>
    </row>
    <row r="6438" spans="9:28">
      <c r="I6438" s="2"/>
      <c r="K6438" s="5"/>
      <c r="Z6438" s="1">
        <f t="shared" si="422"/>
        <v>937</v>
      </c>
      <c r="AB6438" s="1">
        <f t="shared" si="421"/>
        <v>0</v>
      </c>
    </row>
    <row r="6439" spans="9:28">
      <c r="I6439" s="2"/>
      <c r="K6439" s="5"/>
      <c r="Z6439" s="1">
        <f t="shared" si="422"/>
        <v>938</v>
      </c>
      <c r="AB6439" s="1">
        <f t="shared" si="421"/>
        <v>0</v>
      </c>
    </row>
    <row r="6440" spans="9:28">
      <c r="I6440" s="2"/>
      <c r="K6440" s="5"/>
      <c r="Z6440" s="1">
        <f t="shared" si="422"/>
        <v>939</v>
      </c>
      <c r="AB6440" s="1">
        <f t="shared" si="421"/>
        <v>0</v>
      </c>
    </row>
    <row r="6441" spans="9:28">
      <c r="I6441" s="2"/>
      <c r="K6441" s="5"/>
      <c r="Z6441" s="1">
        <f t="shared" si="422"/>
        <v>940</v>
      </c>
      <c r="AB6441" s="1">
        <f t="shared" si="421"/>
        <v>0</v>
      </c>
    </row>
    <row r="6442" spans="9:28">
      <c r="I6442" s="2"/>
      <c r="K6442" s="5"/>
      <c r="Z6442" s="1">
        <f t="shared" si="422"/>
        <v>941</v>
      </c>
      <c r="AB6442" s="1">
        <f t="shared" si="421"/>
        <v>0</v>
      </c>
    </row>
    <row r="6443" spans="9:28">
      <c r="I6443" s="2"/>
      <c r="K6443" s="5"/>
      <c r="Z6443" s="1">
        <f t="shared" si="422"/>
        <v>942</v>
      </c>
      <c r="AB6443" s="1">
        <f t="shared" si="421"/>
        <v>0</v>
      </c>
    </row>
    <row r="6444" spans="9:28">
      <c r="I6444" s="2"/>
      <c r="K6444" s="5"/>
      <c r="Z6444" s="1">
        <f t="shared" si="422"/>
        <v>943</v>
      </c>
      <c r="AB6444" s="1">
        <f t="shared" si="421"/>
        <v>0</v>
      </c>
    </row>
    <row r="6445" spans="9:28">
      <c r="I6445" s="2"/>
      <c r="K6445" s="5"/>
      <c r="Z6445" s="1">
        <f t="shared" si="422"/>
        <v>944</v>
      </c>
      <c r="AB6445" s="1">
        <f t="shared" si="421"/>
        <v>0</v>
      </c>
    </row>
    <row r="6446" spans="9:28">
      <c r="I6446" s="2"/>
      <c r="K6446" s="5"/>
      <c r="Z6446" s="1">
        <f t="shared" si="422"/>
        <v>945</v>
      </c>
      <c r="AB6446" s="1">
        <f t="shared" si="421"/>
        <v>0</v>
      </c>
    </row>
    <row r="6447" spans="9:28">
      <c r="I6447" s="2"/>
      <c r="K6447" s="5"/>
      <c r="Z6447" s="1">
        <f t="shared" si="422"/>
        <v>946</v>
      </c>
      <c r="AB6447" s="1">
        <f t="shared" si="421"/>
        <v>0</v>
      </c>
    </row>
    <row r="6448" spans="9:28">
      <c r="I6448" s="2"/>
      <c r="K6448" s="5"/>
      <c r="Z6448" s="1">
        <f t="shared" si="422"/>
        <v>947</v>
      </c>
      <c r="AB6448" s="1">
        <f t="shared" si="421"/>
        <v>0</v>
      </c>
    </row>
    <row r="6449" spans="9:28">
      <c r="I6449" s="2"/>
      <c r="K6449" s="5"/>
      <c r="Z6449" s="1">
        <f t="shared" si="422"/>
        <v>948</v>
      </c>
      <c r="AB6449" s="1">
        <f t="shared" si="421"/>
        <v>0</v>
      </c>
    </row>
    <row r="6450" spans="9:28">
      <c r="I6450" s="2"/>
      <c r="K6450" s="5"/>
      <c r="Z6450" s="1">
        <f t="shared" si="422"/>
        <v>949</v>
      </c>
      <c r="AB6450" s="1">
        <f t="shared" si="421"/>
        <v>0</v>
      </c>
    </row>
    <row r="6451" spans="9:28">
      <c r="I6451" s="2"/>
      <c r="K6451" s="5"/>
      <c r="Z6451" s="1">
        <f t="shared" si="422"/>
        <v>950</v>
      </c>
      <c r="AB6451" s="1">
        <f t="shared" si="421"/>
        <v>0</v>
      </c>
    </row>
    <row r="6452" spans="9:28">
      <c r="I6452" s="2"/>
      <c r="K6452" s="5"/>
      <c r="Z6452" s="1">
        <f t="shared" si="422"/>
        <v>951</v>
      </c>
      <c r="AB6452" s="1">
        <f t="shared" si="421"/>
        <v>0</v>
      </c>
    </row>
    <row r="6453" spans="9:28">
      <c r="I6453" s="2"/>
      <c r="K6453" s="5"/>
      <c r="Z6453" s="1">
        <f t="shared" si="422"/>
        <v>952</v>
      </c>
      <c r="AB6453" s="1">
        <f t="shared" si="421"/>
        <v>0</v>
      </c>
    </row>
    <row r="6454" spans="9:28">
      <c r="I6454" s="2"/>
      <c r="K6454" s="5"/>
      <c r="Z6454" s="1">
        <f t="shared" si="422"/>
        <v>953</v>
      </c>
      <c r="AB6454" s="1">
        <f t="shared" si="421"/>
        <v>0</v>
      </c>
    </row>
    <row r="6455" spans="9:28">
      <c r="I6455" s="2"/>
      <c r="K6455" s="5"/>
      <c r="Z6455" s="1">
        <f t="shared" si="422"/>
        <v>954</v>
      </c>
      <c r="AB6455" s="1">
        <f t="shared" si="421"/>
        <v>0</v>
      </c>
    </row>
    <row r="6456" spans="9:28">
      <c r="I6456" s="2"/>
      <c r="K6456" s="5"/>
      <c r="Z6456" s="1">
        <f t="shared" si="422"/>
        <v>955</v>
      </c>
      <c r="AB6456" s="1">
        <f t="shared" si="421"/>
        <v>0</v>
      </c>
    </row>
    <row r="6457" spans="9:28">
      <c r="I6457" s="2"/>
      <c r="K6457" s="5"/>
      <c r="Z6457" s="1">
        <f t="shared" si="422"/>
        <v>956</v>
      </c>
      <c r="AB6457" s="1">
        <f t="shared" si="421"/>
        <v>0</v>
      </c>
    </row>
    <row r="6458" spans="9:28">
      <c r="I6458" s="2"/>
      <c r="K6458" s="5"/>
      <c r="Z6458" s="1">
        <f t="shared" si="422"/>
        <v>957</v>
      </c>
      <c r="AB6458" s="1">
        <f t="shared" si="421"/>
        <v>0</v>
      </c>
    </row>
    <row r="6459" spans="9:28">
      <c r="I6459" s="2"/>
      <c r="K6459" s="5"/>
      <c r="Z6459" s="1">
        <f t="shared" si="422"/>
        <v>958</v>
      </c>
      <c r="AB6459" s="1">
        <f t="shared" si="421"/>
        <v>0</v>
      </c>
    </row>
    <row r="6460" spans="9:28">
      <c r="I6460" s="2"/>
      <c r="K6460" s="5"/>
      <c r="Z6460" s="1">
        <f t="shared" si="422"/>
        <v>959</v>
      </c>
      <c r="AB6460" s="1">
        <f t="shared" si="421"/>
        <v>0</v>
      </c>
    </row>
    <row r="6461" spans="9:28">
      <c r="I6461" s="2"/>
      <c r="K6461" s="5"/>
      <c r="Z6461" s="1">
        <f t="shared" si="422"/>
        <v>960</v>
      </c>
      <c r="AB6461" s="1">
        <f t="shared" si="421"/>
        <v>0</v>
      </c>
    </row>
    <row r="6462" spans="9:28">
      <c r="I6462" s="2"/>
      <c r="K6462" s="5"/>
      <c r="Z6462" s="1">
        <f t="shared" si="422"/>
        <v>961</v>
      </c>
      <c r="AB6462" s="1">
        <f t="shared" ref="AB6462:AB6525" si="423">IF(EXACT(AA6462,C964),F964,0)</f>
        <v>0</v>
      </c>
    </row>
    <row r="6463" spans="9:28">
      <c r="I6463" s="2"/>
      <c r="K6463" s="5"/>
      <c r="Z6463" s="1">
        <f t="shared" si="422"/>
        <v>962</v>
      </c>
      <c r="AB6463" s="1">
        <f t="shared" si="423"/>
        <v>0</v>
      </c>
    </row>
    <row r="6464" spans="9:28">
      <c r="I6464" s="2"/>
      <c r="K6464" s="5"/>
      <c r="Z6464" s="1">
        <f t="shared" ref="Z6464:Z6527" si="424">1+Z6463</f>
        <v>963</v>
      </c>
      <c r="AB6464" s="1">
        <f t="shared" si="423"/>
        <v>0</v>
      </c>
    </row>
    <row r="6465" spans="9:28">
      <c r="I6465" s="2"/>
      <c r="K6465" s="5"/>
      <c r="Z6465" s="1">
        <f t="shared" si="424"/>
        <v>964</v>
      </c>
      <c r="AB6465" s="1">
        <f t="shared" si="423"/>
        <v>0</v>
      </c>
    </row>
    <row r="6466" spans="9:28">
      <c r="I6466" s="2"/>
      <c r="K6466" s="5"/>
      <c r="Z6466" s="1">
        <f t="shared" si="424"/>
        <v>965</v>
      </c>
      <c r="AB6466" s="1">
        <f t="shared" si="423"/>
        <v>0</v>
      </c>
    </row>
    <row r="6467" spans="9:28">
      <c r="I6467" s="2"/>
      <c r="K6467" s="5"/>
      <c r="Z6467" s="1">
        <f t="shared" si="424"/>
        <v>966</v>
      </c>
      <c r="AB6467" s="1">
        <f t="shared" si="423"/>
        <v>0</v>
      </c>
    </row>
    <row r="6468" spans="9:28">
      <c r="I6468" s="2"/>
      <c r="K6468" s="5"/>
      <c r="Z6468" s="1">
        <f t="shared" si="424"/>
        <v>967</v>
      </c>
      <c r="AB6468" s="1">
        <f t="shared" si="423"/>
        <v>0</v>
      </c>
    </row>
    <row r="6469" spans="9:28">
      <c r="I6469" s="2"/>
      <c r="K6469" s="5"/>
      <c r="Z6469" s="1">
        <f t="shared" si="424"/>
        <v>968</v>
      </c>
      <c r="AB6469" s="1">
        <f t="shared" si="423"/>
        <v>0</v>
      </c>
    </row>
    <row r="6470" spans="9:28">
      <c r="I6470" s="2"/>
      <c r="K6470" s="5"/>
      <c r="Z6470" s="1">
        <f t="shared" si="424"/>
        <v>969</v>
      </c>
      <c r="AB6470" s="1">
        <f t="shared" si="423"/>
        <v>0</v>
      </c>
    </row>
    <row r="6471" spans="9:28">
      <c r="I6471" s="2"/>
      <c r="K6471" s="5"/>
      <c r="Z6471" s="1">
        <f t="shared" si="424"/>
        <v>970</v>
      </c>
      <c r="AB6471" s="1">
        <f t="shared" si="423"/>
        <v>0</v>
      </c>
    </row>
    <row r="6472" spans="9:28">
      <c r="I6472" s="2"/>
      <c r="K6472" s="5"/>
      <c r="Z6472" s="1">
        <f t="shared" si="424"/>
        <v>971</v>
      </c>
      <c r="AB6472" s="1">
        <f t="shared" si="423"/>
        <v>0</v>
      </c>
    </row>
    <row r="6473" spans="9:28">
      <c r="I6473" s="2"/>
      <c r="K6473" s="5"/>
      <c r="Z6473" s="1">
        <f t="shared" si="424"/>
        <v>972</v>
      </c>
      <c r="AB6473" s="1">
        <f t="shared" si="423"/>
        <v>0</v>
      </c>
    </row>
    <row r="6474" spans="9:28">
      <c r="I6474" s="2"/>
      <c r="K6474" s="5"/>
      <c r="Z6474" s="1">
        <f t="shared" si="424"/>
        <v>973</v>
      </c>
      <c r="AB6474" s="1">
        <f t="shared" si="423"/>
        <v>0</v>
      </c>
    </row>
    <row r="6475" spans="9:28">
      <c r="I6475" s="2"/>
      <c r="K6475" s="5"/>
      <c r="Z6475" s="1">
        <f t="shared" si="424"/>
        <v>974</v>
      </c>
      <c r="AB6475" s="1">
        <f t="shared" si="423"/>
        <v>0</v>
      </c>
    </row>
    <row r="6476" spans="9:28">
      <c r="I6476" s="2"/>
      <c r="K6476" s="5"/>
      <c r="Z6476" s="1">
        <f t="shared" si="424"/>
        <v>975</v>
      </c>
      <c r="AB6476" s="1">
        <f t="shared" si="423"/>
        <v>0</v>
      </c>
    </row>
    <row r="6477" spans="9:28">
      <c r="I6477" s="2"/>
      <c r="K6477" s="5"/>
      <c r="Z6477" s="1">
        <f t="shared" si="424"/>
        <v>976</v>
      </c>
      <c r="AB6477" s="1">
        <f t="shared" si="423"/>
        <v>0</v>
      </c>
    </row>
    <row r="6478" spans="9:28">
      <c r="I6478" s="2"/>
      <c r="K6478" s="5"/>
      <c r="Z6478" s="1">
        <f t="shared" si="424"/>
        <v>977</v>
      </c>
      <c r="AB6478" s="1">
        <f t="shared" si="423"/>
        <v>0</v>
      </c>
    </row>
    <row r="6479" spans="9:28">
      <c r="I6479" s="2"/>
      <c r="K6479" s="5"/>
      <c r="Z6479" s="1">
        <f t="shared" si="424"/>
        <v>978</v>
      </c>
      <c r="AB6479" s="1">
        <f t="shared" si="423"/>
        <v>0</v>
      </c>
    </row>
    <row r="6480" spans="9:28">
      <c r="I6480" s="2"/>
      <c r="K6480" s="5"/>
      <c r="Z6480" s="1">
        <f t="shared" si="424"/>
        <v>979</v>
      </c>
      <c r="AB6480" s="1">
        <f t="shared" si="423"/>
        <v>0</v>
      </c>
    </row>
    <row r="6481" spans="9:28">
      <c r="I6481" s="2"/>
      <c r="K6481" s="5"/>
      <c r="Z6481" s="1">
        <f t="shared" si="424"/>
        <v>980</v>
      </c>
      <c r="AB6481" s="1">
        <f t="shared" si="423"/>
        <v>0</v>
      </c>
    </row>
    <row r="6482" spans="9:28">
      <c r="I6482" s="2"/>
      <c r="K6482" s="5"/>
      <c r="Z6482" s="1">
        <f t="shared" si="424"/>
        <v>981</v>
      </c>
      <c r="AB6482" s="1">
        <f t="shared" si="423"/>
        <v>0</v>
      </c>
    </row>
    <row r="6483" spans="9:28">
      <c r="I6483" s="2"/>
      <c r="K6483" s="5"/>
      <c r="Z6483" s="1">
        <f t="shared" si="424"/>
        <v>982</v>
      </c>
      <c r="AB6483" s="1">
        <f t="shared" si="423"/>
        <v>0</v>
      </c>
    </row>
    <row r="6484" spans="9:28">
      <c r="I6484" s="2"/>
      <c r="K6484" s="5"/>
      <c r="Z6484" s="1">
        <f t="shared" si="424"/>
        <v>983</v>
      </c>
      <c r="AB6484" s="1">
        <f t="shared" si="423"/>
        <v>0</v>
      </c>
    </row>
    <row r="6485" spans="9:28">
      <c r="I6485" s="2"/>
      <c r="K6485" s="5"/>
      <c r="Z6485" s="1">
        <f t="shared" si="424"/>
        <v>984</v>
      </c>
      <c r="AB6485" s="1">
        <f t="shared" si="423"/>
        <v>0</v>
      </c>
    </row>
    <row r="6486" spans="9:28">
      <c r="I6486" s="2"/>
      <c r="K6486" s="5"/>
      <c r="Z6486" s="1">
        <f t="shared" si="424"/>
        <v>985</v>
      </c>
      <c r="AB6486" s="1">
        <f t="shared" si="423"/>
        <v>0</v>
      </c>
    </row>
    <row r="6487" spans="9:28">
      <c r="I6487" s="2"/>
      <c r="K6487" s="5"/>
      <c r="Z6487" s="1">
        <f t="shared" si="424"/>
        <v>986</v>
      </c>
      <c r="AB6487" s="1">
        <f t="shared" si="423"/>
        <v>0</v>
      </c>
    </row>
    <row r="6488" spans="9:28">
      <c r="I6488" s="2"/>
      <c r="K6488" s="5"/>
      <c r="Z6488" s="1">
        <f t="shared" si="424"/>
        <v>987</v>
      </c>
      <c r="AB6488" s="1">
        <f t="shared" si="423"/>
        <v>0</v>
      </c>
    </row>
    <row r="6489" spans="9:28">
      <c r="I6489" s="2"/>
      <c r="K6489" s="5"/>
      <c r="Z6489" s="1">
        <f t="shared" si="424"/>
        <v>988</v>
      </c>
      <c r="AB6489" s="1">
        <f t="shared" si="423"/>
        <v>0</v>
      </c>
    </row>
    <row r="6490" spans="9:28">
      <c r="I6490" s="2"/>
      <c r="K6490" s="5"/>
      <c r="Z6490" s="1">
        <f t="shared" si="424"/>
        <v>989</v>
      </c>
      <c r="AB6490" s="1">
        <f t="shared" si="423"/>
        <v>0</v>
      </c>
    </row>
    <row r="6491" spans="9:28">
      <c r="I6491" s="2"/>
      <c r="K6491" s="5"/>
      <c r="Z6491" s="1">
        <f t="shared" si="424"/>
        <v>990</v>
      </c>
      <c r="AB6491" s="1">
        <f t="shared" si="423"/>
        <v>0</v>
      </c>
    </row>
    <row r="6492" spans="9:28">
      <c r="I6492" s="2"/>
      <c r="K6492" s="5"/>
      <c r="Z6492" s="1">
        <f t="shared" si="424"/>
        <v>991</v>
      </c>
      <c r="AB6492" s="1">
        <f t="shared" si="423"/>
        <v>0</v>
      </c>
    </row>
    <row r="6493" spans="9:28">
      <c r="I6493" s="2"/>
      <c r="K6493" s="5"/>
      <c r="Z6493" s="1">
        <f t="shared" si="424"/>
        <v>992</v>
      </c>
      <c r="AB6493" s="1">
        <f t="shared" si="423"/>
        <v>0</v>
      </c>
    </row>
    <row r="6494" spans="9:28">
      <c r="I6494" s="2"/>
      <c r="K6494" s="5"/>
      <c r="Z6494" s="1">
        <f t="shared" si="424"/>
        <v>993</v>
      </c>
      <c r="AB6494" s="1">
        <f t="shared" si="423"/>
        <v>0</v>
      </c>
    </row>
    <row r="6495" spans="9:28">
      <c r="I6495" s="2"/>
      <c r="K6495" s="5"/>
      <c r="Z6495" s="1">
        <f t="shared" si="424"/>
        <v>994</v>
      </c>
      <c r="AB6495" s="1">
        <f t="shared" si="423"/>
        <v>0</v>
      </c>
    </row>
    <row r="6496" spans="9:28">
      <c r="I6496" s="2"/>
      <c r="K6496" s="5"/>
      <c r="Z6496" s="1">
        <f t="shared" si="424"/>
        <v>995</v>
      </c>
      <c r="AB6496" s="1">
        <f t="shared" si="423"/>
        <v>0</v>
      </c>
    </row>
    <row r="6497" spans="9:28">
      <c r="I6497" s="2"/>
      <c r="K6497" s="5"/>
      <c r="Z6497" s="1">
        <f t="shared" si="424"/>
        <v>996</v>
      </c>
      <c r="AB6497" s="1">
        <f t="shared" si="423"/>
        <v>0</v>
      </c>
    </row>
    <row r="6498" spans="9:28">
      <c r="I6498" s="2"/>
      <c r="K6498" s="5"/>
      <c r="Z6498" s="1">
        <f t="shared" si="424"/>
        <v>997</v>
      </c>
      <c r="AB6498" s="1">
        <f t="shared" si="423"/>
        <v>0</v>
      </c>
    </row>
    <row r="6499" spans="9:28">
      <c r="I6499" s="2"/>
      <c r="K6499" s="5"/>
      <c r="Z6499" s="1">
        <f t="shared" si="424"/>
        <v>998</v>
      </c>
      <c r="AB6499" s="1">
        <f t="shared" si="423"/>
        <v>0</v>
      </c>
    </row>
    <row r="6500" spans="9:28">
      <c r="I6500" s="2"/>
      <c r="K6500" s="5"/>
      <c r="Z6500" s="1">
        <f t="shared" si="424"/>
        <v>999</v>
      </c>
      <c r="AB6500" s="1">
        <f t="shared" si="423"/>
        <v>0</v>
      </c>
    </row>
    <row r="6501" spans="9:28">
      <c r="I6501" s="2"/>
      <c r="K6501" s="5"/>
      <c r="Z6501" s="1">
        <f t="shared" si="424"/>
        <v>1000</v>
      </c>
      <c r="AB6501" s="1">
        <f t="shared" si="423"/>
        <v>0</v>
      </c>
    </row>
    <row r="6502" spans="9:28">
      <c r="I6502" s="2"/>
      <c r="K6502" s="5"/>
      <c r="Z6502" s="1">
        <f t="shared" si="424"/>
        <v>1001</v>
      </c>
      <c r="AB6502" s="1">
        <f t="shared" si="423"/>
        <v>0</v>
      </c>
    </row>
    <row r="6503" spans="9:28">
      <c r="I6503" s="2"/>
      <c r="K6503" s="5"/>
      <c r="Z6503" s="1">
        <f t="shared" si="424"/>
        <v>1002</v>
      </c>
      <c r="AB6503" s="1">
        <f t="shared" si="423"/>
        <v>0</v>
      </c>
    </row>
    <row r="6504" spans="9:28">
      <c r="I6504" s="2"/>
      <c r="K6504" s="5"/>
      <c r="Z6504" s="1">
        <f t="shared" si="424"/>
        <v>1003</v>
      </c>
      <c r="AB6504" s="1">
        <f t="shared" si="423"/>
        <v>0</v>
      </c>
    </row>
    <row r="6505" spans="9:28">
      <c r="I6505" s="2"/>
      <c r="K6505" s="5"/>
      <c r="Z6505" s="1">
        <f t="shared" si="424"/>
        <v>1004</v>
      </c>
      <c r="AB6505" s="1">
        <f t="shared" si="423"/>
        <v>0</v>
      </c>
    </row>
    <row r="6506" spans="9:28">
      <c r="I6506" s="2"/>
      <c r="K6506" s="5"/>
      <c r="Z6506" s="1">
        <f t="shared" si="424"/>
        <v>1005</v>
      </c>
      <c r="AB6506" s="1">
        <f t="shared" si="423"/>
        <v>0</v>
      </c>
    </row>
    <row r="6507" spans="9:28">
      <c r="I6507" s="2"/>
      <c r="K6507" s="5"/>
      <c r="Z6507" s="1">
        <f t="shared" si="424"/>
        <v>1006</v>
      </c>
      <c r="AB6507" s="1">
        <f t="shared" si="423"/>
        <v>0</v>
      </c>
    </row>
    <row r="6508" spans="9:28">
      <c r="I6508" s="2"/>
      <c r="K6508" s="5"/>
      <c r="Z6508" s="1">
        <f t="shared" si="424"/>
        <v>1007</v>
      </c>
      <c r="AB6508" s="1">
        <f t="shared" si="423"/>
        <v>0</v>
      </c>
    </row>
    <row r="6509" spans="9:28">
      <c r="I6509" s="2"/>
      <c r="K6509" s="5"/>
      <c r="Z6509" s="1">
        <f t="shared" si="424"/>
        <v>1008</v>
      </c>
      <c r="AB6509" s="1">
        <f t="shared" si="423"/>
        <v>0</v>
      </c>
    </row>
    <row r="6510" spans="9:28">
      <c r="I6510" s="2"/>
      <c r="K6510" s="5"/>
      <c r="Z6510" s="1">
        <f t="shared" si="424"/>
        <v>1009</v>
      </c>
      <c r="AB6510" s="1">
        <f t="shared" si="423"/>
        <v>0</v>
      </c>
    </row>
    <row r="6511" spans="9:28">
      <c r="I6511" s="2"/>
      <c r="K6511" s="5"/>
      <c r="Z6511" s="1">
        <f t="shared" si="424"/>
        <v>1010</v>
      </c>
      <c r="AB6511" s="1">
        <f t="shared" si="423"/>
        <v>0</v>
      </c>
    </row>
    <row r="6512" spans="9:28">
      <c r="I6512" s="2"/>
      <c r="K6512" s="5"/>
      <c r="Z6512" s="1">
        <f t="shared" si="424"/>
        <v>1011</v>
      </c>
      <c r="AB6512" s="1">
        <f t="shared" si="423"/>
        <v>0</v>
      </c>
    </row>
    <row r="6513" spans="9:28">
      <c r="I6513" s="2"/>
      <c r="K6513" s="5"/>
      <c r="Z6513" s="1">
        <f t="shared" si="424"/>
        <v>1012</v>
      </c>
      <c r="AB6513" s="1">
        <f t="shared" si="423"/>
        <v>0</v>
      </c>
    </row>
    <row r="6514" spans="9:28">
      <c r="I6514" s="2"/>
      <c r="K6514" s="5"/>
      <c r="Z6514" s="1">
        <f t="shared" si="424"/>
        <v>1013</v>
      </c>
      <c r="AB6514" s="1">
        <f t="shared" si="423"/>
        <v>0</v>
      </c>
    </row>
    <row r="6515" spans="9:28">
      <c r="I6515" s="2"/>
      <c r="K6515" s="5"/>
      <c r="Z6515" s="1">
        <f t="shared" si="424"/>
        <v>1014</v>
      </c>
      <c r="AB6515" s="1">
        <f t="shared" si="423"/>
        <v>0</v>
      </c>
    </row>
    <row r="6516" spans="9:28">
      <c r="I6516" s="2"/>
      <c r="K6516" s="5"/>
      <c r="Z6516" s="1">
        <f t="shared" si="424"/>
        <v>1015</v>
      </c>
      <c r="AB6516" s="1">
        <f t="shared" si="423"/>
        <v>0</v>
      </c>
    </row>
    <row r="6517" spans="9:28">
      <c r="I6517" s="2"/>
      <c r="K6517" s="5"/>
      <c r="Z6517" s="1">
        <f t="shared" si="424"/>
        <v>1016</v>
      </c>
      <c r="AB6517" s="1">
        <f t="shared" si="423"/>
        <v>0</v>
      </c>
    </row>
    <row r="6518" spans="9:28">
      <c r="I6518" s="2"/>
      <c r="K6518" s="5"/>
      <c r="Z6518" s="1">
        <f t="shared" si="424"/>
        <v>1017</v>
      </c>
      <c r="AB6518" s="1">
        <f t="shared" si="423"/>
        <v>0</v>
      </c>
    </row>
    <row r="6519" spans="9:28">
      <c r="I6519" s="2"/>
      <c r="K6519" s="5"/>
      <c r="Z6519" s="1">
        <f t="shared" si="424"/>
        <v>1018</v>
      </c>
      <c r="AB6519" s="1">
        <f t="shared" si="423"/>
        <v>0</v>
      </c>
    </row>
    <row r="6520" spans="9:28">
      <c r="I6520" s="2"/>
      <c r="K6520" s="5"/>
      <c r="Z6520" s="1">
        <f t="shared" si="424"/>
        <v>1019</v>
      </c>
      <c r="AB6520" s="1">
        <f t="shared" si="423"/>
        <v>0</v>
      </c>
    </row>
    <row r="6521" spans="9:28">
      <c r="I6521" s="2"/>
      <c r="K6521" s="5"/>
      <c r="Z6521" s="1">
        <f t="shared" si="424"/>
        <v>1020</v>
      </c>
      <c r="AB6521" s="1">
        <f t="shared" si="423"/>
        <v>0</v>
      </c>
    </row>
    <row r="6522" spans="9:28">
      <c r="I6522" s="2"/>
      <c r="K6522" s="5"/>
      <c r="Z6522" s="1">
        <f t="shared" si="424"/>
        <v>1021</v>
      </c>
      <c r="AB6522" s="1">
        <f t="shared" si="423"/>
        <v>0</v>
      </c>
    </row>
    <row r="6523" spans="9:28">
      <c r="I6523" s="2"/>
      <c r="K6523" s="5"/>
      <c r="Z6523" s="1">
        <f t="shared" si="424"/>
        <v>1022</v>
      </c>
      <c r="AB6523" s="1">
        <f t="shared" si="423"/>
        <v>0</v>
      </c>
    </row>
    <row r="6524" spans="9:28">
      <c r="I6524" s="2"/>
      <c r="K6524" s="5"/>
      <c r="Z6524" s="1">
        <f t="shared" si="424"/>
        <v>1023</v>
      </c>
      <c r="AB6524" s="1">
        <f t="shared" si="423"/>
        <v>0</v>
      </c>
    </row>
    <row r="6525" spans="9:28">
      <c r="I6525" s="2"/>
      <c r="K6525" s="5"/>
      <c r="Z6525" s="1">
        <f t="shared" si="424"/>
        <v>1024</v>
      </c>
      <c r="AB6525" s="1">
        <f t="shared" si="423"/>
        <v>0</v>
      </c>
    </row>
    <row r="6526" spans="9:28">
      <c r="I6526" s="2"/>
      <c r="K6526" s="5"/>
      <c r="Z6526" s="1">
        <f t="shared" si="424"/>
        <v>1025</v>
      </c>
      <c r="AB6526" s="1">
        <f t="shared" ref="AB6526:AB6589" si="425">IF(EXACT(AA6526,C1028),F1028,0)</f>
        <v>0</v>
      </c>
    </row>
    <row r="6527" spans="9:28">
      <c r="I6527" s="2"/>
      <c r="K6527" s="5"/>
      <c r="Z6527" s="1">
        <f t="shared" si="424"/>
        <v>1026</v>
      </c>
      <c r="AB6527" s="1">
        <f t="shared" si="425"/>
        <v>0</v>
      </c>
    </row>
    <row r="6528" spans="9:28">
      <c r="I6528" s="2"/>
      <c r="K6528" s="5"/>
      <c r="Z6528" s="1">
        <f t="shared" ref="Z6528:Z6591" si="426">1+Z6527</f>
        <v>1027</v>
      </c>
      <c r="AB6528" s="1">
        <f t="shared" si="425"/>
        <v>0</v>
      </c>
    </row>
    <row r="6529" spans="9:28">
      <c r="I6529" s="2"/>
      <c r="K6529" s="5"/>
      <c r="Z6529" s="1">
        <f t="shared" si="426"/>
        <v>1028</v>
      </c>
      <c r="AB6529" s="1">
        <f t="shared" si="425"/>
        <v>0</v>
      </c>
    </row>
    <row r="6530" spans="9:28">
      <c r="I6530" s="2"/>
      <c r="K6530" s="5"/>
      <c r="Z6530" s="1">
        <f t="shared" si="426"/>
        <v>1029</v>
      </c>
      <c r="AB6530" s="1">
        <f t="shared" si="425"/>
        <v>0</v>
      </c>
    </row>
    <row r="6531" spans="9:28">
      <c r="I6531" s="2"/>
      <c r="K6531" s="5"/>
      <c r="Z6531" s="1">
        <f t="shared" si="426"/>
        <v>1030</v>
      </c>
      <c r="AB6531" s="1">
        <f t="shared" si="425"/>
        <v>0</v>
      </c>
    </row>
    <row r="6532" spans="9:28">
      <c r="I6532" s="2"/>
      <c r="K6532" s="5"/>
      <c r="Z6532" s="1">
        <f t="shared" si="426"/>
        <v>1031</v>
      </c>
      <c r="AB6532" s="1">
        <f t="shared" si="425"/>
        <v>0</v>
      </c>
    </row>
    <row r="6533" spans="9:28">
      <c r="I6533" s="2"/>
      <c r="K6533" s="5"/>
      <c r="Z6533" s="1">
        <f t="shared" si="426"/>
        <v>1032</v>
      </c>
      <c r="AB6533" s="1">
        <f t="shared" si="425"/>
        <v>0</v>
      </c>
    </row>
    <row r="6534" spans="9:28">
      <c r="I6534" s="2"/>
      <c r="K6534" s="5"/>
      <c r="Z6534" s="1">
        <f t="shared" si="426"/>
        <v>1033</v>
      </c>
      <c r="AB6534" s="1">
        <f t="shared" si="425"/>
        <v>0</v>
      </c>
    </row>
    <row r="6535" spans="9:28">
      <c r="I6535" s="2"/>
      <c r="K6535" s="5"/>
      <c r="Z6535" s="1">
        <f t="shared" si="426"/>
        <v>1034</v>
      </c>
      <c r="AB6535" s="1">
        <f t="shared" si="425"/>
        <v>0</v>
      </c>
    </row>
    <row r="6536" spans="9:28">
      <c r="I6536" s="2"/>
      <c r="K6536" s="5"/>
      <c r="Z6536" s="1">
        <f t="shared" si="426"/>
        <v>1035</v>
      </c>
      <c r="AB6536" s="1">
        <f t="shared" si="425"/>
        <v>0</v>
      </c>
    </row>
    <row r="6537" spans="9:28">
      <c r="I6537" s="2"/>
      <c r="K6537" s="5"/>
      <c r="Z6537" s="1">
        <f t="shared" si="426"/>
        <v>1036</v>
      </c>
      <c r="AB6537" s="1">
        <f t="shared" si="425"/>
        <v>0</v>
      </c>
    </row>
    <row r="6538" spans="9:28">
      <c r="I6538" s="2"/>
      <c r="K6538" s="5"/>
      <c r="Z6538" s="1">
        <f t="shared" si="426"/>
        <v>1037</v>
      </c>
      <c r="AB6538" s="1">
        <f t="shared" si="425"/>
        <v>0</v>
      </c>
    </row>
    <row r="6539" spans="9:28">
      <c r="I6539" s="2"/>
      <c r="K6539" s="5"/>
      <c r="Z6539" s="1">
        <f t="shared" si="426"/>
        <v>1038</v>
      </c>
      <c r="AB6539" s="1">
        <f t="shared" si="425"/>
        <v>0</v>
      </c>
    </row>
    <row r="6540" spans="9:28">
      <c r="I6540" s="2"/>
      <c r="K6540" s="5"/>
      <c r="Z6540" s="1">
        <f t="shared" si="426"/>
        <v>1039</v>
      </c>
      <c r="AB6540" s="1">
        <f t="shared" si="425"/>
        <v>0</v>
      </c>
    </row>
    <row r="6541" spans="9:28">
      <c r="I6541" s="2"/>
      <c r="K6541" s="5"/>
      <c r="Z6541" s="1">
        <f t="shared" si="426"/>
        <v>1040</v>
      </c>
      <c r="AB6541" s="1">
        <f t="shared" si="425"/>
        <v>0</v>
      </c>
    </row>
    <row r="6542" spans="9:28">
      <c r="I6542" s="2"/>
      <c r="K6542" s="5"/>
      <c r="Z6542" s="1">
        <f t="shared" si="426"/>
        <v>1041</v>
      </c>
      <c r="AB6542" s="1">
        <f t="shared" si="425"/>
        <v>0</v>
      </c>
    </row>
    <row r="6543" spans="9:28">
      <c r="I6543" s="2"/>
      <c r="K6543" s="5"/>
      <c r="Z6543" s="1">
        <f t="shared" si="426"/>
        <v>1042</v>
      </c>
      <c r="AB6543" s="1">
        <f t="shared" si="425"/>
        <v>0</v>
      </c>
    </row>
    <row r="6544" spans="9:28">
      <c r="I6544" s="2"/>
      <c r="K6544" s="5"/>
      <c r="Z6544" s="1">
        <f t="shared" si="426"/>
        <v>1043</v>
      </c>
      <c r="AB6544" s="1">
        <f t="shared" si="425"/>
        <v>0</v>
      </c>
    </row>
    <row r="6545" spans="9:28">
      <c r="I6545" s="2"/>
      <c r="K6545" s="5"/>
      <c r="Z6545" s="1">
        <f t="shared" si="426"/>
        <v>1044</v>
      </c>
      <c r="AB6545" s="1">
        <f t="shared" si="425"/>
        <v>0</v>
      </c>
    </row>
    <row r="6546" spans="9:28">
      <c r="I6546" s="2"/>
      <c r="K6546" s="5"/>
      <c r="Z6546" s="1">
        <f t="shared" si="426"/>
        <v>1045</v>
      </c>
      <c r="AB6546" s="1">
        <f t="shared" si="425"/>
        <v>0</v>
      </c>
    </row>
    <row r="6547" spans="9:28">
      <c r="I6547" s="2"/>
      <c r="K6547" s="5"/>
      <c r="Z6547" s="1">
        <f t="shared" si="426"/>
        <v>1046</v>
      </c>
      <c r="AB6547" s="1">
        <f t="shared" si="425"/>
        <v>0</v>
      </c>
    </row>
    <row r="6548" spans="9:28">
      <c r="I6548" s="2"/>
      <c r="K6548" s="5"/>
      <c r="Z6548" s="1">
        <f t="shared" si="426"/>
        <v>1047</v>
      </c>
      <c r="AB6548" s="1">
        <f t="shared" si="425"/>
        <v>0</v>
      </c>
    </row>
    <row r="6549" spans="9:28">
      <c r="I6549" s="2"/>
      <c r="K6549" s="5"/>
      <c r="Z6549" s="1">
        <f t="shared" si="426"/>
        <v>1048</v>
      </c>
      <c r="AB6549" s="1">
        <f t="shared" si="425"/>
        <v>0</v>
      </c>
    </row>
    <row r="6550" spans="9:28">
      <c r="I6550" s="2"/>
      <c r="K6550" s="5"/>
      <c r="Z6550" s="1">
        <f t="shared" si="426"/>
        <v>1049</v>
      </c>
      <c r="AB6550" s="1">
        <f t="shared" si="425"/>
        <v>0</v>
      </c>
    </row>
    <row r="6551" spans="9:28">
      <c r="I6551" s="2"/>
      <c r="K6551" s="5"/>
      <c r="Z6551" s="1">
        <f t="shared" si="426"/>
        <v>1050</v>
      </c>
      <c r="AB6551" s="1">
        <f t="shared" si="425"/>
        <v>0</v>
      </c>
    </row>
    <row r="6552" spans="9:28">
      <c r="I6552" s="2"/>
      <c r="K6552" s="5"/>
      <c r="Z6552" s="1">
        <f t="shared" si="426"/>
        <v>1051</v>
      </c>
      <c r="AB6552" s="1">
        <f t="shared" si="425"/>
        <v>0</v>
      </c>
    </row>
    <row r="6553" spans="9:28">
      <c r="I6553" s="2"/>
      <c r="K6553" s="5"/>
      <c r="Z6553" s="1">
        <f t="shared" si="426"/>
        <v>1052</v>
      </c>
      <c r="AB6553" s="1">
        <f t="shared" si="425"/>
        <v>0</v>
      </c>
    </row>
    <row r="6554" spans="9:28">
      <c r="I6554" s="2"/>
      <c r="K6554" s="5"/>
      <c r="Z6554" s="1">
        <f t="shared" si="426"/>
        <v>1053</v>
      </c>
      <c r="AB6554" s="1">
        <f t="shared" si="425"/>
        <v>0</v>
      </c>
    </row>
    <row r="6555" spans="9:28">
      <c r="I6555" s="2"/>
      <c r="K6555" s="5"/>
      <c r="Z6555" s="1">
        <f t="shared" si="426"/>
        <v>1054</v>
      </c>
      <c r="AB6555" s="1">
        <f t="shared" si="425"/>
        <v>0</v>
      </c>
    </row>
    <row r="6556" spans="9:28">
      <c r="I6556" s="2"/>
      <c r="K6556" s="5"/>
      <c r="Z6556" s="1">
        <f t="shared" si="426"/>
        <v>1055</v>
      </c>
      <c r="AB6556" s="1">
        <f t="shared" si="425"/>
        <v>0</v>
      </c>
    </row>
    <row r="6557" spans="9:28">
      <c r="I6557" s="2"/>
      <c r="K6557" s="5"/>
      <c r="Z6557" s="1">
        <f t="shared" si="426"/>
        <v>1056</v>
      </c>
      <c r="AB6557" s="1">
        <f t="shared" si="425"/>
        <v>0</v>
      </c>
    </row>
    <row r="6558" spans="9:28">
      <c r="I6558" s="2"/>
      <c r="K6558" s="5"/>
      <c r="Z6558" s="1">
        <f t="shared" si="426"/>
        <v>1057</v>
      </c>
      <c r="AB6558" s="1">
        <f t="shared" si="425"/>
        <v>0</v>
      </c>
    </row>
    <row r="6559" spans="9:28">
      <c r="I6559" s="2"/>
      <c r="K6559" s="5"/>
      <c r="Z6559" s="1">
        <f t="shared" si="426"/>
        <v>1058</v>
      </c>
      <c r="AB6559" s="1">
        <f t="shared" si="425"/>
        <v>0</v>
      </c>
    </row>
    <row r="6560" spans="9:28">
      <c r="I6560" s="2"/>
      <c r="K6560" s="5"/>
      <c r="Z6560" s="1">
        <f t="shared" si="426"/>
        <v>1059</v>
      </c>
      <c r="AB6560" s="1">
        <f t="shared" si="425"/>
        <v>0</v>
      </c>
    </row>
    <row r="6561" spans="9:28">
      <c r="I6561" s="2"/>
      <c r="K6561" s="5"/>
      <c r="Z6561" s="1">
        <f t="shared" si="426"/>
        <v>1060</v>
      </c>
      <c r="AB6561" s="1">
        <f t="shared" si="425"/>
        <v>0</v>
      </c>
    </row>
    <row r="6562" spans="9:28">
      <c r="I6562" s="2"/>
      <c r="K6562" s="5"/>
      <c r="Z6562" s="1">
        <f t="shared" si="426"/>
        <v>1061</v>
      </c>
      <c r="AB6562" s="1">
        <f t="shared" si="425"/>
        <v>0</v>
      </c>
    </row>
    <row r="6563" spans="9:28">
      <c r="I6563" s="2"/>
      <c r="K6563" s="5"/>
      <c r="Z6563" s="1">
        <f t="shared" si="426"/>
        <v>1062</v>
      </c>
      <c r="AB6563" s="1">
        <f t="shared" si="425"/>
        <v>0</v>
      </c>
    </row>
    <row r="6564" spans="9:28">
      <c r="I6564" s="2"/>
      <c r="K6564" s="5"/>
      <c r="Z6564" s="1">
        <f t="shared" si="426"/>
        <v>1063</v>
      </c>
      <c r="AB6564" s="1">
        <f t="shared" si="425"/>
        <v>0</v>
      </c>
    </row>
    <row r="6565" spans="9:28">
      <c r="I6565" s="2"/>
      <c r="K6565" s="5"/>
      <c r="Z6565" s="1">
        <f t="shared" si="426"/>
        <v>1064</v>
      </c>
      <c r="AB6565" s="1">
        <f t="shared" si="425"/>
        <v>0</v>
      </c>
    </row>
    <row r="6566" spans="9:28">
      <c r="I6566" s="2"/>
      <c r="K6566" s="5"/>
      <c r="Z6566" s="1">
        <f t="shared" si="426"/>
        <v>1065</v>
      </c>
      <c r="AB6566" s="1">
        <f t="shared" si="425"/>
        <v>0</v>
      </c>
    </row>
    <row r="6567" spans="9:28">
      <c r="I6567" s="2"/>
      <c r="K6567" s="5"/>
      <c r="Z6567" s="1">
        <f t="shared" si="426"/>
        <v>1066</v>
      </c>
      <c r="AB6567" s="1">
        <f t="shared" si="425"/>
        <v>0</v>
      </c>
    </row>
    <row r="6568" spans="9:28">
      <c r="I6568" s="2"/>
      <c r="K6568" s="5"/>
      <c r="Z6568" s="1">
        <f t="shared" si="426"/>
        <v>1067</v>
      </c>
      <c r="AB6568" s="1">
        <f t="shared" si="425"/>
        <v>0</v>
      </c>
    </row>
    <row r="6569" spans="9:28">
      <c r="I6569" s="2"/>
      <c r="K6569" s="5"/>
      <c r="Z6569" s="1">
        <f t="shared" si="426"/>
        <v>1068</v>
      </c>
      <c r="AB6569" s="1">
        <f t="shared" si="425"/>
        <v>0</v>
      </c>
    </row>
    <row r="6570" spans="9:28">
      <c r="I6570" s="2"/>
      <c r="K6570" s="5"/>
      <c r="Z6570" s="1">
        <f t="shared" si="426"/>
        <v>1069</v>
      </c>
      <c r="AB6570" s="1">
        <f t="shared" si="425"/>
        <v>0</v>
      </c>
    </row>
    <row r="6571" spans="9:28">
      <c r="I6571" s="2"/>
      <c r="K6571" s="5"/>
      <c r="Z6571" s="1">
        <f t="shared" si="426"/>
        <v>1070</v>
      </c>
      <c r="AB6571" s="1">
        <f t="shared" si="425"/>
        <v>0</v>
      </c>
    </row>
    <row r="6572" spans="9:28">
      <c r="I6572" s="2"/>
      <c r="K6572" s="5"/>
      <c r="Z6572" s="1">
        <f t="shared" si="426"/>
        <v>1071</v>
      </c>
      <c r="AB6572" s="1">
        <f t="shared" si="425"/>
        <v>0</v>
      </c>
    </row>
    <row r="6573" spans="9:28">
      <c r="I6573" s="2"/>
      <c r="K6573" s="5"/>
      <c r="Z6573" s="1">
        <f t="shared" si="426"/>
        <v>1072</v>
      </c>
      <c r="AB6573" s="1">
        <f t="shared" si="425"/>
        <v>0</v>
      </c>
    </row>
    <row r="6574" spans="9:28">
      <c r="I6574" s="2"/>
      <c r="K6574" s="5"/>
      <c r="Z6574" s="1">
        <f t="shared" si="426"/>
        <v>1073</v>
      </c>
      <c r="AB6574" s="1">
        <f t="shared" si="425"/>
        <v>0</v>
      </c>
    </row>
    <row r="6575" spans="9:28">
      <c r="I6575" s="2"/>
      <c r="K6575" s="5"/>
      <c r="Z6575" s="1">
        <f t="shared" si="426"/>
        <v>1074</v>
      </c>
      <c r="AB6575" s="1">
        <f t="shared" si="425"/>
        <v>0</v>
      </c>
    </row>
    <row r="6576" spans="9:28">
      <c r="I6576" s="2"/>
      <c r="K6576" s="5"/>
      <c r="Z6576" s="1">
        <f t="shared" si="426"/>
        <v>1075</v>
      </c>
      <c r="AB6576" s="1">
        <f t="shared" si="425"/>
        <v>0</v>
      </c>
    </row>
    <row r="6577" spans="9:28">
      <c r="I6577" s="2"/>
      <c r="K6577" s="5"/>
      <c r="Z6577" s="1">
        <f t="shared" si="426"/>
        <v>1076</v>
      </c>
      <c r="AB6577" s="1">
        <f t="shared" si="425"/>
        <v>0</v>
      </c>
    </row>
    <row r="6578" spans="9:28">
      <c r="I6578" s="2"/>
      <c r="K6578" s="5"/>
      <c r="Z6578" s="1">
        <f t="shared" si="426"/>
        <v>1077</v>
      </c>
      <c r="AB6578" s="1">
        <f t="shared" si="425"/>
        <v>0</v>
      </c>
    </row>
    <row r="6579" spans="9:28">
      <c r="I6579" s="2"/>
      <c r="K6579" s="5"/>
      <c r="Z6579" s="1">
        <f t="shared" si="426"/>
        <v>1078</v>
      </c>
      <c r="AB6579" s="1">
        <f t="shared" si="425"/>
        <v>0</v>
      </c>
    </row>
    <row r="6580" spans="9:28">
      <c r="I6580" s="2"/>
      <c r="K6580" s="5"/>
      <c r="Z6580" s="1">
        <f t="shared" si="426"/>
        <v>1079</v>
      </c>
      <c r="AB6580" s="1">
        <f t="shared" si="425"/>
        <v>0</v>
      </c>
    </row>
    <row r="6581" spans="9:28">
      <c r="I6581" s="2"/>
      <c r="K6581" s="5"/>
      <c r="Z6581" s="1">
        <f t="shared" si="426"/>
        <v>1080</v>
      </c>
      <c r="AB6581" s="1">
        <f t="shared" si="425"/>
        <v>0</v>
      </c>
    </row>
    <row r="6582" spans="9:28">
      <c r="I6582" s="2"/>
      <c r="K6582" s="5"/>
      <c r="Z6582" s="1">
        <f t="shared" si="426"/>
        <v>1081</v>
      </c>
      <c r="AB6582" s="1">
        <f t="shared" si="425"/>
        <v>0</v>
      </c>
    </row>
    <row r="6583" spans="9:28">
      <c r="I6583" s="2"/>
      <c r="K6583" s="5"/>
      <c r="Z6583" s="1">
        <f t="shared" si="426"/>
        <v>1082</v>
      </c>
      <c r="AB6583" s="1">
        <f t="shared" si="425"/>
        <v>0</v>
      </c>
    </row>
    <row r="6584" spans="9:28">
      <c r="I6584" s="2"/>
      <c r="K6584" s="5"/>
      <c r="Z6584" s="1">
        <f t="shared" si="426"/>
        <v>1083</v>
      </c>
      <c r="AB6584" s="1">
        <f t="shared" si="425"/>
        <v>0</v>
      </c>
    </row>
    <row r="6585" spans="9:28">
      <c r="I6585" s="2"/>
      <c r="K6585" s="5"/>
      <c r="Z6585" s="1">
        <f t="shared" si="426"/>
        <v>1084</v>
      </c>
      <c r="AB6585" s="1">
        <f t="shared" si="425"/>
        <v>0</v>
      </c>
    </row>
    <row r="6586" spans="9:28">
      <c r="I6586" s="2"/>
      <c r="K6586" s="5"/>
      <c r="Z6586" s="1">
        <f t="shared" si="426"/>
        <v>1085</v>
      </c>
      <c r="AB6586" s="1">
        <f t="shared" si="425"/>
        <v>0</v>
      </c>
    </row>
    <row r="6587" spans="9:28">
      <c r="I6587" s="2"/>
      <c r="K6587" s="5"/>
      <c r="Z6587" s="1">
        <f t="shared" si="426"/>
        <v>1086</v>
      </c>
      <c r="AB6587" s="1">
        <f t="shared" si="425"/>
        <v>0</v>
      </c>
    </row>
    <row r="6588" spans="9:28">
      <c r="I6588" s="2"/>
      <c r="K6588" s="5"/>
      <c r="Z6588" s="1">
        <f t="shared" si="426"/>
        <v>1087</v>
      </c>
      <c r="AB6588" s="1">
        <f t="shared" si="425"/>
        <v>0</v>
      </c>
    </row>
    <row r="6589" spans="9:28">
      <c r="I6589" s="2"/>
      <c r="K6589" s="5"/>
      <c r="Z6589" s="1">
        <f t="shared" si="426"/>
        <v>1088</v>
      </c>
      <c r="AB6589" s="1">
        <f t="shared" si="425"/>
        <v>0</v>
      </c>
    </row>
    <row r="6590" spans="9:28">
      <c r="I6590" s="2"/>
      <c r="K6590" s="5"/>
      <c r="Z6590" s="1">
        <f t="shared" si="426"/>
        <v>1089</v>
      </c>
      <c r="AB6590" s="1">
        <f t="shared" ref="AB6590:AB6653" si="427">IF(EXACT(AA6590,C1092),F1092,0)</f>
        <v>0</v>
      </c>
    </row>
    <row r="6591" spans="9:28">
      <c r="I6591" s="2"/>
      <c r="K6591" s="5"/>
      <c r="Z6591" s="1">
        <f t="shared" si="426"/>
        <v>1090</v>
      </c>
      <c r="AB6591" s="1">
        <f t="shared" si="427"/>
        <v>0</v>
      </c>
    </row>
    <row r="6592" spans="9:28">
      <c r="I6592" s="2"/>
      <c r="K6592" s="5"/>
      <c r="Z6592" s="1">
        <f t="shared" ref="Z6592:Z6655" si="428">1+Z6591</f>
        <v>1091</v>
      </c>
      <c r="AB6592" s="1">
        <f t="shared" si="427"/>
        <v>0</v>
      </c>
    </row>
    <row r="6593" spans="9:28">
      <c r="I6593" s="2"/>
      <c r="K6593" s="5"/>
      <c r="Z6593" s="1">
        <f t="shared" si="428"/>
        <v>1092</v>
      </c>
      <c r="AB6593" s="1">
        <f t="shared" si="427"/>
        <v>0</v>
      </c>
    </row>
    <row r="6594" spans="9:28">
      <c r="I6594" s="2"/>
      <c r="K6594" s="5"/>
      <c r="Z6594" s="1">
        <f t="shared" si="428"/>
        <v>1093</v>
      </c>
      <c r="AB6594" s="1">
        <f t="shared" si="427"/>
        <v>0</v>
      </c>
    </row>
    <row r="6595" spans="9:28">
      <c r="I6595" s="2"/>
      <c r="K6595" s="5"/>
      <c r="Z6595" s="1">
        <f t="shared" si="428"/>
        <v>1094</v>
      </c>
      <c r="AB6595" s="1">
        <f t="shared" si="427"/>
        <v>0</v>
      </c>
    </row>
    <row r="6596" spans="9:28">
      <c r="I6596" s="2"/>
      <c r="K6596" s="5"/>
      <c r="Z6596" s="1">
        <f t="shared" si="428"/>
        <v>1095</v>
      </c>
      <c r="AB6596" s="1">
        <f t="shared" si="427"/>
        <v>0</v>
      </c>
    </row>
    <row r="6597" spans="9:28">
      <c r="I6597" s="2"/>
      <c r="K6597" s="5"/>
      <c r="Z6597" s="1">
        <f t="shared" si="428"/>
        <v>1096</v>
      </c>
      <c r="AB6597" s="1">
        <f t="shared" si="427"/>
        <v>0</v>
      </c>
    </row>
    <row r="6598" spans="9:28">
      <c r="I6598" s="2"/>
      <c r="K6598" s="5"/>
      <c r="Z6598" s="1">
        <f t="shared" si="428"/>
        <v>1097</v>
      </c>
      <c r="AB6598" s="1">
        <f t="shared" si="427"/>
        <v>0</v>
      </c>
    </row>
    <row r="6599" spans="9:28">
      <c r="I6599" s="2"/>
      <c r="K6599" s="5"/>
      <c r="Z6599" s="1">
        <f t="shared" si="428"/>
        <v>1098</v>
      </c>
      <c r="AB6599" s="1">
        <f t="shared" si="427"/>
        <v>0</v>
      </c>
    </row>
    <row r="6600" spans="9:28">
      <c r="I6600" s="2"/>
      <c r="K6600" s="5"/>
      <c r="Z6600" s="1">
        <f t="shared" si="428"/>
        <v>1099</v>
      </c>
      <c r="AB6600" s="1">
        <f t="shared" si="427"/>
        <v>0</v>
      </c>
    </row>
    <row r="6601" spans="9:28">
      <c r="I6601" s="2"/>
      <c r="K6601" s="5"/>
      <c r="Z6601" s="1">
        <f t="shared" si="428"/>
        <v>1100</v>
      </c>
      <c r="AB6601" s="1">
        <f t="shared" si="427"/>
        <v>0</v>
      </c>
    </row>
    <row r="6602" spans="9:28">
      <c r="I6602" s="2"/>
      <c r="K6602" s="5"/>
      <c r="Z6602" s="1">
        <f t="shared" si="428"/>
        <v>1101</v>
      </c>
      <c r="AB6602" s="1">
        <f t="shared" si="427"/>
        <v>0</v>
      </c>
    </row>
    <row r="6603" spans="9:28">
      <c r="I6603" s="2"/>
      <c r="K6603" s="5"/>
      <c r="Z6603" s="1">
        <f t="shared" si="428"/>
        <v>1102</v>
      </c>
      <c r="AB6603" s="1">
        <f t="shared" si="427"/>
        <v>0</v>
      </c>
    </row>
    <row r="6604" spans="9:28">
      <c r="I6604" s="2"/>
      <c r="K6604" s="5"/>
      <c r="Z6604" s="1">
        <f t="shared" si="428"/>
        <v>1103</v>
      </c>
      <c r="AB6604" s="1">
        <f t="shared" si="427"/>
        <v>0</v>
      </c>
    </row>
    <row r="6605" spans="9:28">
      <c r="I6605" s="2"/>
      <c r="K6605" s="5"/>
      <c r="Z6605" s="1">
        <f t="shared" si="428"/>
        <v>1104</v>
      </c>
      <c r="AB6605" s="1">
        <f t="shared" si="427"/>
        <v>0</v>
      </c>
    </row>
    <row r="6606" spans="9:28">
      <c r="I6606" s="2"/>
      <c r="K6606" s="5"/>
      <c r="Z6606" s="1">
        <f t="shared" si="428"/>
        <v>1105</v>
      </c>
      <c r="AB6606" s="1">
        <f t="shared" si="427"/>
        <v>0</v>
      </c>
    </row>
    <row r="6607" spans="9:28">
      <c r="I6607" s="2"/>
      <c r="K6607" s="5"/>
      <c r="Z6607" s="1">
        <f t="shared" si="428"/>
        <v>1106</v>
      </c>
      <c r="AB6607" s="1">
        <f t="shared" si="427"/>
        <v>0</v>
      </c>
    </row>
    <row r="6608" spans="9:28">
      <c r="I6608" s="2"/>
      <c r="K6608" s="5"/>
      <c r="Z6608" s="1">
        <f t="shared" si="428"/>
        <v>1107</v>
      </c>
      <c r="AB6608" s="1">
        <f t="shared" si="427"/>
        <v>0</v>
      </c>
    </row>
    <row r="6609" spans="9:28">
      <c r="I6609" s="2"/>
      <c r="K6609" s="5"/>
      <c r="Z6609" s="1">
        <f t="shared" si="428"/>
        <v>1108</v>
      </c>
      <c r="AB6609" s="1">
        <f t="shared" si="427"/>
        <v>0</v>
      </c>
    </row>
    <row r="6610" spans="9:28">
      <c r="I6610" s="2"/>
      <c r="K6610" s="5"/>
      <c r="Z6610" s="1">
        <f t="shared" si="428"/>
        <v>1109</v>
      </c>
      <c r="AB6610" s="1">
        <f t="shared" si="427"/>
        <v>0</v>
      </c>
    </row>
    <row r="6611" spans="9:28">
      <c r="I6611" s="2"/>
      <c r="K6611" s="5"/>
      <c r="Z6611" s="1">
        <f t="shared" si="428"/>
        <v>1110</v>
      </c>
      <c r="AB6611" s="1">
        <f t="shared" si="427"/>
        <v>0</v>
      </c>
    </row>
    <row r="6612" spans="9:28">
      <c r="I6612" s="2"/>
      <c r="K6612" s="5"/>
      <c r="Z6612" s="1">
        <f t="shared" si="428"/>
        <v>1111</v>
      </c>
      <c r="AB6612" s="1">
        <f t="shared" si="427"/>
        <v>0</v>
      </c>
    </row>
    <row r="6613" spans="9:28">
      <c r="I6613" s="2"/>
      <c r="K6613" s="5"/>
      <c r="Z6613" s="1">
        <f t="shared" si="428"/>
        <v>1112</v>
      </c>
      <c r="AB6613" s="1">
        <f t="shared" si="427"/>
        <v>0</v>
      </c>
    </row>
    <row r="6614" spans="9:28">
      <c r="I6614" s="2"/>
      <c r="K6614" s="5"/>
      <c r="Z6614" s="1">
        <f t="shared" si="428"/>
        <v>1113</v>
      </c>
      <c r="AB6614" s="1">
        <f t="shared" si="427"/>
        <v>0</v>
      </c>
    </row>
    <row r="6615" spans="9:28">
      <c r="I6615" s="2"/>
      <c r="K6615" s="5"/>
      <c r="Z6615" s="1">
        <f t="shared" si="428"/>
        <v>1114</v>
      </c>
      <c r="AB6615" s="1">
        <f t="shared" si="427"/>
        <v>0</v>
      </c>
    </row>
    <row r="6616" spans="9:28">
      <c r="I6616" s="2"/>
      <c r="K6616" s="5"/>
      <c r="Z6616" s="1">
        <f t="shared" si="428"/>
        <v>1115</v>
      </c>
      <c r="AB6616" s="1">
        <f t="shared" si="427"/>
        <v>0</v>
      </c>
    </row>
    <row r="6617" spans="9:28">
      <c r="I6617" s="2"/>
      <c r="K6617" s="5"/>
      <c r="Z6617" s="1">
        <f t="shared" si="428"/>
        <v>1116</v>
      </c>
      <c r="AB6617" s="1">
        <f t="shared" si="427"/>
        <v>0</v>
      </c>
    </row>
    <row r="6618" spans="9:28">
      <c r="I6618" s="2"/>
      <c r="K6618" s="5"/>
      <c r="Z6618" s="1">
        <f t="shared" si="428"/>
        <v>1117</v>
      </c>
      <c r="AB6618" s="1">
        <f t="shared" si="427"/>
        <v>0</v>
      </c>
    </row>
    <row r="6619" spans="9:28">
      <c r="I6619" s="2"/>
      <c r="K6619" s="5"/>
      <c r="Z6619" s="1">
        <f t="shared" si="428"/>
        <v>1118</v>
      </c>
      <c r="AB6619" s="1">
        <f t="shared" si="427"/>
        <v>0</v>
      </c>
    </row>
    <row r="6620" spans="9:28">
      <c r="I6620" s="2"/>
      <c r="K6620" s="5"/>
      <c r="Z6620" s="1">
        <f t="shared" si="428"/>
        <v>1119</v>
      </c>
      <c r="AB6620" s="1">
        <f t="shared" si="427"/>
        <v>0</v>
      </c>
    </row>
    <row r="6621" spans="9:28">
      <c r="I6621" s="2"/>
      <c r="K6621" s="5"/>
      <c r="Z6621" s="1">
        <f t="shared" si="428"/>
        <v>1120</v>
      </c>
      <c r="AB6621" s="1">
        <f t="shared" si="427"/>
        <v>0</v>
      </c>
    </row>
    <row r="6622" spans="9:28">
      <c r="I6622" s="2"/>
      <c r="K6622" s="5"/>
      <c r="Z6622" s="1">
        <f t="shared" si="428"/>
        <v>1121</v>
      </c>
      <c r="AB6622" s="1">
        <f t="shared" si="427"/>
        <v>0</v>
      </c>
    </row>
    <row r="6623" spans="9:28">
      <c r="I6623" s="2"/>
      <c r="K6623" s="5"/>
      <c r="Z6623" s="1">
        <f t="shared" si="428"/>
        <v>1122</v>
      </c>
      <c r="AB6623" s="1">
        <f t="shared" si="427"/>
        <v>0</v>
      </c>
    </row>
    <row r="6624" spans="9:28">
      <c r="I6624" s="2"/>
      <c r="K6624" s="5"/>
      <c r="Z6624" s="1">
        <f t="shared" si="428"/>
        <v>1123</v>
      </c>
      <c r="AB6624" s="1">
        <f t="shared" si="427"/>
        <v>0</v>
      </c>
    </row>
    <row r="6625" spans="9:28">
      <c r="I6625" s="2"/>
      <c r="K6625" s="5"/>
      <c r="Z6625" s="1">
        <f t="shared" si="428"/>
        <v>1124</v>
      </c>
      <c r="AB6625" s="1">
        <f t="shared" si="427"/>
        <v>0</v>
      </c>
    </row>
    <row r="6626" spans="9:28">
      <c r="I6626" s="2"/>
      <c r="K6626" s="5"/>
      <c r="Z6626" s="1">
        <f t="shared" si="428"/>
        <v>1125</v>
      </c>
      <c r="AB6626" s="1">
        <f t="shared" si="427"/>
        <v>0</v>
      </c>
    </row>
    <row r="6627" spans="9:28">
      <c r="I6627" s="2"/>
      <c r="K6627" s="5"/>
      <c r="Z6627" s="1">
        <f t="shared" si="428"/>
        <v>1126</v>
      </c>
      <c r="AB6627" s="1">
        <f t="shared" si="427"/>
        <v>0</v>
      </c>
    </row>
    <row r="6628" spans="9:28">
      <c r="I6628" s="2"/>
      <c r="K6628" s="5"/>
      <c r="Z6628" s="1">
        <f t="shared" si="428"/>
        <v>1127</v>
      </c>
      <c r="AB6628" s="1">
        <f t="shared" si="427"/>
        <v>0</v>
      </c>
    </row>
    <row r="6629" spans="9:28">
      <c r="I6629" s="2"/>
      <c r="K6629" s="5"/>
      <c r="Z6629" s="1">
        <f t="shared" si="428"/>
        <v>1128</v>
      </c>
      <c r="AB6629" s="1">
        <f t="shared" si="427"/>
        <v>0</v>
      </c>
    </row>
    <row r="6630" spans="9:28">
      <c r="I6630" s="2"/>
      <c r="K6630" s="5"/>
      <c r="Z6630" s="1">
        <f t="shared" si="428"/>
        <v>1129</v>
      </c>
      <c r="AB6630" s="1">
        <f t="shared" si="427"/>
        <v>0</v>
      </c>
    </row>
    <row r="6631" spans="9:28">
      <c r="I6631" s="2"/>
      <c r="K6631" s="5"/>
      <c r="Z6631" s="1">
        <f t="shared" si="428"/>
        <v>1130</v>
      </c>
      <c r="AB6631" s="1">
        <f t="shared" si="427"/>
        <v>0</v>
      </c>
    </row>
    <row r="6632" spans="9:28">
      <c r="I6632" s="2"/>
      <c r="K6632" s="5"/>
      <c r="Z6632" s="1">
        <f t="shared" si="428"/>
        <v>1131</v>
      </c>
      <c r="AB6632" s="1">
        <f t="shared" si="427"/>
        <v>0</v>
      </c>
    </row>
    <row r="6633" spans="9:28">
      <c r="I6633" s="2"/>
      <c r="K6633" s="5"/>
      <c r="Z6633" s="1">
        <f t="shared" si="428"/>
        <v>1132</v>
      </c>
      <c r="AB6633" s="1">
        <f t="shared" si="427"/>
        <v>0</v>
      </c>
    </row>
    <row r="6634" spans="9:28">
      <c r="I6634" s="2"/>
      <c r="K6634" s="5"/>
      <c r="Z6634" s="1">
        <f t="shared" si="428"/>
        <v>1133</v>
      </c>
      <c r="AB6634" s="1">
        <f t="shared" si="427"/>
        <v>0</v>
      </c>
    </row>
    <row r="6635" spans="9:28">
      <c r="I6635" s="2"/>
      <c r="K6635" s="5"/>
      <c r="Z6635" s="1">
        <f t="shared" si="428"/>
        <v>1134</v>
      </c>
      <c r="AB6635" s="1">
        <f t="shared" si="427"/>
        <v>0</v>
      </c>
    </row>
    <row r="6636" spans="9:28">
      <c r="I6636" s="2"/>
      <c r="K6636" s="5"/>
      <c r="Z6636" s="1">
        <f t="shared" si="428"/>
        <v>1135</v>
      </c>
      <c r="AB6636" s="1">
        <f t="shared" si="427"/>
        <v>0</v>
      </c>
    </row>
    <row r="6637" spans="9:28">
      <c r="I6637" s="2"/>
      <c r="K6637" s="5"/>
      <c r="Z6637" s="1">
        <f t="shared" si="428"/>
        <v>1136</v>
      </c>
      <c r="AB6637" s="1">
        <f t="shared" si="427"/>
        <v>0</v>
      </c>
    </row>
    <row r="6638" spans="9:28">
      <c r="I6638" s="2"/>
      <c r="K6638" s="5"/>
      <c r="Z6638" s="1">
        <f t="shared" si="428"/>
        <v>1137</v>
      </c>
      <c r="AB6638" s="1">
        <f t="shared" si="427"/>
        <v>0</v>
      </c>
    </row>
    <row r="6639" spans="9:28">
      <c r="I6639" s="2"/>
      <c r="K6639" s="5"/>
      <c r="Z6639" s="1">
        <f t="shared" si="428"/>
        <v>1138</v>
      </c>
      <c r="AB6639" s="1">
        <f t="shared" si="427"/>
        <v>0</v>
      </c>
    </row>
    <row r="6640" spans="9:28">
      <c r="I6640" s="2"/>
      <c r="K6640" s="5"/>
      <c r="Z6640" s="1">
        <f t="shared" si="428"/>
        <v>1139</v>
      </c>
      <c r="AB6640" s="1">
        <f t="shared" si="427"/>
        <v>0</v>
      </c>
    </row>
    <row r="6641" spans="9:28">
      <c r="I6641" s="2"/>
      <c r="K6641" s="5"/>
      <c r="Z6641" s="1">
        <f t="shared" si="428"/>
        <v>1140</v>
      </c>
      <c r="AB6641" s="1">
        <f t="shared" si="427"/>
        <v>0</v>
      </c>
    </row>
    <row r="6642" spans="9:28">
      <c r="I6642" s="2"/>
      <c r="K6642" s="5"/>
      <c r="Z6642" s="1">
        <f t="shared" si="428"/>
        <v>1141</v>
      </c>
      <c r="AB6642" s="1">
        <f t="shared" si="427"/>
        <v>0</v>
      </c>
    </row>
    <row r="6643" spans="9:28">
      <c r="I6643" s="2"/>
      <c r="K6643" s="5"/>
      <c r="Z6643" s="1">
        <f t="shared" si="428"/>
        <v>1142</v>
      </c>
      <c r="AB6643" s="1">
        <f t="shared" si="427"/>
        <v>0</v>
      </c>
    </row>
    <row r="6644" spans="9:28">
      <c r="I6644" s="2"/>
      <c r="K6644" s="5"/>
      <c r="Z6644" s="1">
        <f t="shared" si="428"/>
        <v>1143</v>
      </c>
      <c r="AB6644" s="1">
        <f t="shared" si="427"/>
        <v>0</v>
      </c>
    </row>
    <row r="6645" spans="9:28">
      <c r="I6645" s="2"/>
      <c r="K6645" s="5"/>
      <c r="Z6645" s="1">
        <f t="shared" si="428"/>
        <v>1144</v>
      </c>
      <c r="AB6645" s="1">
        <f t="shared" si="427"/>
        <v>0</v>
      </c>
    </row>
    <row r="6646" spans="9:28">
      <c r="I6646" s="2"/>
      <c r="K6646" s="5"/>
      <c r="Z6646" s="1">
        <f t="shared" si="428"/>
        <v>1145</v>
      </c>
      <c r="AB6646" s="1">
        <f t="shared" si="427"/>
        <v>0</v>
      </c>
    </row>
    <row r="6647" spans="9:28">
      <c r="I6647" s="2"/>
      <c r="K6647" s="5"/>
      <c r="Z6647" s="1">
        <f t="shared" si="428"/>
        <v>1146</v>
      </c>
      <c r="AB6647" s="1">
        <f t="shared" si="427"/>
        <v>0</v>
      </c>
    </row>
    <row r="6648" spans="9:28">
      <c r="I6648" s="2"/>
      <c r="K6648" s="5"/>
      <c r="Z6648" s="1">
        <f t="shared" si="428"/>
        <v>1147</v>
      </c>
      <c r="AB6648" s="1">
        <f t="shared" si="427"/>
        <v>0</v>
      </c>
    </row>
    <row r="6649" spans="9:28">
      <c r="I6649" s="2"/>
      <c r="K6649" s="5"/>
      <c r="Z6649" s="1">
        <f t="shared" si="428"/>
        <v>1148</v>
      </c>
      <c r="AB6649" s="1">
        <f t="shared" si="427"/>
        <v>0</v>
      </c>
    </row>
    <row r="6650" spans="9:28">
      <c r="I6650" s="2"/>
      <c r="K6650" s="5"/>
      <c r="Z6650" s="1">
        <f t="shared" si="428"/>
        <v>1149</v>
      </c>
      <c r="AB6650" s="1">
        <f t="shared" si="427"/>
        <v>0</v>
      </c>
    </row>
    <row r="6651" spans="9:28">
      <c r="I6651" s="2"/>
      <c r="K6651" s="5"/>
      <c r="Z6651" s="1">
        <f t="shared" si="428"/>
        <v>1150</v>
      </c>
      <c r="AB6651" s="1">
        <f t="shared" si="427"/>
        <v>0</v>
      </c>
    </row>
    <row r="6652" spans="9:28">
      <c r="I6652" s="2"/>
      <c r="K6652" s="5"/>
      <c r="Z6652" s="1">
        <f t="shared" si="428"/>
        <v>1151</v>
      </c>
      <c r="AB6652" s="1">
        <f t="shared" si="427"/>
        <v>0</v>
      </c>
    </row>
    <row r="6653" spans="9:28">
      <c r="I6653" s="2"/>
      <c r="K6653" s="5"/>
      <c r="Z6653" s="1">
        <f t="shared" si="428"/>
        <v>1152</v>
      </c>
      <c r="AB6653" s="1">
        <f t="shared" si="427"/>
        <v>0</v>
      </c>
    </row>
    <row r="6654" spans="9:28">
      <c r="I6654" s="2"/>
      <c r="K6654" s="5"/>
      <c r="Z6654" s="1">
        <f t="shared" si="428"/>
        <v>1153</v>
      </c>
      <c r="AB6654" s="1">
        <f t="shared" ref="AB6654:AB6717" si="429">IF(EXACT(AA6654,C1156),F1156,0)</f>
        <v>0</v>
      </c>
    </row>
    <row r="6655" spans="9:28">
      <c r="I6655" s="2"/>
      <c r="K6655" s="5"/>
      <c r="Z6655" s="1">
        <f t="shared" si="428"/>
        <v>1154</v>
      </c>
      <c r="AB6655" s="1">
        <f t="shared" si="429"/>
        <v>0</v>
      </c>
    </row>
    <row r="6656" spans="9:28">
      <c r="I6656" s="2"/>
      <c r="K6656" s="5"/>
      <c r="Z6656" s="1">
        <f t="shared" ref="Z6656:Z6719" si="430">1+Z6655</f>
        <v>1155</v>
      </c>
      <c r="AB6656" s="1">
        <f t="shared" si="429"/>
        <v>0</v>
      </c>
    </row>
    <row r="6657" spans="9:28">
      <c r="I6657" s="2"/>
      <c r="K6657" s="5"/>
      <c r="Z6657" s="1">
        <f t="shared" si="430"/>
        <v>1156</v>
      </c>
      <c r="AB6657" s="1">
        <f t="shared" si="429"/>
        <v>0</v>
      </c>
    </row>
    <row r="6658" spans="9:28">
      <c r="I6658" s="2"/>
      <c r="K6658" s="5"/>
      <c r="Z6658" s="1">
        <f t="shared" si="430"/>
        <v>1157</v>
      </c>
      <c r="AB6658" s="1">
        <f t="shared" si="429"/>
        <v>0</v>
      </c>
    </row>
    <row r="6659" spans="9:28">
      <c r="I6659" s="2"/>
      <c r="K6659" s="5"/>
      <c r="Z6659" s="1">
        <f t="shared" si="430"/>
        <v>1158</v>
      </c>
      <c r="AB6659" s="1">
        <f t="shared" si="429"/>
        <v>0</v>
      </c>
    </row>
    <row r="6660" spans="9:28">
      <c r="I6660" s="2"/>
      <c r="K6660" s="5"/>
      <c r="Z6660" s="1">
        <f t="shared" si="430"/>
        <v>1159</v>
      </c>
      <c r="AB6660" s="1">
        <f t="shared" si="429"/>
        <v>0</v>
      </c>
    </row>
    <row r="6661" spans="9:28">
      <c r="I6661" s="2"/>
      <c r="K6661" s="5"/>
      <c r="Z6661" s="1">
        <f t="shared" si="430"/>
        <v>1160</v>
      </c>
      <c r="AB6661" s="1">
        <f t="shared" si="429"/>
        <v>0</v>
      </c>
    </row>
    <row r="6662" spans="9:28">
      <c r="I6662" s="2"/>
      <c r="K6662" s="5"/>
      <c r="Z6662" s="1">
        <f t="shared" si="430"/>
        <v>1161</v>
      </c>
      <c r="AB6662" s="1">
        <f t="shared" si="429"/>
        <v>0</v>
      </c>
    </row>
    <row r="6663" spans="9:28">
      <c r="I6663" s="2"/>
      <c r="K6663" s="5"/>
      <c r="Z6663" s="1">
        <f t="shared" si="430"/>
        <v>1162</v>
      </c>
      <c r="AB6663" s="1">
        <f t="shared" si="429"/>
        <v>0</v>
      </c>
    </row>
    <row r="6664" spans="9:28">
      <c r="I6664" s="2"/>
      <c r="K6664" s="5"/>
      <c r="Z6664" s="1">
        <f t="shared" si="430"/>
        <v>1163</v>
      </c>
      <c r="AB6664" s="1">
        <f t="shared" si="429"/>
        <v>0</v>
      </c>
    </row>
    <row r="6665" spans="9:28">
      <c r="I6665" s="2"/>
      <c r="K6665" s="5"/>
      <c r="Z6665" s="1">
        <f t="shared" si="430"/>
        <v>1164</v>
      </c>
      <c r="AB6665" s="1">
        <f t="shared" si="429"/>
        <v>0</v>
      </c>
    </row>
    <row r="6666" spans="9:28">
      <c r="I6666" s="2"/>
      <c r="K6666" s="5"/>
      <c r="Z6666" s="1">
        <f t="shared" si="430"/>
        <v>1165</v>
      </c>
      <c r="AB6666" s="1">
        <f t="shared" si="429"/>
        <v>0</v>
      </c>
    </row>
    <row r="6667" spans="9:28">
      <c r="I6667" s="2"/>
      <c r="K6667" s="5"/>
      <c r="Z6667" s="1">
        <f t="shared" si="430"/>
        <v>1166</v>
      </c>
      <c r="AB6667" s="1">
        <f t="shared" si="429"/>
        <v>0</v>
      </c>
    </row>
    <row r="6668" spans="9:28">
      <c r="I6668" s="2"/>
      <c r="K6668" s="5"/>
      <c r="Z6668" s="1">
        <f t="shared" si="430"/>
        <v>1167</v>
      </c>
      <c r="AB6668" s="1">
        <f t="shared" si="429"/>
        <v>0</v>
      </c>
    </row>
    <row r="6669" spans="9:28">
      <c r="I6669" s="2"/>
      <c r="K6669" s="5"/>
      <c r="Z6669" s="1">
        <f t="shared" si="430"/>
        <v>1168</v>
      </c>
      <c r="AB6669" s="1">
        <f t="shared" si="429"/>
        <v>0</v>
      </c>
    </row>
    <row r="6670" spans="9:28">
      <c r="I6670" s="2"/>
      <c r="K6670" s="5"/>
      <c r="Z6670" s="1">
        <f t="shared" si="430"/>
        <v>1169</v>
      </c>
      <c r="AB6670" s="1">
        <f t="shared" si="429"/>
        <v>0</v>
      </c>
    </row>
    <row r="6671" spans="9:28">
      <c r="I6671" s="2"/>
      <c r="K6671" s="5"/>
      <c r="Z6671" s="1">
        <f t="shared" si="430"/>
        <v>1170</v>
      </c>
      <c r="AB6671" s="1">
        <f t="shared" si="429"/>
        <v>0</v>
      </c>
    </row>
    <row r="6672" spans="9:28">
      <c r="I6672" s="2"/>
      <c r="K6672" s="5"/>
      <c r="Z6672" s="1">
        <f t="shared" si="430"/>
        <v>1171</v>
      </c>
      <c r="AB6672" s="1">
        <f t="shared" si="429"/>
        <v>0</v>
      </c>
    </row>
    <row r="6673" spans="9:28">
      <c r="I6673" s="2"/>
      <c r="K6673" s="5"/>
      <c r="Z6673" s="1">
        <f t="shared" si="430"/>
        <v>1172</v>
      </c>
      <c r="AB6673" s="1">
        <f t="shared" si="429"/>
        <v>0</v>
      </c>
    </row>
    <row r="6674" spans="9:28">
      <c r="I6674" s="2"/>
      <c r="K6674" s="5"/>
      <c r="Z6674" s="1">
        <f t="shared" si="430"/>
        <v>1173</v>
      </c>
      <c r="AB6674" s="1">
        <f t="shared" si="429"/>
        <v>0</v>
      </c>
    </row>
    <row r="6675" spans="9:28">
      <c r="I6675" s="2"/>
      <c r="K6675" s="5"/>
      <c r="Z6675" s="1">
        <f t="shared" si="430"/>
        <v>1174</v>
      </c>
      <c r="AB6675" s="1">
        <f t="shared" si="429"/>
        <v>0</v>
      </c>
    </row>
    <row r="6676" spans="9:28">
      <c r="I6676" s="2"/>
      <c r="K6676" s="5"/>
      <c r="Z6676" s="1">
        <f t="shared" si="430"/>
        <v>1175</v>
      </c>
      <c r="AB6676" s="1">
        <f t="shared" si="429"/>
        <v>0</v>
      </c>
    </row>
    <row r="6677" spans="9:28">
      <c r="I6677" s="2"/>
      <c r="K6677" s="5"/>
      <c r="Z6677" s="1">
        <f t="shared" si="430"/>
        <v>1176</v>
      </c>
      <c r="AB6677" s="1">
        <f t="shared" si="429"/>
        <v>0</v>
      </c>
    </row>
    <row r="6678" spans="9:28">
      <c r="I6678" s="2"/>
      <c r="K6678" s="5"/>
      <c r="Z6678" s="1">
        <f t="shared" si="430"/>
        <v>1177</v>
      </c>
      <c r="AB6678" s="1">
        <f t="shared" si="429"/>
        <v>0</v>
      </c>
    </row>
    <row r="6679" spans="9:28">
      <c r="I6679" s="2"/>
      <c r="K6679" s="5"/>
      <c r="Z6679" s="1">
        <f t="shared" si="430"/>
        <v>1178</v>
      </c>
      <c r="AB6679" s="1">
        <f t="shared" si="429"/>
        <v>0</v>
      </c>
    </row>
    <row r="6680" spans="9:28">
      <c r="I6680" s="2"/>
      <c r="K6680" s="5"/>
      <c r="Z6680" s="1">
        <f t="shared" si="430"/>
        <v>1179</v>
      </c>
      <c r="AB6680" s="1">
        <f t="shared" si="429"/>
        <v>0</v>
      </c>
    </row>
    <row r="6681" spans="9:28">
      <c r="I6681" s="2"/>
      <c r="K6681" s="5"/>
      <c r="Z6681" s="1">
        <f t="shared" si="430"/>
        <v>1180</v>
      </c>
      <c r="AB6681" s="1">
        <f t="shared" si="429"/>
        <v>0</v>
      </c>
    </row>
    <row r="6682" spans="9:28">
      <c r="I6682" s="2"/>
      <c r="K6682" s="5"/>
      <c r="Z6682" s="1">
        <f t="shared" si="430"/>
        <v>1181</v>
      </c>
      <c r="AB6682" s="1">
        <f t="shared" si="429"/>
        <v>0</v>
      </c>
    </row>
    <row r="6683" spans="9:28">
      <c r="I6683" s="2"/>
      <c r="K6683" s="5"/>
      <c r="Z6683" s="1">
        <f t="shared" si="430"/>
        <v>1182</v>
      </c>
      <c r="AB6683" s="1">
        <f t="shared" si="429"/>
        <v>0</v>
      </c>
    </row>
    <row r="6684" spans="9:28">
      <c r="I6684" s="2"/>
      <c r="K6684" s="5"/>
      <c r="Z6684" s="1">
        <f t="shared" si="430"/>
        <v>1183</v>
      </c>
      <c r="AB6684" s="1">
        <f t="shared" si="429"/>
        <v>0</v>
      </c>
    </row>
    <row r="6685" spans="9:28">
      <c r="I6685" s="2"/>
      <c r="K6685" s="5"/>
      <c r="Z6685" s="1">
        <f t="shared" si="430"/>
        <v>1184</v>
      </c>
      <c r="AB6685" s="1">
        <f t="shared" si="429"/>
        <v>0</v>
      </c>
    </row>
    <row r="6686" spans="9:28">
      <c r="I6686" s="2"/>
      <c r="K6686" s="5"/>
      <c r="Z6686" s="1">
        <f t="shared" si="430"/>
        <v>1185</v>
      </c>
      <c r="AB6686" s="1">
        <f t="shared" si="429"/>
        <v>0</v>
      </c>
    </row>
    <row r="6687" spans="9:28">
      <c r="I6687" s="2"/>
      <c r="K6687" s="5"/>
      <c r="Z6687" s="1">
        <f t="shared" si="430"/>
        <v>1186</v>
      </c>
      <c r="AB6687" s="1">
        <f t="shared" si="429"/>
        <v>0</v>
      </c>
    </row>
    <row r="6688" spans="9:28">
      <c r="I6688" s="2"/>
      <c r="K6688" s="5"/>
      <c r="Z6688" s="1">
        <f t="shared" si="430"/>
        <v>1187</v>
      </c>
      <c r="AB6688" s="1">
        <f t="shared" si="429"/>
        <v>0</v>
      </c>
    </row>
    <row r="6689" spans="9:28">
      <c r="I6689" s="2"/>
      <c r="K6689" s="5"/>
      <c r="Z6689" s="1">
        <f t="shared" si="430"/>
        <v>1188</v>
      </c>
      <c r="AB6689" s="1">
        <f t="shared" si="429"/>
        <v>0</v>
      </c>
    </row>
    <row r="6690" spans="9:28">
      <c r="I6690" s="2"/>
      <c r="K6690" s="5"/>
      <c r="Z6690" s="1">
        <f t="shared" si="430"/>
        <v>1189</v>
      </c>
      <c r="AB6690" s="1">
        <f t="shared" si="429"/>
        <v>0</v>
      </c>
    </row>
    <row r="6691" spans="9:28">
      <c r="I6691" s="2"/>
      <c r="K6691" s="5"/>
      <c r="Z6691" s="1">
        <f t="shared" si="430"/>
        <v>1190</v>
      </c>
      <c r="AB6691" s="1">
        <f t="shared" si="429"/>
        <v>0</v>
      </c>
    </row>
    <row r="6692" spans="9:28">
      <c r="I6692" s="2"/>
      <c r="K6692" s="5"/>
      <c r="Z6692" s="1">
        <f t="shared" si="430"/>
        <v>1191</v>
      </c>
      <c r="AB6692" s="1">
        <f t="shared" si="429"/>
        <v>0</v>
      </c>
    </row>
    <row r="6693" spans="9:28">
      <c r="I6693" s="2"/>
      <c r="K6693" s="5"/>
      <c r="Z6693" s="1">
        <f t="shared" si="430"/>
        <v>1192</v>
      </c>
      <c r="AB6693" s="1">
        <f t="shared" si="429"/>
        <v>0</v>
      </c>
    </row>
    <row r="6694" spans="9:28">
      <c r="I6694" s="2"/>
      <c r="K6694" s="5"/>
      <c r="Z6694" s="1">
        <f t="shared" si="430"/>
        <v>1193</v>
      </c>
      <c r="AB6694" s="1">
        <f t="shared" si="429"/>
        <v>0</v>
      </c>
    </row>
    <row r="6695" spans="9:28">
      <c r="I6695" s="2"/>
      <c r="K6695" s="5"/>
      <c r="Z6695" s="1">
        <f t="shared" si="430"/>
        <v>1194</v>
      </c>
      <c r="AB6695" s="1">
        <f t="shared" si="429"/>
        <v>0</v>
      </c>
    </row>
    <row r="6696" spans="9:28">
      <c r="I6696" s="2"/>
      <c r="K6696" s="5"/>
      <c r="Z6696" s="1">
        <f t="shared" si="430"/>
        <v>1195</v>
      </c>
      <c r="AB6696" s="1">
        <f t="shared" si="429"/>
        <v>0</v>
      </c>
    </row>
    <row r="6697" spans="9:28">
      <c r="I6697" s="2"/>
      <c r="K6697" s="5"/>
      <c r="Z6697" s="1">
        <f t="shared" si="430"/>
        <v>1196</v>
      </c>
      <c r="AB6697" s="1">
        <f t="shared" si="429"/>
        <v>0</v>
      </c>
    </row>
    <row r="6698" spans="9:28">
      <c r="I6698" s="2"/>
      <c r="K6698" s="5"/>
      <c r="Z6698" s="1">
        <f t="shared" si="430"/>
        <v>1197</v>
      </c>
      <c r="AB6698" s="1">
        <f t="shared" si="429"/>
        <v>0</v>
      </c>
    </row>
    <row r="6699" spans="9:28">
      <c r="I6699" s="2"/>
      <c r="K6699" s="5"/>
      <c r="Z6699" s="1">
        <f t="shared" si="430"/>
        <v>1198</v>
      </c>
      <c r="AB6699" s="1">
        <f t="shared" si="429"/>
        <v>0</v>
      </c>
    </row>
    <row r="6700" spans="9:28">
      <c r="I6700" s="2"/>
      <c r="K6700" s="5"/>
      <c r="Z6700" s="1">
        <f t="shared" si="430"/>
        <v>1199</v>
      </c>
      <c r="AB6700" s="1">
        <f t="shared" si="429"/>
        <v>0</v>
      </c>
    </row>
    <row r="6701" spans="9:28">
      <c r="I6701" s="2"/>
      <c r="K6701" s="5"/>
      <c r="Z6701" s="1">
        <f t="shared" si="430"/>
        <v>1200</v>
      </c>
      <c r="AB6701" s="1">
        <f t="shared" si="429"/>
        <v>0</v>
      </c>
    </row>
    <row r="6702" spans="9:28">
      <c r="I6702" s="2"/>
      <c r="K6702" s="5"/>
      <c r="Z6702" s="1">
        <f t="shared" si="430"/>
        <v>1201</v>
      </c>
      <c r="AB6702" s="1">
        <f t="shared" si="429"/>
        <v>0</v>
      </c>
    </row>
    <row r="6703" spans="9:28">
      <c r="I6703" s="2"/>
      <c r="K6703" s="5"/>
      <c r="Z6703" s="1">
        <f t="shared" si="430"/>
        <v>1202</v>
      </c>
      <c r="AB6703" s="1">
        <f t="shared" si="429"/>
        <v>0</v>
      </c>
    </row>
    <row r="6704" spans="9:28">
      <c r="I6704" s="2"/>
      <c r="K6704" s="5"/>
      <c r="Z6704" s="1">
        <f t="shared" si="430"/>
        <v>1203</v>
      </c>
      <c r="AB6704" s="1">
        <f t="shared" si="429"/>
        <v>0</v>
      </c>
    </row>
    <row r="6705" spans="9:28">
      <c r="I6705" s="2"/>
      <c r="K6705" s="5"/>
      <c r="Z6705" s="1">
        <f t="shared" si="430"/>
        <v>1204</v>
      </c>
      <c r="AB6705" s="1">
        <f t="shared" si="429"/>
        <v>0</v>
      </c>
    </row>
    <row r="6706" spans="9:28">
      <c r="I6706" s="2"/>
      <c r="K6706" s="5"/>
      <c r="Z6706" s="1">
        <f t="shared" si="430"/>
        <v>1205</v>
      </c>
      <c r="AB6706" s="1">
        <f t="shared" si="429"/>
        <v>0</v>
      </c>
    </row>
    <row r="6707" spans="9:28">
      <c r="I6707" s="2"/>
      <c r="K6707" s="5"/>
      <c r="Z6707" s="1">
        <f t="shared" si="430"/>
        <v>1206</v>
      </c>
      <c r="AB6707" s="1">
        <f t="shared" si="429"/>
        <v>0</v>
      </c>
    </row>
    <row r="6708" spans="9:28">
      <c r="I6708" s="2"/>
      <c r="K6708" s="5"/>
      <c r="Z6708" s="1">
        <f t="shared" si="430"/>
        <v>1207</v>
      </c>
      <c r="AB6708" s="1">
        <f t="shared" si="429"/>
        <v>0</v>
      </c>
    </row>
    <row r="6709" spans="9:28">
      <c r="I6709" s="2"/>
      <c r="K6709" s="5"/>
      <c r="Z6709" s="1">
        <f t="shared" si="430"/>
        <v>1208</v>
      </c>
      <c r="AB6709" s="1">
        <f t="shared" si="429"/>
        <v>0</v>
      </c>
    </row>
    <row r="6710" spans="9:28">
      <c r="I6710" s="2"/>
      <c r="K6710" s="5"/>
      <c r="Z6710" s="1">
        <f t="shared" si="430"/>
        <v>1209</v>
      </c>
      <c r="AB6710" s="1">
        <f t="shared" si="429"/>
        <v>0</v>
      </c>
    </row>
    <row r="6711" spans="9:28">
      <c r="I6711" s="2"/>
      <c r="K6711" s="5"/>
      <c r="Z6711" s="1">
        <f t="shared" si="430"/>
        <v>1210</v>
      </c>
      <c r="AB6711" s="1">
        <f t="shared" si="429"/>
        <v>0</v>
      </c>
    </row>
    <row r="6712" spans="9:28">
      <c r="I6712" s="2"/>
      <c r="K6712" s="5"/>
      <c r="Z6712" s="1">
        <f t="shared" si="430"/>
        <v>1211</v>
      </c>
      <c r="AB6712" s="1">
        <f t="shared" si="429"/>
        <v>0</v>
      </c>
    </row>
    <row r="6713" spans="9:28">
      <c r="I6713" s="2"/>
      <c r="K6713" s="5"/>
      <c r="Z6713" s="1">
        <f t="shared" si="430"/>
        <v>1212</v>
      </c>
      <c r="AB6713" s="1">
        <f t="shared" si="429"/>
        <v>0</v>
      </c>
    </row>
    <row r="6714" spans="9:28">
      <c r="I6714" s="2"/>
      <c r="K6714" s="5"/>
      <c r="Z6714" s="1">
        <f t="shared" si="430"/>
        <v>1213</v>
      </c>
      <c r="AB6714" s="1">
        <f t="shared" si="429"/>
        <v>0</v>
      </c>
    </row>
    <row r="6715" spans="9:28">
      <c r="I6715" s="2"/>
      <c r="K6715" s="5"/>
      <c r="Z6715" s="1">
        <f t="shared" si="430"/>
        <v>1214</v>
      </c>
      <c r="AB6715" s="1">
        <f t="shared" si="429"/>
        <v>0</v>
      </c>
    </row>
    <row r="6716" spans="9:28">
      <c r="I6716" s="2"/>
      <c r="K6716" s="5"/>
      <c r="Z6716" s="1">
        <f t="shared" si="430"/>
        <v>1215</v>
      </c>
      <c r="AB6716" s="1">
        <f t="shared" si="429"/>
        <v>0</v>
      </c>
    </row>
    <row r="6717" spans="9:28">
      <c r="I6717" s="2"/>
      <c r="K6717" s="5"/>
      <c r="Z6717" s="1">
        <f t="shared" si="430"/>
        <v>1216</v>
      </c>
      <c r="AB6717" s="1">
        <f t="shared" si="429"/>
        <v>0</v>
      </c>
    </row>
    <row r="6718" spans="9:28">
      <c r="I6718" s="2"/>
      <c r="K6718" s="5"/>
      <c r="Z6718" s="1">
        <f t="shared" si="430"/>
        <v>1217</v>
      </c>
      <c r="AB6718" s="1">
        <f t="shared" ref="AB6718:AB6781" si="431">IF(EXACT(AA6718,C1220),F1220,0)</f>
        <v>0</v>
      </c>
    </row>
    <row r="6719" spans="9:28">
      <c r="I6719" s="2"/>
      <c r="K6719" s="5"/>
      <c r="Z6719" s="1">
        <f t="shared" si="430"/>
        <v>1218</v>
      </c>
      <c r="AB6719" s="1">
        <f t="shared" si="431"/>
        <v>0</v>
      </c>
    </row>
    <row r="6720" spans="9:28">
      <c r="I6720" s="2"/>
      <c r="K6720" s="5"/>
      <c r="Z6720" s="1">
        <f t="shared" ref="Z6720:Z6783" si="432">1+Z6719</f>
        <v>1219</v>
      </c>
      <c r="AB6720" s="1">
        <f t="shared" si="431"/>
        <v>0</v>
      </c>
    </row>
    <row r="6721" spans="9:28">
      <c r="I6721" s="2"/>
      <c r="K6721" s="5"/>
      <c r="Z6721" s="1">
        <f t="shared" si="432"/>
        <v>1220</v>
      </c>
      <c r="AB6721" s="1">
        <f t="shared" si="431"/>
        <v>0</v>
      </c>
    </row>
    <row r="6722" spans="9:28">
      <c r="I6722" s="2"/>
      <c r="K6722" s="5"/>
      <c r="Z6722" s="1">
        <f t="shared" si="432"/>
        <v>1221</v>
      </c>
      <c r="AB6722" s="1">
        <f t="shared" si="431"/>
        <v>0</v>
      </c>
    </row>
    <row r="6723" spans="9:28">
      <c r="I6723" s="2"/>
      <c r="K6723" s="5"/>
      <c r="Z6723" s="1">
        <f t="shared" si="432"/>
        <v>1222</v>
      </c>
      <c r="AB6723" s="1">
        <f t="shared" si="431"/>
        <v>0</v>
      </c>
    </row>
    <row r="6724" spans="9:28">
      <c r="I6724" s="2"/>
      <c r="K6724" s="5"/>
      <c r="Z6724" s="1">
        <f t="shared" si="432"/>
        <v>1223</v>
      </c>
      <c r="AB6724" s="1">
        <f t="shared" si="431"/>
        <v>0</v>
      </c>
    </row>
    <row r="6725" spans="9:28">
      <c r="I6725" s="2"/>
      <c r="K6725" s="5"/>
      <c r="Z6725" s="1">
        <f t="shared" si="432"/>
        <v>1224</v>
      </c>
      <c r="AB6725" s="1">
        <f t="shared" si="431"/>
        <v>0</v>
      </c>
    </row>
    <row r="6726" spans="9:28">
      <c r="I6726" s="2"/>
      <c r="K6726" s="5"/>
      <c r="Z6726" s="1">
        <f t="shared" si="432"/>
        <v>1225</v>
      </c>
      <c r="AB6726" s="1">
        <f t="shared" si="431"/>
        <v>0</v>
      </c>
    </row>
    <row r="6727" spans="9:28">
      <c r="I6727" s="2"/>
      <c r="K6727" s="5"/>
      <c r="Z6727" s="1">
        <f t="shared" si="432"/>
        <v>1226</v>
      </c>
      <c r="AB6727" s="1">
        <f t="shared" si="431"/>
        <v>0</v>
      </c>
    </row>
    <row r="6728" spans="9:28">
      <c r="I6728" s="2"/>
      <c r="K6728" s="5"/>
      <c r="Z6728" s="1">
        <f t="shared" si="432"/>
        <v>1227</v>
      </c>
      <c r="AB6728" s="1">
        <f t="shared" si="431"/>
        <v>0</v>
      </c>
    </row>
    <row r="6729" spans="9:28">
      <c r="I6729" s="2"/>
      <c r="K6729" s="5"/>
      <c r="Z6729" s="1">
        <f t="shared" si="432"/>
        <v>1228</v>
      </c>
      <c r="AB6729" s="1">
        <f t="shared" si="431"/>
        <v>0</v>
      </c>
    </row>
    <row r="6730" spans="9:28">
      <c r="I6730" s="2"/>
      <c r="K6730" s="5"/>
      <c r="Z6730" s="1">
        <f t="shared" si="432"/>
        <v>1229</v>
      </c>
      <c r="AB6730" s="1">
        <f t="shared" si="431"/>
        <v>0</v>
      </c>
    </row>
    <row r="6731" spans="9:28">
      <c r="I6731" s="2"/>
      <c r="K6731" s="5"/>
      <c r="Z6731" s="1">
        <f t="shared" si="432"/>
        <v>1230</v>
      </c>
      <c r="AB6731" s="1">
        <f t="shared" si="431"/>
        <v>0</v>
      </c>
    </row>
    <row r="6732" spans="9:28">
      <c r="I6732" s="2"/>
      <c r="K6732" s="5"/>
      <c r="Z6732" s="1">
        <f t="shared" si="432"/>
        <v>1231</v>
      </c>
      <c r="AB6732" s="1">
        <f t="shared" si="431"/>
        <v>0</v>
      </c>
    </row>
    <row r="6733" spans="9:28">
      <c r="I6733" s="2"/>
      <c r="K6733" s="5"/>
      <c r="Z6733" s="1">
        <f t="shared" si="432"/>
        <v>1232</v>
      </c>
      <c r="AB6733" s="1">
        <f t="shared" si="431"/>
        <v>0</v>
      </c>
    </row>
    <row r="6734" spans="9:28">
      <c r="I6734" s="2"/>
      <c r="K6734" s="5"/>
      <c r="Z6734" s="1">
        <f t="shared" si="432"/>
        <v>1233</v>
      </c>
      <c r="AB6734" s="1">
        <f t="shared" si="431"/>
        <v>0</v>
      </c>
    </row>
    <row r="6735" spans="9:28">
      <c r="I6735" s="2"/>
      <c r="K6735" s="5"/>
      <c r="Z6735" s="1">
        <f t="shared" si="432"/>
        <v>1234</v>
      </c>
      <c r="AB6735" s="1">
        <f t="shared" si="431"/>
        <v>0</v>
      </c>
    </row>
    <row r="6736" spans="9:28">
      <c r="I6736" s="2"/>
      <c r="K6736" s="5"/>
      <c r="Z6736" s="1">
        <f t="shared" si="432"/>
        <v>1235</v>
      </c>
      <c r="AB6736" s="1">
        <f t="shared" si="431"/>
        <v>0</v>
      </c>
    </row>
    <row r="6737" spans="9:28">
      <c r="I6737" s="2"/>
      <c r="K6737" s="5"/>
      <c r="Z6737" s="1">
        <f t="shared" si="432"/>
        <v>1236</v>
      </c>
      <c r="AB6737" s="1">
        <f t="shared" si="431"/>
        <v>0</v>
      </c>
    </row>
    <row r="6738" spans="9:28">
      <c r="I6738" s="2"/>
      <c r="K6738" s="5"/>
      <c r="Z6738" s="1">
        <f t="shared" si="432"/>
        <v>1237</v>
      </c>
      <c r="AB6738" s="1">
        <f t="shared" si="431"/>
        <v>0</v>
      </c>
    </row>
    <row r="6739" spans="9:28">
      <c r="I6739" s="2"/>
      <c r="K6739" s="5"/>
      <c r="Z6739" s="1">
        <f t="shared" si="432"/>
        <v>1238</v>
      </c>
      <c r="AB6739" s="1">
        <f t="shared" si="431"/>
        <v>0</v>
      </c>
    </row>
    <row r="6740" spans="9:28">
      <c r="I6740" s="2"/>
      <c r="K6740" s="5"/>
      <c r="Z6740" s="1">
        <f t="shared" si="432"/>
        <v>1239</v>
      </c>
      <c r="AB6740" s="1">
        <f t="shared" si="431"/>
        <v>0</v>
      </c>
    </row>
    <row r="6741" spans="9:28">
      <c r="I6741" s="2"/>
      <c r="K6741" s="5"/>
      <c r="Z6741" s="1">
        <f t="shared" si="432"/>
        <v>1240</v>
      </c>
      <c r="AB6741" s="1">
        <f t="shared" si="431"/>
        <v>0</v>
      </c>
    </row>
    <row r="6742" spans="9:28">
      <c r="I6742" s="2"/>
      <c r="K6742" s="5"/>
      <c r="Z6742" s="1">
        <f t="shared" si="432"/>
        <v>1241</v>
      </c>
      <c r="AB6742" s="1">
        <f t="shared" si="431"/>
        <v>0</v>
      </c>
    </row>
    <row r="6743" spans="9:28">
      <c r="I6743" s="2"/>
      <c r="K6743" s="5"/>
      <c r="Z6743" s="1">
        <f t="shared" si="432"/>
        <v>1242</v>
      </c>
      <c r="AB6743" s="1">
        <f t="shared" si="431"/>
        <v>0</v>
      </c>
    </row>
    <row r="6744" spans="9:28">
      <c r="I6744" s="2"/>
      <c r="K6744" s="5"/>
      <c r="Z6744" s="1">
        <f t="shared" si="432"/>
        <v>1243</v>
      </c>
      <c r="AB6744" s="1">
        <f t="shared" si="431"/>
        <v>0</v>
      </c>
    </row>
    <row r="6745" spans="9:28">
      <c r="I6745" s="2"/>
      <c r="K6745" s="5"/>
      <c r="Z6745" s="1">
        <f t="shared" si="432"/>
        <v>1244</v>
      </c>
      <c r="AB6745" s="1">
        <f t="shared" si="431"/>
        <v>0</v>
      </c>
    </row>
    <row r="6746" spans="9:28">
      <c r="I6746" s="2"/>
      <c r="K6746" s="5"/>
      <c r="Z6746" s="1">
        <f t="shared" si="432"/>
        <v>1245</v>
      </c>
      <c r="AB6746" s="1">
        <f t="shared" si="431"/>
        <v>0</v>
      </c>
    </row>
    <row r="6747" spans="9:28">
      <c r="I6747" s="2"/>
      <c r="K6747" s="5"/>
      <c r="Z6747" s="1">
        <f t="shared" si="432"/>
        <v>1246</v>
      </c>
      <c r="AB6747" s="1">
        <f t="shared" si="431"/>
        <v>0</v>
      </c>
    </row>
    <row r="6748" spans="9:28">
      <c r="I6748" s="2"/>
      <c r="K6748" s="5"/>
      <c r="Z6748" s="1">
        <f t="shared" si="432"/>
        <v>1247</v>
      </c>
      <c r="AB6748" s="1">
        <f t="shared" si="431"/>
        <v>0</v>
      </c>
    </row>
    <row r="6749" spans="9:28">
      <c r="I6749" s="2"/>
      <c r="K6749" s="5"/>
      <c r="Z6749" s="1">
        <f t="shared" si="432"/>
        <v>1248</v>
      </c>
      <c r="AB6749" s="1">
        <f t="shared" si="431"/>
        <v>0</v>
      </c>
    </row>
    <row r="6750" spans="9:28">
      <c r="I6750" s="2"/>
      <c r="K6750" s="5"/>
      <c r="Z6750" s="1">
        <f t="shared" si="432"/>
        <v>1249</v>
      </c>
      <c r="AB6750" s="1">
        <f t="shared" si="431"/>
        <v>0</v>
      </c>
    </row>
    <row r="6751" spans="9:28">
      <c r="I6751" s="2"/>
      <c r="K6751" s="5"/>
      <c r="Z6751" s="1">
        <f t="shared" si="432"/>
        <v>1250</v>
      </c>
      <c r="AB6751" s="1">
        <f t="shared" si="431"/>
        <v>0</v>
      </c>
    </row>
    <row r="6752" spans="9:28">
      <c r="I6752" s="2"/>
      <c r="K6752" s="5"/>
      <c r="Z6752" s="1">
        <f t="shared" si="432"/>
        <v>1251</v>
      </c>
      <c r="AB6752" s="1">
        <f t="shared" si="431"/>
        <v>0</v>
      </c>
    </row>
    <row r="6753" spans="9:28">
      <c r="I6753" s="2"/>
      <c r="K6753" s="5"/>
      <c r="Z6753" s="1">
        <f t="shared" si="432"/>
        <v>1252</v>
      </c>
      <c r="AB6753" s="1">
        <f t="shared" si="431"/>
        <v>0</v>
      </c>
    </row>
    <row r="6754" spans="9:28">
      <c r="I6754" s="2"/>
      <c r="K6754" s="5"/>
      <c r="Z6754" s="1">
        <f t="shared" si="432"/>
        <v>1253</v>
      </c>
      <c r="AB6754" s="1">
        <f t="shared" si="431"/>
        <v>0</v>
      </c>
    </row>
    <row r="6755" spans="9:28">
      <c r="I6755" s="2"/>
      <c r="K6755" s="5"/>
      <c r="Z6755" s="1">
        <f t="shared" si="432"/>
        <v>1254</v>
      </c>
      <c r="AB6755" s="1">
        <f t="shared" si="431"/>
        <v>0</v>
      </c>
    </row>
    <row r="6756" spans="9:28">
      <c r="I6756" s="2"/>
      <c r="K6756" s="5"/>
      <c r="Z6756" s="1">
        <f t="shared" si="432"/>
        <v>1255</v>
      </c>
      <c r="AB6756" s="1">
        <f t="shared" si="431"/>
        <v>0</v>
      </c>
    </row>
    <row r="6757" spans="9:28">
      <c r="I6757" s="2"/>
      <c r="K6757" s="5"/>
      <c r="Z6757" s="1">
        <f t="shared" si="432"/>
        <v>1256</v>
      </c>
      <c r="AB6757" s="1">
        <f t="shared" si="431"/>
        <v>0</v>
      </c>
    </row>
    <row r="6758" spans="9:28">
      <c r="I6758" s="2"/>
      <c r="K6758" s="5"/>
      <c r="Z6758" s="1">
        <f t="shared" si="432"/>
        <v>1257</v>
      </c>
      <c r="AB6758" s="1">
        <f t="shared" si="431"/>
        <v>0</v>
      </c>
    </row>
    <row r="6759" spans="9:28">
      <c r="I6759" s="2"/>
      <c r="K6759" s="5"/>
      <c r="Z6759" s="1">
        <f t="shared" si="432"/>
        <v>1258</v>
      </c>
      <c r="AB6759" s="1">
        <f t="shared" si="431"/>
        <v>0</v>
      </c>
    </row>
    <row r="6760" spans="9:28">
      <c r="I6760" s="2"/>
      <c r="K6760" s="5"/>
      <c r="Z6760" s="1">
        <f t="shared" si="432"/>
        <v>1259</v>
      </c>
      <c r="AB6760" s="1">
        <f t="shared" si="431"/>
        <v>0</v>
      </c>
    </row>
    <row r="6761" spans="9:28">
      <c r="I6761" s="2"/>
      <c r="K6761" s="5"/>
      <c r="Z6761" s="1">
        <f t="shared" si="432"/>
        <v>1260</v>
      </c>
      <c r="AB6761" s="1">
        <f t="shared" si="431"/>
        <v>0</v>
      </c>
    </row>
    <row r="6762" spans="9:28">
      <c r="I6762" s="2"/>
      <c r="K6762" s="5"/>
      <c r="Z6762" s="1">
        <f t="shared" si="432"/>
        <v>1261</v>
      </c>
      <c r="AB6762" s="1">
        <f t="shared" si="431"/>
        <v>0</v>
      </c>
    </row>
    <row r="6763" spans="9:28">
      <c r="I6763" s="2"/>
      <c r="K6763" s="5"/>
      <c r="Z6763" s="1">
        <f t="shared" si="432"/>
        <v>1262</v>
      </c>
      <c r="AB6763" s="1">
        <f t="shared" si="431"/>
        <v>0</v>
      </c>
    </row>
    <row r="6764" spans="9:28">
      <c r="I6764" s="2"/>
      <c r="K6764" s="5"/>
      <c r="Z6764" s="1">
        <f t="shared" si="432"/>
        <v>1263</v>
      </c>
      <c r="AB6764" s="1">
        <f t="shared" si="431"/>
        <v>0</v>
      </c>
    </row>
    <row r="6765" spans="9:28">
      <c r="I6765" s="2"/>
      <c r="K6765" s="5"/>
      <c r="Z6765" s="1">
        <f t="shared" si="432"/>
        <v>1264</v>
      </c>
      <c r="AB6765" s="1">
        <f t="shared" si="431"/>
        <v>0</v>
      </c>
    </row>
    <row r="6766" spans="9:28">
      <c r="I6766" s="2"/>
      <c r="K6766" s="5"/>
      <c r="Z6766" s="1">
        <f t="shared" si="432"/>
        <v>1265</v>
      </c>
      <c r="AB6766" s="1">
        <f t="shared" si="431"/>
        <v>0</v>
      </c>
    </row>
    <row r="6767" spans="9:28">
      <c r="I6767" s="2"/>
      <c r="K6767" s="5"/>
      <c r="Z6767" s="1">
        <f t="shared" si="432"/>
        <v>1266</v>
      </c>
      <c r="AB6767" s="1">
        <f t="shared" si="431"/>
        <v>0</v>
      </c>
    </row>
    <row r="6768" spans="9:28">
      <c r="I6768" s="2"/>
      <c r="K6768" s="5"/>
      <c r="Z6768" s="1">
        <f t="shared" si="432"/>
        <v>1267</v>
      </c>
      <c r="AB6768" s="1">
        <f t="shared" si="431"/>
        <v>0</v>
      </c>
    </row>
    <row r="6769" spans="9:28">
      <c r="I6769" s="2"/>
      <c r="K6769" s="5"/>
      <c r="Z6769" s="1">
        <f t="shared" si="432"/>
        <v>1268</v>
      </c>
      <c r="AB6769" s="1">
        <f t="shared" si="431"/>
        <v>0</v>
      </c>
    </row>
    <row r="6770" spans="9:28">
      <c r="I6770" s="2"/>
      <c r="K6770" s="5"/>
      <c r="Z6770" s="1">
        <f t="shared" si="432"/>
        <v>1269</v>
      </c>
      <c r="AB6770" s="1">
        <f t="shared" si="431"/>
        <v>0</v>
      </c>
    </row>
    <row r="6771" spans="9:28">
      <c r="I6771" s="2"/>
      <c r="K6771" s="5"/>
      <c r="Z6771" s="1">
        <f t="shared" si="432"/>
        <v>1270</v>
      </c>
      <c r="AB6771" s="1">
        <f t="shared" si="431"/>
        <v>0</v>
      </c>
    </row>
    <row r="6772" spans="9:28">
      <c r="I6772" s="2"/>
      <c r="K6772" s="5"/>
      <c r="Z6772" s="1">
        <f t="shared" si="432"/>
        <v>1271</v>
      </c>
      <c r="AB6772" s="1">
        <f t="shared" si="431"/>
        <v>0</v>
      </c>
    </row>
    <row r="6773" spans="9:28">
      <c r="I6773" s="2"/>
      <c r="K6773" s="5"/>
      <c r="Z6773" s="1">
        <f t="shared" si="432"/>
        <v>1272</v>
      </c>
      <c r="AB6773" s="1">
        <f t="shared" si="431"/>
        <v>0</v>
      </c>
    </row>
    <row r="6774" spans="9:28">
      <c r="I6774" s="2"/>
      <c r="K6774" s="5"/>
      <c r="Z6774" s="1">
        <f t="shared" si="432"/>
        <v>1273</v>
      </c>
      <c r="AB6774" s="1">
        <f t="shared" si="431"/>
        <v>0</v>
      </c>
    </row>
    <row r="6775" spans="9:28">
      <c r="I6775" s="2"/>
      <c r="K6775" s="5"/>
      <c r="Z6775" s="1">
        <f t="shared" si="432"/>
        <v>1274</v>
      </c>
      <c r="AB6775" s="1">
        <f t="shared" si="431"/>
        <v>0</v>
      </c>
    </row>
    <row r="6776" spans="9:28">
      <c r="I6776" s="2"/>
      <c r="K6776" s="5"/>
      <c r="Z6776" s="1">
        <f t="shared" si="432"/>
        <v>1275</v>
      </c>
      <c r="AB6776" s="1">
        <f t="shared" si="431"/>
        <v>0</v>
      </c>
    </row>
    <row r="6777" spans="9:28">
      <c r="I6777" s="2"/>
      <c r="K6777" s="5"/>
      <c r="Z6777" s="1">
        <f t="shared" si="432"/>
        <v>1276</v>
      </c>
      <c r="AB6777" s="1">
        <f t="shared" si="431"/>
        <v>0</v>
      </c>
    </row>
    <row r="6778" spans="9:28">
      <c r="I6778" s="2"/>
      <c r="K6778" s="5"/>
      <c r="Z6778" s="1">
        <f t="shared" si="432"/>
        <v>1277</v>
      </c>
      <c r="AB6778" s="1">
        <f t="shared" si="431"/>
        <v>0</v>
      </c>
    </row>
    <row r="6779" spans="9:28">
      <c r="I6779" s="2"/>
      <c r="K6779" s="5"/>
      <c r="Z6779" s="1">
        <f t="shared" si="432"/>
        <v>1278</v>
      </c>
      <c r="AB6779" s="1">
        <f t="shared" si="431"/>
        <v>0</v>
      </c>
    </row>
    <row r="6780" spans="9:28">
      <c r="I6780" s="2"/>
      <c r="K6780" s="5"/>
      <c r="Z6780" s="1">
        <f t="shared" si="432"/>
        <v>1279</v>
      </c>
      <c r="AB6780" s="1">
        <f t="shared" si="431"/>
        <v>0</v>
      </c>
    </row>
    <row r="6781" spans="9:28">
      <c r="I6781" s="2"/>
      <c r="K6781" s="5"/>
      <c r="Z6781" s="1">
        <f t="shared" si="432"/>
        <v>1280</v>
      </c>
      <c r="AB6781" s="1">
        <f t="shared" si="431"/>
        <v>0</v>
      </c>
    </row>
    <row r="6782" spans="9:28">
      <c r="I6782" s="2"/>
      <c r="K6782" s="5"/>
      <c r="Z6782" s="1">
        <f t="shared" si="432"/>
        <v>1281</v>
      </c>
      <c r="AB6782" s="1">
        <f t="shared" ref="AB6782:AB6845" si="433">IF(EXACT(AA6782,C1284),F1284,0)</f>
        <v>0</v>
      </c>
    </row>
    <row r="6783" spans="9:28">
      <c r="I6783" s="2"/>
      <c r="K6783" s="5"/>
      <c r="Z6783" s="1">
        <f t="shared" si="432"/>
        <v>1282</v>
      </c>
      <c r="AB6783" s="1">
        <f t="shared" si="433"/>
        <v>0</v>
      </c>
    </row>
    <row r="6784" spans="9:28">
      <c r="I6784" s="2"/>
      <c r="K6784" s="5"/>
      <c r="Z6784" s="1">
        <f t="shared" ref="Z6784:Z6847" si="434">1+Z6783</f>
        <v>1283</v>
      </c>
      <c r="AB6784" s="1">
        <f t="shared" si="433"/>
        <v>0</v>
      </c>
    </row>
    <row r="6785" spans="9:28">
      <c r="I6785" s="2"/>
      <c r="K6785" s="5"/>
      <c r="Z6785" s="1">
        <f t="shared" si="434"/>
        <v>1284</v>
      </c>
      <c r="AB6785" s="1">
        <f t="shared" si="433"/>
        <v>0</v>
      </c>
    </row>
    <row r="6786" spans="9:28">
      <c r="I6786" s="2"/>
      <c r="K6786" s="5"/>
      <c r="Z6786" s="1">
        <f t="shared" si="434"/>
        <v>1285</v>
      </c>
      <c r="AB6786" s="1">
        <f t="shared" si="433"/>
        <v>0</v>
      </c>
    </row>
    <row r="6787" spans="9:28">
      <c r="I6787" s="2"/>
      <c r="K6787" s="5"/>
      <c r="Z6787" s="1">
        <f t="shared" si="434"/>
        <v>1286</v>
      </c>
      <c r="AB6787" s="1">
        <f t="shared" si="433"/>
        <v>0</v>
      </c>
    </row>
    <row r="6788" spans="9:28">
      <c r="I6788" s="2"/>
      <c r="K6788" s="5"/>
      <c r="Z6788" s="1">
        <f t="shared" si="434"/>
        <v>1287</v>
      </c>
      <c r="AB6788" s="1">
        <f t="shared" si="433"/>
        <v>0</v>
      </c>
    </row>
    <row r="6789" spans="9:28">
      <c r="I6789" s="2"/>
      <c r="K6789" s="5"/>
      <c r="Z6789" s="1">
        <f t="shared" si="434"/>
        <v>1288</v>
      </c>
      <c r="AB6789" s="1">
        <f t="shared" si="433"/>
        <v>0</v>
      </c>
    </row>
    <row r="6790" spans="9:28">
      <c r="I6790" s="2"/>
      <c r="K6790" s="5"/>
      <c r="Z6790" s="1">
        <f t="shared" si="434"/>
        <v>1289</v>
      </c>
      <c r="AB6790" s="1">
        <f t="shared" si="433"/>
        <v>0</v>
      </c>
    </row>
    <row r="6791" spans="9:28">
      <c r="I6791" s="2"/>
      <c r="K6791" s="5"/>
      <c r="Z6791" s="1">
        <f t="shared" si="434"/>
        <v>1290</v>
      </c>
      <c r="AB6791" s="1">
        <f t="shared" si="433"/>
        <v>0</v>
      </c>
    </row>
    <row r="6792" spans="9:28">
      <c r="I6792" s="2"/>
      <c r="K6792" s="5"/>
      <c r="Z6792" s="1">
        <f t="shared" si="434"/>
        <v>1291</v>
      </c>
      <c r="AB6792" s="1">
        <f t="shared" si="433"/>
        <v>0</v>
      </c>
    </row>
    <row r="6793" spans="9:28">
      <c r="I6793" s="2"/>
      <c r="K6793" s="5"/>
      <c r="Z6793" s="1">
        <f t="shared" si="434"/>
        <v>1292</v>
      </c>
      <c r="AB6793" s="1">
        <f t="shared" si="433"/>
        <v>0</v>
      </c>
    </row>
    <row r="6794" spans="9:28">
      <c r="I6794" s="2"/>
      <c r="K6794" s="5"/>
      <c r="Z6794" s="1">
        <f t="shared" si="434"/>
        <v>1293</v>
      </c>
      <c r="AB6794" s="1">
        <f t="shared" si="433"/>
        <v>0</v>
      </c>
    </row>
    <row r="6795" spans="9:28">
      <c r="I6795" s="2"/>
      <c r="K6795" s="5"/>
      <c r="Z6795" s="1">
        <f t="shared" si="434"/>
        <v>1294</v>
      </c>
      <c r="AB6795" s="1">
        <f t="shared" si="433"/>
        <v>0</v>
      </c>
    </row>
    <row r="6796" spans="9:28">
      <c r="I6796" s="2"/>
      <c r="K6796" s="5"/>
      <c r="Z6796" s="1">
        <f t="shared" si="434"/>
        <v>1295</v>
      </c>
      <c r="AB6796" s="1">
        <f t="shared" si="433"/>
        <v>0</v>
      </c>
    </row>
    <row r="6797" spans="9:28">
      <c r="I6797" s="2"/>
      <c r="K6797" s="5"/>
      <c r="Z6797" s="1">
        <f t="shared" si="434"/>
        <v>1296</v>
      </c>
      <c r="AB6797" s="1">
        <f t="shared" si="433"/>
        <v>0</v>
      </c>
    </row>
    <row r="6798" spans="9:28">
      <c r="I6798" s="2"/>
      <c r="K6798" s="5"/>
      <c r="Z6798" s="1">
        <f t="shared" si="434"/>
        <v>1297</v>
      </c>
      <c r="AB6798" s="1">
        <f t="shared" si="433"/>
        <v>0</v>
      </c>
    </row>
    <row r="6799" spans="9:28">
      <c r="I6799" s="2"/>
      <c r="K6799" s="5"/>
      <c r="Z6799" s="1">
        <f t="shared" si="434"/>
        <v>1298</v>
      </c>
      <c r="AB6799" s="1">
        <f t="shared" si="433"/>
        <v>0</v>
      </c>
    </row>
    <row r="6800" spans="9:28">
      <c r="I6800" s="2"/>
      <c r="K6800" s="5"/>
      <c r="Z6800" s="1">
        <f t="shared" si="434"/>
        <v>1299</v>
      </c>
      <c r="AB6800" s="1">
        <f t="shared" si="433"/>
        <v>0</v>
      </c>
    </row>
    <row r="6801" spans="9:28">
      <c r="I6801" s="2"/>
      <c r="K6801" s="5"/>
      <c r="Z6801" s="1">
        <f t="shared" si="434"/>
        <v>1300</v>
      </c>
      <c r="AB6801" s="1">
        <f t="shared" si="433"/>
        <v>0</v>
      </c>
    </row>
    <row r="6802" spans="9:28">
      <c r="I6802" s="2"/>
      <c r="K6802" s="5"/>
      <c r="Z6802" s="1">
        <f t="shared" si="434"/>
        <v>1301</v>
      </c>
      <c r="AB6802" s="1">
        <f t="shared" si="433"/>
        <v>0</v>
      </c>
    </row>
    <row r="6803" spans="9:28">
      <c r="I6803" s="2"/>
      <c r="K6803" s="5"/>
      <c r="Z6803" s="1">
        <f t="shared" si="434"/>
        <v>1302</v>
      </c>
      <c r="AB6803" s="1">
        <f t="shared" si="433"/>
        <v>0</v>
      </c>
    </row>
    <row r="6804" spans="9:28">
      <c r="I6804" s="2"/>
      <c r="K6804" s="5"/>
      <c r="Z6804" s="1">
        <f t="shared" si="434"/>
        <v>1303</v>
      </c>
      <c r="AB6804" s="1">
        <f t="shared" si="433"/>
        <v>0</v>
      </c>
    </row>
    <row r="6805" spans="9:28">
      <c r="I6805" s="2"/>
      <c r="K6805" s="5"/>
      <c r="Z6805" s="1">
        <f t="shared" si="434"/>
        <v>1304</v>
      </c>
      <c r="AB6805" s="1">
        <f t="shared" si="433"/>
        <v>0</v>
      </c>
    </row>
    <row r="6806" spans="9:28">
      <c r="I6806" s="2"/>
      <c r="K6806" s="5"/>
      <c r="Z6806" s="1">
        <f t="shared" si="434"/>
        <v>1305</v>
      </c>
      <c r="AB6806" s="1">
        <f t="shared" si="433"/>
        <v>0</v>
      </c>
    </row>
    <row r="6807" spans="9:28">
      <c r="I6807" s="2"/>
      <c r="K6807" s="5"/>
      <c r="Z6807" s="1">
        <f t="shared" si="434"/>
        <v>1306</v>
      </c>
      <c r="AB6807" s="1">
        <f t="shared" si="433"/>
        <v>0</v>
      </c>
    </row>
    <row r="6808" spans="9:28">
      <c r="I6808" s="2"/>
      <c r="K6808" s="5"/>
      <c r="Z6808" s="1">
        <f t="shared" si="434"/>
        <v>1307</v>
      </c>
      <c r="AB6808" s="1">
        <f t="shared" si="433"/>
        <v>0</v>
      </c>
    </row>
    <row r="6809" spans="9:28">
      <c r="I6809" s="2"/>
      <c r="K6809" s="5"/>
      <c r="Z6809" s="1">
        <f t="shared" si="434"/>
        <v>1308</v>
      </c>
      <c r="AB6809" s="1">
        <f t="shared" si="433"/>
        <v>0</v>
      </c>
    </row>
    <row r="6810" spans="9:28">
      <c r="I6810" s="2"/>
      <c r="K6810" s="5"/>
      <c r="Z6810" s="1">
        <f t="shared" si="434"/>
        <v>1309</v>
      </c>
      <c r="AB6810" s="1">
        <f t="shared" si="433"/>
        <v>0</v>
      </c>
    </row>
    <row r="6811" spans="9:28">
      <c r="I6811" s="2"/>
      <c r="K6811" s="5"/>
      <c r="Z6811" s="1">
        <f t="shared" si="434"/>
        <v>1310</v>
      </c>
      <c r="AB6811" s="1">
        <f t="shared" si="433"/>
        <v>0</v>
      </c>
    </row>
    <row r="6812" spans="9:28">
      <c r="I6812" s="2"/>
      <c r="K6812" s="5"/>
      <c r="Z6812" s="1">
        <f t="shared" si="434"/>
        <v>1311</v>
      </c>
      <c r="AB6812" s="1">
        <f t="shared" si="433"/>
        <v>0</v>
      </c>
    </row>
    <row r="6813" spans="9:28">
      <c r="I6813" s="2"/>
      <c r="K6813" s="5"/>
      <c r="Z6813" s="1">
        <f t="shared" si="434"/>
        <v>1312</v>
      </c>
      <c r="AB6813" s="1">
        <f t="shared" si="433"/>
        <v>0</v>
      </c>
    </row>
    <row r="6814" spans="9:28">
      <c r="I6814" s="2"/>
      <c r="K6814" s="5"/>
      <c r="Z6814" s="1">
        <f t="shared" si="434"/>
        <v>1313</v>
      </c>
      <c r="AB6814" s="1">
        <f t="shared" si="433"/>
        <v>0</v>
      </c>
    </row>
    <row r="6815" spans="9:28">
      <c r="I6815" s="2"/>
      <c r="K6815" s="5"/>
      <c r="Z6815" s="1">
        <f t="shared" si="434"/>
        <v>1314</v>
      </c>
      <c r="AB6815" s="1">
        <f t="shared" si="433"/>
        <v>0</v>
      </c>
    </row>
    <row r="6816" spans="9:28">
      <c r="I6816" s="2"/>
      <c r="K6816" s="5"/>
      <c r="Z6816" s="1">
        <f t="shared" si="434"/>
        <v>1315</v>
      </c>
      <c r="AB6816" s="1">
        <f t="shared" si="433"/>
        <v>0</v>
      </c>
    </row>
    <row r="6817" spans="9:28">
      <c r="I6817" s="2"/>
      <c r="K6817" s="5"/>
      <c r="Z6817" s="1">
        <f t="shared" si="434"/>
        <v>1316</v>
      </c>
      <c r="AB6817" s="1">
        <f t="shared" si="433"/>
        <v>0</v>
      </c>
    </row>
    <row r="6818" spans="9:28">
      <c r="I6818" s="2"/>
      <c r="K6818" s="5"/>
      <c r="Z6818" s="1">
        <f t="shared" si="434"/>
        <v>1317</v>
      </c>
      <c r="AB6818" s="1">
        <f t="shared" si="433"/>
        <v>0</v>
      </c>
    </row>
    <row r="6819" spans="9:28">
      <c r="I6819" s="2"/>
      <c r="K6819" s="5"/>
      <c r="Z6819" s="1">
        <f t="shared" si="434"/>
        <v>1318</v>
      </c>
      <c r="AB6819" s="1">
        <f t="shared" si="433"/>
        <v>0</v>
      </c>
    </row>
    <row r="6820" spans="9:28">
      <c r="I6820" s="2"/>
      <c r="K6820" s="5"/>
      <c r="Z6820" s="1">
        <f t="shared" si="434"/>
        <v>1319</v>
      </c>
      <c r="AB6820" s="1">
        <f t="shared" si="433"/>
        <v>0</v>
      </c>
    </row>
    <row r="6821" spans="9:28">
      <c r="I6821" s="2"/>
      <c r="K6821" s="5"/>
      <c r="Z6821" s="1">
        <f t="shared" si="434"/>
        <v>1320</v>
      </c>
      <c r="AB6821" s="1">
        <f t="shared" si="433"/>
        <v>0</v>
      </c>
    </row>
    <row r="6822" spans="9:28">
      <c r="I6822" s="2"/>
      <c r="K6822" s="5"/>
      <c r="Z6822" s="1">
        <f t="shared" si="434"/>
        <v>1321</v>
      </c>
      <c r="AB6822" s="1">
        <f t="shared" si="433"/>
        <v>0</v>
      </c>
    </row>
    <row r="6823" spans="9:28">
      <c r="I6823" s="2"/>
      <c r="K6823" s="5"/>
      <c r="Z6823" s="1">
        <f t="shared" si="434"/>
        <v>1322</v>
      </c>
      <c r="AB6823" s="1">
        <f t="shared" si="433"/>
        <v>0</v>
      </c>
    </row>
    <row r="6824" spans="9:28">
      <c r="I6824" s="2"/>
      <c r="K6824" s="5"/>
      <c r="Z6824" s="1">
        <f t="shared" si="434"/>
        <v>1323</v>
      </c>
      <c r="AB6824" s="1">
        <f t="shared" si="433"/>
        <v>0</v>
      </c>
    </row>
    <row r="6825" spans="9:28">
      <c r="I6825" s="2"/>
      <c r="K6825" s="5"/>
      <c r="Z6825" s="1">
        <f t="shared" si="434"/>
        <v>1324</v>
      </c>
      <c r="AB6825" s="1">
        <f t="shared" si="433"/>
        <v>0</v>
      </c>
    </row>
    <row r="6826" spans="9:28">
      <c r="I6826" s="2"/>
      <c r="K6826" s="5"/>
      <c r="Z6826" s="1">
        <f t="shared" si="434"/>
        <v>1325</v>
      </c>
      <c r="AB6826" s="1">
        <f t="shared" si="433"/>
        <v>0</v>
      </c>
    </row>
    <row r="6827" spans="9:28">
      <c r="I6827" s="2"/>
      <c r="K6827" s="5"/>
      <c r="Z6827" s="1">
        <f t="shared" si="434"/>
        <v>1326</v>
      </c>
      <c r="AB6827" s="1">
        <f t="shared" si="433"/>
        <v>0</v>
      </c>
    </row>
    <row r="6828" spans="9:28">
      <c r="I6828" s="2"/>
      <c r="K6828" s="5"/>
      <c r="Z6828" s="1">
        <f t="shared" si="434"/>
        <v>1327</v>
      </c>
      <c r="AB6828" s="1">
        <f t="shared" si="433"/>
        <v>0</v>
      </c>
    </row>
    <row r="6829" spans="9:28">
      <c r="I6829" s="2"/>
      <c r="K6829" s="5"/>
      <c r="Z6829" s="1">
        <f t="shared" si="434"/>
        <v>1328</v>
      </c>
      <c r="AB6829" s="1">
        <f t="shared" si="433"/>
        <v>0</v>
      </c>
    </row>
    <row r="6830" spans="9:28">
      <c r="I6830" s="2"/>
      <c r="K6830" s="5"/>
      <c r="Z6830" s="1">
        <f t="shared" si="434"/>
        <v>1329</v>
      </c>
      <c r="AB6830" s="1">
        <f t="shared" si="433"/>
        <v>0</v>
      </c>
    </row>
    <row r="6831" spans="9:28">
      <c r="I6831" s="2"/>
      <c r="K6831" s="5"/>
      <c r="Z6831" s="1">
        <f t="shared" si="434"/>
        <v>1330</v>
      </c>
      <c r="AB6831" s="1">
        <f t="shared" si="433"/>
        <v>0</v>
      </c>
    </row>
    <row r="6832" spans="9:28">
      <c r="I6832" s="2"/>
      <c r="K6832" s="5"/>
      <c r="Z6832" s="1">
        <f t="shared" si="434"/>
        <v>1331</v>
      </c>
      <c r="AB6832" s="1">
        <f t="shared" si="433"/>
        <v>0</v>
      </c>
    </row>
    <row r="6833" spans="9:28">
      <c r="I6833" s="2"/>
      <c r="K6833" s="5"/>
      <c r="Z6833" s="1">
        <f t="shared" si="434"/>
        <v>1332</v>
      </c>
      <c r="AB6833" s="1">
        <f t="shared" si="433"/>
        <v>0</v>
      </c>
    </row>
    <row r="6834" spans="9:28">
      <c r="I6834" s="2"/>
      <c r="K6834" s="5"/>
      <c r="Z6834" s="1">
        <f t="shared" si="434"/>
        <v>1333</v>
      </c>
      <c r="AB6834" s="1">
        <f t="shared" si="433"/>
        <v>0</v>
      </c>
    </row>
    <row r="6835" spans="9:28">
      <c r="I6835" s="2"/>
      <c r="K6835" s="5"/>
      <c r="Z6835" s="1">
        <f t="shared" si="434"/>
        <v>1334</v>
      </c>
      <c r="AB6835" s="1">
        <f t="shared" si="433"/>
        <v>0</v>
      </c>
    </row>
    <row r="6836" spans="9:28">
      <c r="I6836" s="2"/>
      <c r="K6836" s="5"/>
      <c r="Z6836" s="1">
        <f t="shared" si="434"/>
        <v>1335</v>
      </c>
      <c r="AB6836" s="1">
        <f t="shared" si="433"/>
        <v>0</v>
      </c>
    </row>
    <row r="6837" spans="9:28">
      <c r="I6837" s="2"/>
      <c r="K6837" s="5"/>
      <c r="Z6837" s="1">
        <f t="shared" si="434"/>
        <v>1336</v>
      </c>
      <c r="AB6837" s="1">
        <f t="shared" si="433"/>
        <v>0</v>
      </c>
    </row>
    <row r="6838" spans="9:28">
      <c r="I6838" s="2"/>
      <c r="K6838" s="5"/>
      <c r="Z6838" s="1">
        <f t="shared" si="434"/>
        <v>1337</v>
      </c>
      <c r="AB6838" s="1">
        <f t="shared" si="433"/>
        <v>0</v>
      </c>
    </row>
    <row r="6839" spans="9:28">
      <c r="I6839" s="2"/>
      <c r="K6839" s="5"/>
      <c r="Z6839" s="1">
        <f t="shared" si="434"/>
        <v>1338</v>
      </c>
      <c r="AB6839" s="1">
        <f t="shared" si="433"/>
        <v>0</v>
      </c>
    </row>
    <row r="6840" spans="9:28">
      <c r="I6840" s="2"/>
      <c r="K6840" s="5"/>
      <c r="Z6840" s="1">
        <f t="shared" si="434"/>
        <v>1339</v>
      </c>
      <c r="AB6840" s="1">
        <f t="shared" si="433"/>
        <v>0</v>
      </c>
    </row>
    <row r="6841" spans="9:28">
      <c r="I6841" s="2"/>
      <c r="K6841" s="5"/>
      <c r="Z6841" s="1">
        <f t="shared" si="434"/>
        <v>1340</v>
      </c>
      <c r="AB6841" s="1">
        <f t="shared" si="433"/>
        <v>0</v>
      </c>
    </row>
    <row r="6842" spans="9:28">
      <c r="I6842" s="2"/>
      <c r="K6842" s="5"/>
      <c r="Z6842" s="1">
        <f t="shared" si="434"/>
        <v>1341</v>
      </c>
      <c r="AB6842" s="1">
        <f t="shared" si="433"/>
        <v>0</v>
      </c>
    </row>
    <row r="6843" spans="9:28">
      <c r="I6843" s="2"/>
      <c r="K6843" s="5"/>
      <c r="Z6843" s="1">
        <f t="shared" si="434"/>
        <v>1342</v>
      </c>
      <c r="AB6843" s="1">
        <f t="shared" si="433"/>
        <v>0</v>
      </c>
    </row>
    <row r="6844" spans="9:28">
      <c r="I6844" s="2"/>
      <c r="K6844" s="5"/>
      <c r="Z6844" s="1">
        <f t="shared" si="434"/>
        <v>1343</v>
      </c>
      <c r="AB6844" s="1">
        <f t="shared" si="433"/>
        <v>0</v>
      </c>
    </row>
    <row r="6845" spans="9:28">
      <c r="I6845" s="2"/>
      <c r="K6845" s="5"/>
      <c r="Z6845" s="1">
        <f t="shared" si="434"/>
        <v>1344</v>
      </c>
      <c r="AB6845" s="1">
        <f t="shared" si="433"/>
        <v>0</v>
      </c>
    </row>
    <row r="6846" spans="9:28">
      <c r="I6846" s="2"/>
      <c r="K6846" s="5"/>
      <c r="Z6846" s="1">
        <f t="shared" si="434"/>
        <v>1345</v>
      </c>
      <c r="AB6846" s="1">
        <f t="shared" ref="AB6846:AB6909" si="435">IF(EXACT(AA6846,C1348),F1348,0)</f>
        <v>0</v>
      </c>
    </row>
    <row r="6847" spans="9:28">
      <c r="I6847" s="2"/>
      <c r="K6847" s="5"/>
      <c r="Z6847" s="1">
        <f t="shared" si="434"/>
        <v>1346</v>
      </c>
      <c r="AB6847" s="1">
        <f t="shared" si="435"/>
        <v>0</v>
      </c>
    </row>
    <row r="6848" spans="9:28">
      <c r="I6848" s="2"/>
      <c r="K6848" s="5"/>
      <c r="Z6848" s="1">
        <f t="shared" ref="Z6848:Z6911" si="436">1+Z6847</f>
        <v>1347</v>
      </c>
      <c r="AB6848" s="1">
        <f t="shared" si="435"/>
        <v>0</v>
      </c>
    </row>
    <row r="6849" spans="9:28">
      <c r="I6849" s="2"/>
      <c r="K6849" s="5"/>
      <c r="Z6849" s="1">
        <f t="shared" si="436"/>
        <v>1348</v>
      </c>
      <c r="AB6849" s="1">
        <f t="shared" si="435"/>
        <v>0</v>
      </c>
    </row>
    <row r="6850" spans="9:28">
      <c r="I6850" s="2"/>
      <c r="K6850" s="5"/>
      <c r="Z6850" s="1">
        <f t="shared" si="436"/>
        <v>1349</v>
      </c>
      <c r="AB6850" s="1">
        <f t="shared" si="435"/>
        <v>0</v>
      </c>
    </row>
    <row r="6851" spans="9:28">
      <c r="I6851" s="2"/>
      <c r="K6851" s="5"/>
      <c r="Z6851" s="1">
        <f t="shared" si="436"/>
        <v>1350</v>
      </c>
      <c r="AB6851" s="1">
        <f t="shared" si="435"/>
        <v>0</v>
      </c>
    </row>
    <row r="6852" spans="9:28">
      <c r="I6852" s="2"/>
      <c r="K6852" s="5"/>
      <c r="Z6852" s="1">
        <f t="shared" si="436"/>
        <v>1351</v>
      </c>
      <c r="AB6852" s="1">
        <f t="shared" si="435"/>
        <v>0</v>
      </c>
    </row>
    <row r="6853" spans="9:28">
      <c r="I6853" s="2"/>
      <c r="K6853" s="5"/>
      <c r="Z6853" s="1">
        <f t="shared" si="436"/>
        <v>1352</v>
      </c>
      <c r="AB6853" s="1">
        <f t="shared" si="435"/>
        <v>0</v>
      </c>
    </row>
    <row r="6854" spans="9:28">
      <c r="I6854" s="2"/>
      <c r="K6854" s="5"/>
      <c r="Z6854" s="1">
        <f t="shared" si="436"/>
        <v>1353</v>
      </c>
      <c r="AB6854" s="1">
        <f t="shared" si="435"/>
        <v>0</v>
      </c>
    </row>
    <row r="6855" spans="9:28">
      <c r="I6855" s="2"/>
      <c r="K6855" s="5"/>
      <c r="Z6855" s="1">
        <f t="shared" si="436"/>
        <v>1354</v>
      </c>
      <c r="AB6855" s="1">
        <f t="shared" si="435"/>
        <v>0</v>
      </c>
    </row>
    <row r="6856" spans="9:28">
      <c r="I6856" s="2"/>
      <c r="K6856" s="5"/>
      <c r="Z6856" s="1">
        <f t="shared" si="436"/>
        <v>1355</v>
      </c>
      <c r="AB6856" s="1">
        <f t="shared" si="435"/>
        <v>0</v>
      </c>
    </row>
    <row r="6857" spans="9:28">
      <c r="I6857" s="2"/>
      <c r="K6857" s="5"/>
      <c r="Z6857" s="1">
        <f t="shared" si="436"/>
        <v>1356</v>
      </c>
      <c r="AB6857" s="1">
        <f t="shared" si="435"/>
        <v>0</v>
      </c>
    </row>
    <row r="6858" spans="9:28">
      <c r="I6858" s="2"/>
      <c r="K6858" s="5"/>
      <c r="Z6858" s="1">
        <f t="shared" si="436"/>
        <v>1357</v>
      </c>
      <c r="AB6858" s="1">
        <f t="shared" si="435"/>
        <v>0</v>
      </c>
    </row>
    <row r="6859" spans="9:28">
      <c r="I6859" s="2"/>
      <c r="K6859" s="5"/>
      <c r="Z6859" s="1">
        <f t="shared" si="436"/>
        <v>1358</v>
      </c>
      <c r="AB6859" s="1">
        <f t="shared" si="435"/>
        <v>0</v>
      </c>
    </row>
    <row r="6860" spans="9:28">
      <c r="I6860" s="2"/>
      <c r="K6860" s="5"/>
      <c r="Z6860" s="1">
        <f t="shared" si="436"/>
        <v>1359</v>
      </c>
      <c r="AB6860" s="1">
        <f t="shared" si="435"/>
        <v>0</v>
      </c>
    </row>
    <row r="6861" spans="9:28">
      <c r="I6861" s="2"/>
      <c r="K6861" s="5"/>
      <c r="Z6861" s="1">
        <f t="shared" si="436"/>
        <v>1360</v>
      </c>
      <c r="AB6861" s="1">
        <f t="shared" si="435"/>
        <v>0</v>
      </c>
    </row>
    <row r="6862" spans="9:28">
      <c r="I6862" s="2"/>
      <c r="K6862" s="5"/>
      <c r="Z6862" s="1">
        <f t="shared" si="436"/>
        <v>1361</v>
      </c>
      <c r="AB6862" s="1">
        <f t="shared" si="435"/>
        <v>0</v>
      </c>
    </row>
    <row r="6863" spans="9:28">
      <c r="I6863" s="2"/>
      <c r="K6863" s="5"/>
      <c r="Z6863" s="1">
        <f t="shared" si="436"/>
        <v>1362</v>
      </c>
      <c r="AB6863" s="1">
        <f t="shared" si="435"/>
        <v>0</v>
      </c>
    </row>
    <row r="6864" spans="9:28">
      <c r="I6864" s="2"/>
      <c r="K6864" s="5"/>
      <c r="Z6864" s="1">
        <f t="shared" si="436"/>
        <v>1363</v>
      </c>
      <c r="AB6864" s="1">
        <f t="shared" si="435"/>
        <v>0</v>
      </c>
    </row>
    <row r="6865" spans="9:28">
      <c r="I6865" s="2"/>
      <c r="K6865" s="5"/>
      <c r="Z6865" s="1">
        <f t="shared" si="436"/>
        <v>1364</v>
      </c>
      <c r="AB6865" s="1">
        <f t="shared" si="435"/>
        <v>0</v>
      </c>
    </row>
    <row r="6866" spans="9:28">
      <c r="I6866" s="2"/>
      <c r="K6866" s="5"/>
      <c r="Z6866" s="1">
        <f t="shared" si="436"/>
        <v>1365</v>
      </c>
      <c r="AB6866" s="1">
        <f t="shared" si="435"/>
        <v>0</v>
      </c>
    </row>
    <row r="6867" spans="9:28">
      <c r="I6867" s="2"/>
      <c r="K6867" s="5"/>
      <c r="Z6867" s="1">
        <f t="shared" si="436"/>
        <v>1366</v>
      </c>
      <c r="AB6867" s="1">
        <f t="shared" si="435"/>
        <v>0</v>
      </c>
    </row>
    <row r="6868" spans="9:28">
      <c r="I6868" s="2"/>
      <c r="K6868" s="5"/>
      <c r="Z6868" s="1">
        <f t="shared" si="436"/>
        <v>1367</v>
      </c>
      <c r="AB6868" s="1">
        <f t="shared" si="435"/>
        <v>0</v>
      </c>
    </row>
    <row r="6869" spans="9:28">
      <c r="I6869" s="2"/>
      <c r="K6869" s="5"/>
      <c r="Z6869" s="1">
        <f t="shared" si="436"/>
        <v>1368</v>
      </c>
      <c r="AB6869" s="1">
        <f t="shared" si="435"/>
        <v>0</v>
      </c>
    </row>
    <row r="6870" spans="9:28">
      <c r="I6870" s="2"/>
      <c r="K6870" s="5"/>
      <c r="Z6870" s="1">
        <f t="shared" si="436"/>
        <v>1369</v>
      </c>
      <c r="AB6870" s="1">
        <f t="shared" si="435"/>
        <v>0</v>
      </c>
    </row>
    <row r="6871" spans="9:28">
      <c r="I6871" s="2"/>
      <c r="K6871" s="5"/>
      <c r="Z6871" s="1">
        <f t="shared" si="436"/>
        <v>1370</v>
      </c>
      <c r="AB6871" s="1">
        <f t="shared" si="435"/>
        <v>0</v>
      </c>
    </row>
    <row r="6872" spans="9:28">
      <c r="I6872" s="2"/>
      <c r="K6872" s="5"/>
      <c r="Z6872" s="1">
        <f t="shared" si="436"/>
        <v>1371</v>
      </c>
      <c r="AB6872" s="1">
        <f t="shared" si="435"/>
        <v>0</v>
      </c>
    </row>
    <row r="6873" spans="9:28">
      <c r="I6873" s="2"/>
      <c r="K6873" s="5"/>
      <c r="Z6873" s="1">
        <f t="shared" si="436"/>
        <v>1372</v>
      </c>
      <c r="AB6873" s="1">
        <f t="shared" si="435"/>
        <v>0</v>
      </c>
    </row>
    <row r="6874" spans="9:28">
      <c r="I6874" s="2"/>
      <c r="K6874" s="5"/>
      <c r="Z6874" s="1">
        <f t="shared" si="436"/>
        <v>1373</v>
      </c>
      <c r="AB6874" s="1">
        <f t="shared" si="435"/>
        <v>0</v>
      </c>
    </row>
    <row r="6875" spans="9:28">
      <c r="I6875" s="2"/>
      <c r="K6875" s="5"/>
      <c r="Z6875" s="1">
        <f t="shared" si="436"/>
        <v>1374</v>
      </c>
      <c r="AB6875" s="1">
        <f t="shared" si="435"/>
        <v>0</v>
      </c>
    </row>
    <row r="6876" spans="9:28">
      <c r="I6876" s="2"/>
      <c r="K6876" s="5"/>
      <c r="Z6876" s="1">
        <f t="shared" si="436"/>
        <v>1375</v>
      </c>
      <c r="AB6876" s="1">
        <f t="shared" si="435"/>
        <v>0</v>
      </c>
    </row>
    <row r="6877" spans="9:28">
      <c r="I6877" s="2"/>
      <c r="K6877" s="5"/>
      <c r="Z6877" s="1">
        <f t="shared" si="436"/>
        <v>1376</v>
      </c>
      <c r="AB6877" s="1">
        <f t="shared" si="435"/>
        <v>0</v>
      </c>
    </row>
    <row r="6878" spans="9:28">
      <c r="I6878" s="2"/>
      <c r="K6878" s="5"/>
      <c r="Z6878" s="1">
        <f t="shared" si="436"/>
        <v>1377</v>
      </c>
      <c r="AB6878" s="1">
        <f t="shared" si="435"/>
        <v>0</v>
      </c>
    </row>
    <row r="6879" spans="9:28">
      <c r="I6879" s="2"/>
      <c r="K6879" s="5"/>
      <c r="Z6879" s="1">
        <f t="shared" si="436"/>
        <v>1378</v>
      </c>
      <c r="AB6879" s="1">
        <f t="shared" si="435"/>
        <v>0</v>
      </c>
    </row>
    <row r="6880" spans="9:28">
      <c r="I6880" s="2"/>
      <c r="K6880" s="5"/>
      <c r="Z6880" s="1">
        <f t="shared" si="436"/>
        <v>1379</v>
      </c>
      <c r="AB6880" s="1">
        <f t="shared" si="435"/>
        <v>0</v>
      </c>
    </row>
    <row r="6881" spans="9:28">
      <c r="I6881" s="2"/>
      <c r="K6881" s="5"/>
      <c r="Z6881" s="1">
        <f t="shared" si="436"/>
        <v>1380</v>
      </c>
      <c r="AB6881" s="1">
        <f t="shared" si="435"/>
        <v>0</v>
      </c>
    </row>
    <row r="6882" spans="9:28">
      <c r="I6882" s="2"/>
      <c r="K6882" s="5"/>
      <c r="Z6882" s="1">
        <f t="shared" si="436"/>
        <v>1381</v>
      </c>
      <c r="AB6882" s="1">
        <f t="shared" si="435"/>
        <v>0</v>
      </c>
    </row>
    <row r="6883" spans="9:28">
      <c r="I6883" s="2"/>
      <c r="K6883" s="5"/>
      <c r="Z6883" s="1">
        <f t="shared" si="436"/>
        <v>1382</v>
      </c>
      <c r="AB6883" s="1">
        <f t="shared" si="435"/>
        <v>0</v>
      </c>
    </row>
    <row r="6884" spans="9:28">
      <c r="I6884" s="2"/>
      <c r="K6884" s="5"/>
      <c r="Z6884" s="1">
        <f t="shared" si="436"/>
        <v>1383</v>
      </c>
      <c r="AB6884" s="1">
        <f t="shared" si="435"/>
        <v>0</v>
      </c>
    </row>
    <row r="6885" spans="9:28">
      <c r="I6885" s="2"/>
      <c r="K6885" s="5"/>
      <c r="Z6885" s="1">
        <f t="shared" si="436"/>
        <v>1384</v>
      </c>
      <c r="AB6885" s="1">
        <f t="shared" si="435"/>
        <v>0</v>
      </c>
    </row>
    <row r="6886" spans="9:28">
      <c r="I6886" s="2"/>
      <c r="K6886" s="5"/>
      <c r="Z6886" s="1">
        <f t="shared" si="436"/>
        <v>1385</v>
      </c>
      <c r="AB6886" s="1">
        <f t="shared" si="435"/>
        <v>0</v>
      </c>
    </row>
    <row r="6887" spans="9:28">
      <c r="I6887" s="2"/>
      <c r="K6887" s="5"/>
      <c r="Z6887" s="1">
        <f t="shared" si="436"/>
        <v>1386</v>
      </c>
      <c r="AB6887" s="1">
        <f t="shared" si="435"/>
        <v>0</v>
      </c>
    </row>
    <row r="6888" spans="9:28">
      <c r="I6888" s="2"/>
      <c r="K6888" s="5"/>
      <c r="Z6888" s="1">
        <f t="shared" si="436"/>
        <v>1387</v>
      </c>
      <c r="AB6888" s="1">
        <f t="shared" si="435"/>
        <v>0</v>
      </c>
    </row>
    <row r="6889" spans="9:28">
      <c r="I6889" s="2"/>
      <c r="K6889" s="5"/>
      <c r="Z6889" s="1">
        <f t="shared" si="436"/>
        <v>1388</v>
      </c>
      <c r="AB6889" s="1">
        <f t="shared" si="435"/>
        <v>0</v>
      </c>
    </row>
    <row r="6890" spans="9:28">
      <c r="I6890" s="2"/>
      <c r="K6890" s="5"/>
      <c r="Z6890" s="1">
        <f t="shared" si="436"/>
        <v>1389</v>
      </c>
      <c r="AB6890" s="1">
        <f t="shared" si="435"/>
        <v>0</v>
      </c>
    </row>
    <row r="6891" spans="9:28">
      <c r="I6891" s="2"/>
      <c r="K6891" s="5"/>
      <c r="Z6891" s="1">
        <f t="shared" si="436"/>
        <v>1390</v>
      </c>
      <c r="AB6891" s="1">
        <f t="shared" si="435"/>
        <v>0</v>
      </c>
    </row>
    <row r="6892" spans="9:28">
      <c r="I6892" s="2"/>
      <c r="K6892" s="5"/>
      <c r="Z6892" s="1">
        <f t="shared" si="436"/>
        <v>1391</v>
      </c>
      <c r="AB6892" s="1">
        <f t="shared" si="435"/>
        <v>0</v>
      </c>
    </row>
    <row r="6893" spans="9:28">
      <c r="I6893" s="2"/>
      <c r="K6893" s="5"/>
      <c r="Z6893" s="1">
        <f t="shared" si="436"/>
        <v>1392</v>
      </c>
      <c r="AB6893" s="1">
        <f t="shared" si="435"/>
        <v>0</v>
      </c>
    </row>
    <row r="6894" spans="9:28">
      <c r="I6894" s="2"/>
      <c r="K6894" s="5"/>
      <c r="Z6894" s="1">
        <f t="shared" si="436"/>
        <v>1393</v>
      </c>
      <c r="AB6894" s="1">
        <f t="shared" si="435"/>
        <v>0</v>
      </c>
    </row>
    <row r="6895" spans="9:28">
      <c r="I6895" s="2"/>
      <c r="K6895" s="5"/>
      <c r="Z6895" s="1">
        <f t="shared" si="436"/>
        <v>1394</v>
      </c>
      <c r="AB6895" s="1">
        <f t="shared" si="435"/>
        <v>0</v>
      </c>
    </row>
    <row r="6896" spans="9:28">
      <c r="I6896" s="2"/>
      <c r="K6896" s="5"/>
      <c r="Z6896" s="1">
        <f t="shared" si="436"/>
        <v>1395</v>
      </c>
      <c r="AB6896" s="1">
        <f t="shared" si="435"/>
        <v>0</v>
      </c>
    </row>
    <row r="6897" spans="9:28">
      <c r="I6897" s="2"/>
      <c r="K6897" s="5"/>
      <c r="Z6897" s="1">
        <f t="shared" si="436"/>
        <v>1396</v>
      </c>
      <c r="AB6897" s="1">
        <f t="shared" si="435"/>
        <v>0</v>
      </c>
    </row>
    <row r="6898" spans="9:28">
      <c r="I6898" s="2"/>
      <c r="K6898" s="5"/>
      <c r="Z6898" s="1">
        <f t="shared" si="436"/>
        <v>1397</v>
      </c>
      <c r="AB6898" s="1">
        <f t="shared" si="435"/>
        <v>0</v>
      </c>
    </row>
    <row r="6899" spans="9:28">
      <c r="I6899" s="2"/>
      <c r="K6899" s="5"/>
      <c r="Z6899" s="1">
        <f t="shared" si="436"/>
        <v>1398</v>
      </c>
      <c r="AB6899" s="1">
        <f t="shared" si="435"/>
        <v>0</v>
      </c>
    </row>
    <row r="6900" spans="9:28">
      <c r="I6900" s="2"/>
      <c r="K6900" s="5"/>
      <c r="Z6900" s="1">
        <f t="shared" si="436"/>
        <v>1399</v>
      </c>
      <c r="AB6900" s="1">
        <f t="shared" si="435"/>
        <v>0</v>
      </c>
    </row>
    <row r="6901" spans="9:28">
      <c r="I6901" s="2"/>
      <c r="K6901" s="5"/>
      <c r="Z6901" s="1">
        <f t="shared" si="436"/>
        <v>1400</v>
      </c>
      <c r="AB6901" s="1">
        <f t="shared" si="435"/>
        <v>0</v>
      </c>
    </row>
    <row r="6902" spans="9:28">
      <c r="I6902" s="2"/>
      <c r="K6902" s="5"/>
      <c r="Z6902" s="1">
        <f t="shared" si="436"/>
        <v>1401</v>
      </c>
      <c r="AB6902" s="1">
        <f t="shared" si="435"/>
        <v>0</v>
      </c>
    </row>
    <row r="6903" spans="9:28">
      <c r="I6903" s="2"/>
      <c r="K6903" s="5"/>
      <c r="Z6903" s="1">
        <f t="shared" si="436"/>
        <v>1402</v>
      </c>
      <c r="AB6903" s="1">
        <f t="shared" si="435"/>
        <v>0</v>
      </c>
    </row>
    <row r="6904" spans="9:28">
      <c r="I6904" s="2"/>
      <c r="K6904" s="5"/>
      <c r="Z6904" s="1">
        <f t="shared" si="436"/>
        <v>1403</v>
      </c>
      <c r="AB6904" s="1">
        <f t="shared" si="435"/>
        <v>0</v>
      </c>
    </row>
    <row r="6905" spans="9:28">
      <c r="I6905" s="2"/>
      <c r="K6905" s="5"/>
      <c r="Z6905" s="1">
        <f t="shared" si="436"/>
        <v>1404</v>
      </c>
      <c r="AB6905" s="1">
        <f t="shared" si="435"/>
        <v>0</v>
      </c>
    </row>
    <row r="6906" spans="9:28">
      <c r="I6906" s="2"/>
      <c r="K6906" s="5"/>
      <c r="Z6906" s="1">
        <f t="shared" si="436"/>
        <v>1405</v>
      </c>
      <c r="AB6906" s="1">
        <f t="shared" si="435"/>
        <v>0</v>
      </c>
    </row>
    <row r="6907" spans="9:28">
      <c r="I6907" s="2"/>
      <c r="K6907" s="5"/>
      <c r="Z6907" s="1">
        <f t="shared" si="436"/>
        <v>1406</v>
      </c>
      <c r="AB6907" s="1">
        <f t="shared" si="435"/>
        <v>0</v>
      </c>
    </row>
    <row r="6908" spans="9:28">
      <c r="I6908" s="2"/>
      <c r="K6908" s="5"/>
      <c r="Z6908" s="1">
        <f t="shared" si="436"/>
        <v>1407</v>
      </c>
      <c r="AB6908" s="1">
        <f t="shared" si="435"/>
        <v>0</v>
      </c>
    </row>
    <row r="6909" spans="9:28">
      <c r="I6909" s="2"/>
      <c r="K6909" s="5"/>
      <c r="Z6909" s="1">
        <f t="shared" si="436"/>
        <v>1408</v>
      </c>
      <c r="AB6909" s="1">
        <f t="shared" si="435"/>
        <v>0</v>
      </c>
    </row>
    <row r="6910" spans="9:28">
      <c r="I6910" s="2"/>
      <c r="K6910" s="5"/>
      <c r="Z6910" s="1">
        <f t="shared" si="436"/>
        <v>1409</v>
      </c>
      <c r="AB6910" s="1">
        <f t="shared" ref="AB6910:AB6973" si="437">IF(EXACT(AA6910,C1412),F1412,0)</f>
        <v>0</v>
      </c>
    </row>
    <row r="6911" spans="9:28">
      <c r="I6911" s="2"/>
      <c r="K6911" s="5"/>
      <c r="Z6911" s="1">
        <f t="shared" si="436"/>
        <v>1410</v>
      </c>
      <c r="AB6911" s="1">
        <f t="shared" si="437"/>
        <v>0</v>
      </c>
    </row>
    <row r="6912" spans="9:28">
      <c r="I6912" s="2"/>
      <c r="K6912" s="5"/>
      <c r="Z6912" s="1">
        <f t="shared" ref="Z6912:Z6975" si="438">1+Z6911</f>
        <v>1411</v>
      </c>
      <c r="AB6912" s="1">
        <f t="shared" si="437"/>
        <v>0</v>
      </c>
    </row>
    <row r="6913" spans="9:28">
      <c r="I6913" s="2"/>
      <c r="K6913" s="5"/>
      <c r="Z6913" s="1">
        <f t="shared" si="438"/>
        <v>1412</v>
      </c>
      <c r="AB6913" s="1">
        <f t="shared" si="437"/>
        <v>0</v>
      </c>
    </row>
    <row r="6914" spans="9:28">
      <c r="I6914" s="2"/>
      <c r="K6914" s="5"/>
      <c r="Z6914" s="1">
        <f t="shared" si="438"/>
        <v>1413</v>
      </c>
      <c r="AB6914" s="1">
        <f t="shared" si="437"/>
        <v>0</v>
      </c>
    </row>
    <row r="6915" spans="9:28">
      <c r="I6915" s="2"/>
      <c r="K6915" s="5"/>
      <c r="Z6915" s="1">
        <f t="shared" si="438"/>
        <v>1414</v>
      </c>
      <c r="AB6915" s="1">
        <f t="shared" si="437"/>
        <v>0</v>
      </c>
    </row>
    <row r="6916" spans="9:28">
      <c r="I6916" s="2"/>
      <c r="K6916" s="5"/>
      <c r="Z6916" s="1">
        <f t="shared" si="438"/>
        <v>1415</v>
      </c>
      <c r="AB6916" s="1">
        <f t="shared" si="437"/>
        <v>0</v>
      </c>
    </row>
    <row r="6917" spans="9:28">
      <c r="I6917" s="2"/>
      <c r="K6917" s="5"/>
      <c r="Z6917" s="1">
        <f t="shared" si="438"/>
        <v>1416</v>
      </c>
      <c r="AB6917" s="1">
        <f t="shared" si="437"/>
        <v>0</v>
      </c>
    </row>
    <row r="6918" spans="9:28">
      <c r="I6918" s="2"/>
      <c r="K6918" s="5"/>
      <c r="Z6918" s="1">
        <f t="shared" si="438"/>
        <v>1417</v>
      </c>
      <c r="AB6918" s="1">
        <f t="shared" si="437"/>
        <v>0</v>
      </c>
    </row>
    <row r="6919" spans="9:28">
      <c r="I6919" s="2"/>
      <c r="K6919" s="5"/>
      <c r="Z6919" s="1">
        <f t="shared" si="438"/>
        <v>1418</v>
      </c>
      <c r="AB6919" s="1">
        <f t="shared" si="437"/>
        <v>0</v>
      </c>
    </row>
    <row r="6920" spans="9:28">
      <c r="I6920" s="2"/>
      <c r="K6920" s="5"/>
      <c r="Z6920" s="1">
        <f t="shared" si="438"/>
        <v>1419</v>
      </c>
      <c r="AB6920" s="1">
        <f t="shared" si="437"/>
        <v>0</v>
      </c>
    </row>
    <row r="6921" spans="9:28">
      <c r="I6921" s="2"/>
      <c r="K6921" s="5"/>
      <c r="Z6921" s="1">
        <f t="shared" si="438"/>
        <v>1420</v>
      </c>
      <c r="AB6921" s="1">
        <f t="shared" si="437"/>
        <v>0</v>
      </c>
    </row>
    <row r="6922" spans="9:28">
      <c r="I6922" s="2"/>
      <c r="K6922" s="5"/>
      <c r="Z6922" s="1">
        <f t="shared" si="438"/>
        <v>1421</v>
      </c>
      <c r="AB6922" s="1">
        <f t="shared" si="437"/>
        <v>0</v>
      </c>
    </row>
    <row r="6923" spans="9:28">
      <c r="I6923" s="2"/>
      <c r="K6923" s="5"/>
      <c r="Z6923" s="1">
        <f t="shared" si="438"/>
        <v>1422</v>
      </c>
      <c r="AB6923" s="1">
        <f t="shared" si="437"/>
        <v>0</v>
      </c>
    </row>
    <row r="6924" spans="9:28">
      <c r="I6924" s="2"/>
      <c r="K6924" s="5"/>
      <c r="Z6924" s="1">
        <f t="shared" si="438"/>
        <v>1423</v>
      </c>
      <c r="AB6924" s="1">
        <f t="shared" si="437"/>
        <v>0</v>
      </c>
    </row>
    <row r="6925" spans="9:28">
      <c r="I6925" s="2"/>
      <c r="K6925" s="5"/>
      <c r="Z6925" s="1">
        <f t="shared" si="438"/>
        <v>1424</v>
      </c>
      <c r="AB6925" s="1">
        <f t="shared" si="437"/>
        <v>0</v>
      </c>
    </row>
    <row r="6926" spans="9:28">
      <c r="I6926" s="2"/>
      <c r="K6926" s="5"/>
      <c r="Z6926" s="1">
        <f t="shared" si="438"/>
        <v>1425</v>
      </c>
      <c r="AB6926" s="1">
        <f t="shared" si="437"/>
        <v>0</v>
      </c>
    </row>
    <row r="6927" spans="9:28">
      <c r="I6927" s="2"/>
      <c r="K6927" s="5"/>
      <c r="Z6927" s="1">
        <f t="shared" si="438"/>
        <v>1426</v>
      </c>
      <c r="AB6927" s="1">
        <f t="shared" si="437"/>
        <v>0</v>
      </c>
    </row>
    <row r="6928" spans="9:28">
      <c r="I6928" s="2"/>
      <c r="K6928" s="5"/>
      <c r="Z6928" s="1">
        <f t="shared" si="438"/>
        <v>1427</v>
      </c>
      <c r="AB6928" s="1">
        <f t="shared" si="437"/>
        <v>0</v>
      </c>
    </row>
    <row r="6929" spans="9:28">
      <c r="I6929" s="2"/>
      <c r="K6929" s="5"/>
      <c r="Z6929" s="1">
        <f t="shared" si="438"/>
        <v>1428</v>
      </c>
      <c r="AB6929" s="1">
        <f t="shared" si="437"/>
        <v>0</v>
      </c>
    </row>
    <row r="6930" spans="9:28">
      <c r="I6930" s="2"/>
      <c r="K6930" s="5"/>
      <c r="Z6930" s="1">
        <f t="shared" si="438"/>
        <v>1429</v>
      </c>
      <c r="AB6930" s="1">
        <f t="shared" si="437"/>
        <v>0</v>
      </c>
    </row>
    <row r="6931" spans="9:28">
      <c r="I6931" s="2"/>
      <c r="K6931" s="5"/>
      <c r="Z6931" s="1">
        <f t="shared" si="438"/>
        <v>1430</v>
      </c>
      <c r="AB6931" s="1">
        <f t="shared" si="437"/>
        <v>0</v>
      </c>
    </row>
    <row r="6932" spans="9:28">
      <c r="I6932" s="2"/>
      <c r="K6932" s="5"/>
      <c r="Z6932" s="1">
        <f t="shared" si="438"/>
        <v>1431</v>
      </c>
      <c r="AB6932" s="1">
        <f t="shared" si="437"/>
        <v>0</v>
      </c>
    </row>
    <row r="6933" spans="9:28">
      <c r="I6933" s="2"/>
      <c r="K6933" s="5"/>
      <c r="Z6933" s="1">
        <f t="shared" si="438"/>
        <v>1432</v>
      </c>
      <c r="AB6933" s="1">
        <f t="shared" si="437"/>
        <v>0</v>
      </c>
    </row>
    <row r="6934" spans="9:28">
      <c r="I6934" s="2"/>
      <c r="K6934" s="5"/>
      <c r="Z6934" s="1">
        <f t="shared" si="438"/>
        <v>1433</v>
      </c>
      <c r="AB6934" s="1">
        <f t="shared" si="437"/>
        <v>0</v>
      </c>
    </row>
    <row r="6935" spans="9:28">
      <c r="I6935" s="2"/>
      <c r="K6935" s="5"/>
      <c r="Z6935" s="1">
        <f t="shared" si="438"/>
        <v>1434</v>
      </c>
      <c r="AB6935" s="1">
        <f t="shared" si="437"/>
        <v>0</v>
      </c>
    </row>
    <row r="6936" spans="9:28">
      <c r="I6936" s="2"/>
      <c r="K6936" s="5"/>
      <c r="Z6936" s="1">
        <f t="shared" si="438"/>
        <v>1435</v>
      </c>
      <c r="AB6936" s="1">
        <f t="shared" si="437"/>
        <v>0</v>
      </c>
    </row>
    <row r="6937" spans="9:28">
      <c r="I6937" s="2"/>
      <c r="K6937" s="5"/>
      <c r="Z6937" s="1">
        <f t="shared" si="438"/>
        <v>1436</v>
      </c>
      <c r="AB6937" s="1">
        <f t="shared" si="437"/>
        <v>0</v>
      </c>
    </row>
    <row r="6938" spans="9:28">
      <c r="I6938" s="2"/>
      <c r="K6938" s="5"/>
      <c r="Z6938" s="1">
        <f t="shared" si="438"/>
        <v>1437</v>
      </c>
      <c r="AB6938" s="1">
        <f t="shared" si="437"/>
        <v>0</v>
      </c>
    </row>
    <row r="6939" spans="9:28">
      <c r="I6939" s="2"/>
      <c r="K6939" s="5"/>
      <c r="Z6939" s="1">
        <f t="shared" si="438"/>
        <v>1438</v>
      </c>
      <c r="AB6939" s="1">
        <f t="shared" si="437"/>
        <v>0</v>
      </c>
    </row>
    <row r="6940" spans="9:28">
      <c r="I6940" s="2"/>
      <c r="K6940" s="5"/>
      <c r="Z6940" s="1">
        <f t="shared" si="438"/>
        <v>1439</v>
      </c>
      <c r="AB6940" s="1">
        <f t="shared" si="437"/>
        <v>0</v>
      </c>
    </row>
    <row r="6941" spans="9:28">
      <c r="I6941" s="2"/>
      <c r="K6941" s="5"/>
      <c r="Z6941" s="1">
        <f t="shared" si="438"/>
        <v>1440</v>
      </c>
      <c r="AB6941" s="1">
        <f t="shared" si="437"/>
        <v>0</v>
      </c>
    </row>
    <row r="6942" spans="9:28">
      <c r="I6942" s="2"/>
      <c r="K6942" s="5"/>
      <c r="Z6942" s="1">
        <f t="shared" si="438"/>
        <v>1441</v>
      </c>
      <c r="AB6942" s="1">
        <f t="shared" si="437"/>
        <v>0</v>
      </c>
    </row>
    <row r="6943" spans="9:28">
      <c r="I6943" s="2"/>
      <c r="K6943" s="5"/>
      <c r="Z6943" s="1">
        <f t="shared" si="438"/>
        <v>1442</v>
      </c>
      <c r="AB6943" s="1">
        <f t="shared" si="437"/>
        <v>0</v>
      </c>
    </row>
    <row r="6944" spans="9:28">
      <c r="I6944" s="2"/>
      <c r="K6944" s="5"/>
      <c r="Z6944" s="1">
        <f t="shared" si="438"/>
        <v>1443</v>
      </c>
      <c r="AB6944" s="1">
        <f t="shared" si="437"/>
        <v>0</v>
      </c>
    </row>
    <row r="6945" spans="9:28">
      <c r="I6945" s="2"/>
      <c r="K6945" s="5"/>
      <c r="Z6945" s="1">
        <f t="shared" si="438"/>
        <v>1444</v>
      </c>
      <c r="AB6945" s="1">
        <f t="shared" si="437"/>
        <v>0</v>
      </c>
    </row>
    <row r="6946" spans="9:28">
      <c r="I6946" s="2"/>
      <c r="K6946" s="5"/>
      <c r="Z6946" s="1">
        <f t="shared" si="438"/>
        <v>1445</v>
      </c>
      <c r="AB6946" s="1">
        <f t="shared" si="437"/>
        <v>0</v>
      </c>
    </row>
    <row r="6947" spans="9:28">
      <c r="I6947" s="2"/>
      <c r="K6947" s="5"/>
      <c r="Z6947" s="1">
        <f t="shared" si="438"/>
        <v>1446</v>
      </c>
      <c r="AB6947" s="1">
        <f t="shared" si="437"/>
        <v>0</v>
      </c>
    </row>
    <row r="6948" spans="9:28">
      <c r="I6948" s="2"/>
      <c r="K6948" s="5"/>
      <c r="Z6948" s="1">
        <f t="shared" si="438"/>
        <v>1447</v>
      </c>
      <c r="AB6948" s="1">
        <f t="shared" si="437"/>
        <v>0</v>
      </c>
    </row>
    <row r="6949" spans="9:28">
      <c r="I6949" s="2"/>
      <c r="K6949" s="5"/>
      <c r="Z6949" s="1">
        <f t="shared" si="438"/>
        <v>1448</v>
      </c>
      <c r="AB6949" s="1">
        <f t="shared" si="437"/>
        <v>0</v>
      </c>
    </row>
    <row r="6950" spans="9:28">
      <c r="I6950" s="2"/>
      <c r="K6950" s="5"/>
      <c r="Z6950" s="1">
        <f t="shared" si="438"/>
        <v>1449</v>
      </c>
      <c r="AB6950" s="1">
        <f t="shared" si="437"/>
        <v>0</v>
      </c>
    </row>
    <row r="6951" spans="9:28">
      <c r="I6951" s="2"/>
      <c r="K6951" s="5"/>
      <c r="Z6951" s="1">
        <f t="shared" si="438"/>
        <v>1450</v>
      </c>
      <c r="AB6951" s="1">
        <f t="shared" si="437"/>
        <v>0</v>
      </c>
    </row>
    <row r="6952" spans="9:28">
      <c r="I6952" s="2"/>
      <c r="K6952" s="5"/>
      <c r="Z6952" s="1">
        <f t="shared" si="438"/>
        <v>1451</v>
      </c>
      <c r="AB6952" s="1">
        <f t="shared" si="437"/>
        <v>0</v>
      </c>
    </row>
    <row r="6953" spans="9:28">
      <c r="I6953" s="2"/>
      <c r="K6953" s="5"/>
      <c r="Z6953" s="1">
        <f t="shared" si="438"/>
        <v>1452</v>
      </c>
      <c r="AB6953" s="1">
        <f t="shared" si="437"/>
        <v>0</v>
      </c>
    </row>
    <row r="6954" spans="9:28">
      <c r="I6954" s="2"/>
      <c r="K6954" s="5"/>
      <c r="Z6954" s="1">
        <f t="shared" si="438"/>
        <v>1453</v>
      </c>
      <c r="AB6954" s="1">
        <f t="shared" si="437"/>
        <v>0</v>
      </c>
    </row>
    <row r="6955" spans="9:28">
      <c r="I6955" s="2"/>
      <c r="K6955" s="5"/>
      <c r="Z6955" s="1">
        <f t="shared" si="438"/>
        <v>1454</v>
      </c>
      <c r="AB6955" s="1">
        <f t="shared" si="437"/>
        <v>0</v>
      </c>
    </row>
    <row r="6956" spans="9:28">
      <c r="I6956" s="2"/>
      <c r="K6956" s="5"/>
      <c r="Z6956" s="1">
        <f t="shared" si="438"/>
        <v>1455</v>
      </c>
      <c r="AB6956" s="1">
        <f t="shared" si="437"/>
        <v>0</v>
      </c>
    </row>
    <row r="6957" spans="9:28">
      <c r="I6957" s="2"/>
      <c r="K6957" s="5"/>
      <c r="Z6957" s="1">
        <f t="shared" si="438"/>
        <v>1456</v>
      </c>
      <c r="AB6957" s="1">
        <f t="shared" si="437"/>
        <v>0</v>
      </c>
    </row>
    <row r="6958" spans="9:28">
      <c r="I6958" s="2"/>
      <c r="K6958" s="5"/>
      <c r="Z6958" s="1">
        <f t="shared" si="438"/>
        <v>1457</v>
      </c>
      <c r="AB6958" s="1">
        <f t="shared" si="437"/>
        <v>0</v>
      </c>
    </row>
    <row r="6959" spans="9:28">
      <c r="I6959" s="2"/>
      <c r="K6959" s="5"/>
      <c r="Z6959" s="1">
        <f t="shared" si="438"/>
        <v>1458</v>
      </c>
      <c r="AB6959" s="1">
        <f t="shared" si="437"/>
        <v>0</v>
      </c>
    </row>
    <row r="6960" spans="9:28">
      <c r="I6960" s="2"/>
      <c r="K6960" s="5"/>
      <c r="Z6960" s="1">
        <f t="shared" si="438"/>
        <v>1459</v>
      </c>
      <c r="AB6960" s="1">
        <f t="shared" si="437"/>
        <v>0</v>
      </c>
    </row>
    <row r="6961" spans="9:28">
      <c r="I6961" s="2"/>
      <c r="K6961" s="5"/>
      <c r="Z6961" s="1">
        <f t="shared" si="438"/>
        <v>1460</v>
      </c>
      <c r="AB6961" s="1">
        <f t="shared" si="437"/>
        <v>0</v>
      </c>
    </row>
    <row r="6962" spans="9:28">
      <c r="I6962" s="2"/>
      <c r="K6962" s="5"/>
      <c r="Z6962" s="1">
        <f t="shared" si="438"/>
        <v>1461</v>
      </c>
      <c r="AB6962" s="1">
        <f t="shared" si="437"/>
        <v>0</v>
      </c>
    </row>
    <row r="6963" spans="9:28">
      <c r="I6963" s="2"/>
      <c r="K6963" s="5"/>
      <c r="Z6963" s="1">
        <f t="shared" si="438"/>
        <v>1462</v>
      </c>
      <c r="AB6963" s="1">
        <f t="shared" si="437"/>
        <v>0</v>
      </c>
    </row>
    <row r="6964" spans="9:28">
      <c r="I6964" s="2"/>
      <c r="K6964" s="5"/>
      <c r="Z6964" s="1">
        <f t="shared" si="438"/>
        <v>1463</v>
      </c>
      <c r="AB6964" s="1">
        <f t="shared" si="437"/>
        <v>0</v>
      </c>
    </row>
    <row r="6965" spans="9:28">
      <c r="I6965" s="2"/>
      <c r="K6965" s="5"/>
      <c r="Z6965" s="1">
        <f t="shared" si="438"/>
        <v>1464</v>
      </c>
      <c r="AB6965" s="1">
        <f t="shared" si="437"/>
        <v>0</v>
      </c>
    </row>
    <row r="6966" spans="9:28">
      <c r="I6966" s="2"/>
      <c r="K6966" s="5"/>
      <c r="Z6966" s="1">
        <f t="shared" si="438"/>
        <v>1465</v>
      </c>
      <c r="AB6966" s="1">
        <f t="shared" si="437"/>
        <v>0</v>
      </c>
    </row>
    <row r="6967" spans="9:28">
      <c r="I6967" s="2"/>
      <c r="K6967" s="5"/>
      <c r="Z6967" s="1">
        <f t="shared" si="438"/>
        <v>1466</v>
      </c>
      <c r="AB6967" s="1">
        <f t="shared" si="437"/>
        <v>0</v>
      </c>
    </row>
    <row r="6968" spans="9:28">
      <c r="I6968" s="2"/>
      <c r="K6968" s="5"/>
      <c r="Z6968" s="1">
        <f t="shared" si="438"/>
        <v>1467</v>
      </c>
      <c r="AB6968" s="1">
        <f t="shared" si="437"/>
        <v>0</v>
      </c>
    </row>
    <row r="6969" spans="9:28">
      <c r="I6969" s="2"/>
      <c r="K6969" s="5"/>
      <c r="Z6969" s="1">
        <f t="shared" si="438"/>
        <v>1468</v>
      </c>
      <c r="AB6969" s="1">
        <f t="shared" si="437"/>
        <v>0</v>
      </c>
    </row>
    <row r="6970" spans="9:28">
      <c r="I6970" s="2"/>
      <c r="K6970" s="5"/>
      <c r="Z6970" s="1">
        <f t="shared" si="438"/>
        <v>1469</v>
      </c>
      <c r="AB6970" s="1">
        <f t="shared" si="437"/>
        <v>0</v>
      </c>
    </row>
    <row r="6971" spans="9:28">
      <c r="I6971" s="2"/>
      <c r="K6971" s="5"/>
      <c r="Z6971" s="1">
        <f t="shared" si="438"/>
        <v>1470</v>
      </c>
      <c r="AB6971" s="1">
        <f t="shared" si="437"/>
        <v>0</v>
      </c>
    </row>
    <row r="6972" spans="9:28">
      <c r="I6972" s="2"/>
      <c r="K6972" s="5"/>
      <c r="Z6972" s="1">
        <f t="shared" si="438"/>
        <v>1471</v>
      </c>
      <c r="AB6972" s="1">
        <f t="shared" si="437"/>
        <v>0</v>
      </c>
    </row>
    <row r="6973" spans="9:28">
      <c r="I6973" s="2"/>
      <c r="K6973" s="5"/>
      <c r="Z6973" s="1">
        <f t="shared" si="438"/>
        <v>1472</v>
      </c>
      <c r="AB6973" s="1">
        <f t="shared" si="437"/>
        <v>0</v>
      </c>
    </row>
    <row r="6974" spans="9:28">
      <c r="I6974" s="2"/>
      <c r="K6974" s="5"/>
      <c r="Z6974" s="1">
        <f t="shared" si="438"/>
        <v>1473</v>
      </c>
      <c r="AB6974" s="1">
        <f t="shared" ref="AB6974:AB7037" si="439">IF(EXACT(AA6974,C1476),F1476,0)</f>
        <v>0</v>
      </c>
    </row>
    <row r="6975" spans="9:28">
      <c r="I6975" s="2"/>
      <c r="K6975" s="5"/>
      <c r="Z6975" s="1">
        <f t="shared" si="438"/>
        <v>1474</v>
      </c>
      <c r="AB6975" s="1">
        <f t="shared" si="439"/>
        <v>0</v>
      </c>
    </row>
    <row r="6976" spans="9:28">
      <c r="I6976" s="2"/>
      <c r="K6976" s="5"/>
      <c r="Z6976" s="1">
        <f t="shared" ref="Z6976:Z7039" si="440">1+Z6975</f>
        <v>1475</v>
      </c>
      <c r="AB6976" s="1">
        <f t="shared" si="439"/>
        <v>0</v>
      </c>
    </row>
    <row r="6977" spans="9:28">
      <c r="I6977" s="2"/>
      <c r="K6977" s="5"/>
      <c r="Z6977" s="1">
        <f t="shared" si="440"/>
        <v>1476</v>
      </c>
      <c r="AB6977" s="1">
        <f t="shared" si="439"/>
        <v>0</v>
      </c>
    </row>
    <row r="6978" spans="9:28">
      <c r="I6978" s="2"/>
      <c r="K6978" s="5"/>
      <c r="Z6978" s="1">
        <f t="shared" si="440"/>
        <v>1477</v>
      </c>
      <c r="AB6978" s="1">
        <f t="shared" si="439"/>
        <v>0</v>
      </c>
    </row>
    <row r="6979" spans="9:28">
      <c r="I6979" s="2"/>
      <c r="K6979" s="5"/>
      <c r="Z6979" s="1">
        <f t="shared" si="440"/>
        <v>1478</v>
      </c>
      <c r="AB6979" s="1">
        <f t="shared" si="439"/>
        <v>0</v>
      </c>
    </row>
    <row r="6980" spans="9:28">
      <c r="I6980" s="2"/>
      <c r="K6980" s="5"/>
      <c r="Z6980" s="1">
        <f t="shared" si="440"/>
        <v>1479</v>
      </c>
      <c r="AB6980" s="1">
        <f t="shared" si="439"/>
        <v>0</v>
      </c>
    </row>
    <row r="6981" spans="9:28">
      <c r="I6981" s="2"/>
      <c r="K6981" s="5"/>
      <c r="Z6981" s="1">
        <f t="shared" si="440"/>
        <v>1480</v>
      </c>
      <c r="AB6981" s="1">
        <f t="shared" si="439"/>
        <v>0</v>
      </c>
    </row>
    <row r="6982" spans="9:28">
      <c r="I6982" s="2"/>
      <c r="K6982" s="5"/>
      <c r="Z6982" s="1">
        <f t="shared" si="440"/>
        <v>1481</v>
      </c>
      <c r="AB6982" s="1">
        <f t="shared" si="439"/>
        <v>0</v>
      </c>
    </row>
    <row r="6983" spans="9:28">
      <c r="I6983" s="2"/>
      <c r="K6983" s="5"/>
      <c r="Z6983" s="1">
        <f t="shared" si="440"/>
        <v>1482</v>
      </c>
      <c r="AB6983" s="1">
        <f t="shared" si="439"/>
        <v>0</v>
      </c>
    </row>
    <row r="6984" spans="9:28">
      <c r="I6984" s="2"/>
      <c r="K6984" s="5"/>
      <c r="Z6984" s="1">
        <f t="shared" si="440"/>
        <v>1483</v>
      </c>
      <c r="AB6984" s="1">
        <f t="shared" si="439"/>
        <v>0</v>
      </c>
    </row>
    <row r="6985" spans="9:28">
      <c r="I6985" s="2"/>
      <c r="K6985" s="5"/>
      <c r="Z6985" s="1">
        <f t="shared" si="440"/>
        <v>1484</v>
      </c>
      <c r="AB6985" s="1">
        <f t="shared" si="439"/>
        <v>0</v>
      </c>
    </row>
    <row r="6986" spans="9:28">
      <c r="I6986" s="2"/>
      <c r="K6986" s="5"/>
      <c r="Z6986" s="1">
        <f t="shared" si="440"/>
        <v>1485</v>
      </c>
      <c r="AB6986" s="1">
        <f t="shared" si="439"/>
        <v>0</v>
      </c>
    </row>
    <row r="6987" spans="9:28">
      <c r="I6987" s="2"/>
      <c r="K6987" s="5"/>
      <c r="Z6987" s="1">
        <f t="shared" si="440"/>
        <v>1486</v>
      </c>
      <c r="AB6987" s="1">
        <f t="shared" si="439"/>
        <v>0</v>
      </c>
    </row>
    <row r="6988" spans="9:28">
      <c r="I6988" s="2"/>
      <c r="K6988" s="5"/>
      <c r="Z6988" s="1">
        <f t="shared" si="440"/>
        <v>1487</v>
      </c>
      <c r="AB6988" s="1">
        <f t="shared" si="439"/>
        <v>0</v>
      </c>
    </row>
    <row r="6989" spans="9:28">
      <c r="I6989" s="2"/>
      <c r="K6989" s="5"/>
      <c r="Z6989" s="1">
        <f t="shared" si="440"/>
        <v>1488</v>
      </c>
      <c r="AB6989" s="1">
        <f t="shared" si="439"/>
        <v>0</v>
      </c>
    </row>
    <row r="6990" spans="9:28">
      <c r="I6990" s="2"/>
      <c r="K6990" s="5"/>
      <c r="Z6990" s="1">
        <f t="shared" si="440"/>
        <v>1489</v>
      </c>
      <c r="AB6990" s="1">
        <f t="shared" si="439"/>
        <v>0</v>
      </c>
    </row>
    <row r="6991" spans="9:28">
      <c r="I6991" s="2"/>
      <c r="K6991" s="5"/>
      <c r="Z6991" s="1">
        <f t="shared" si="440"/>
        <v>1490</v>
      </c>
      <c r="AB6991" s="1">
        <f t="shared" si="439"/>
        <v>0</v>
      </c>
    </row>
    <row r="6992" spans="9:28">
      <c r="I6992" s="2"/>
      <c r="K6992" s="5"/>
      <c r="Z6992" s="1">
        <f t="shared" si="440"/>
        <v>1491</v>
      </c>
      <c r="AB6992" s="1">
        <f t="shared" si="439"/>
        <v>0</v>
      </c>
    </row>
    <row r="6993" spans="9:28">
      <c r="I6993" s="2"/>
      <c r="K6993" s="5"/>
      <c r="Z6993" s="1">
        <f t="shared" si="440"/>
        <v>1492</v>
      </c>
      <c r="AB6993" s="1">
        <f t="shared" si="439"/>
        <v>0</v>
      </c>
    </row>
    <row r="6994" spans="9:28">
      <c r="I6994" s="2"/>
      <c r="K6994" s="5"/>
      <c r="Z6994" s="1">
        <f t="shared" si="440"/>
        <v>1493</v>
      </c>
      <c r="AB6994" s="1">
        <f t="shared" si="439"/>
        <v>0</v>
      </c>
    </row>
    <row r="6995" spans="9:28">
      <c r="I6995" s="2"/>
      <c r="K6995" s="5"/>
      <c r="Z6995" s="1">
        <f t="shared" si="440"/>
        <v>1494</v>
      </c>
      <c r="AB6995" s="1">
        <f t="shared" si="439"/>
        <v>0</v>
      </c>
    </row>
    <row r="6996" spans="9:28">
      <c r="I6996" s="2"/>
      <c r="K6996" s="5"/>
      <c r="Z6996" s="1">
        <f t="shared" si="440"/>
        <v>1495</v>
      </c>
      <c r="AB6996" s="1">
        <f t="shared" si="439"/>
        <v>0</v>
      </c>
    </row>
    <row r="6997" spans="9:28">
      <c r="I6997" s="2"/>
      <c r="K6997" s="5"/>
      <c r="Z6997" s="1">
        <f t="shared" si="440"/>
        <v>1496</v>
      </c>
      <c r="AB6997" s="1">
        <f t="shared" si="439"/>
        <v>0</v>
      </c>
    </row>
    <row r="6998" spans="9:28">
      <c r="I6998" s="2"/>
      <c r="K6998" s="5"/>
      <c r="Z6998" s="1">
        <f t="shared" si="440"/>
        <v>1497</v>
      </c>
      <c r="AB6998" s="1">
        <f t="shared" si="439"/>
        <v>0</v>
      </c>
    </row>
    <row r="6999" spans="9:28">
      <c r="I6999" s="2"/>
      <c r="K6999" s="5"/>
      <c r="Z6999" s="1">
        <f t="shared" si="440"/>
        <v>1498</v>
      </c>
      <c r="AB6999" s="1">
        <f t="shared" si="439"/>
        <v>0</v>
      </c>
    </row>
    <row r="7000" spans="9:28">
      <c r="I7000" s="2"/>
      <c r="K7000" s="5"/>
      <c r="Z7000" s="1">
        <f t="shared" si="440"/>
        <v>1499</v>
      </c>
      <c r="AB7000" s="1">
        <f t="shared" si="439"/>
        <v>0</v>
      </c>
    </row>
    <row r="7001" spans="9:28">
      <c r="I7001" s="2"/>
      <c r="K7001" s="5"/>
      <c r="Z7001" s="1">
        <f t="shared" si="440"/>
        <v>1500</v>
      </c>
      <c r="AB7001" s="1">
        <f t="shared" si="439"/>
        <v>0</v>
      </c>
    </row>
    <row r="7002" spans="9:28">
      <c r="I7002" s="2"/>
      <c r="K7002" s="5"/>
      <c r="Z7002" s="1">
        <f t="shared" si="440"/>
        <v>1501</v>
      </c>
      <c r="AB7002" s="1">
        <f t="shared" si="439"/>
        <v>0</v>
      </c>
    </row>
    <row r="7003" spans="9:28">
      <c r="I7003" s="2"/>
      <c r="K7003" s="5"/>
      <c r="Z7003" s="1">
        <f t="shared" si="440"/>
        <v>1502</v>
      </c>
      <c r="AB7003" s="1">
        <f t="shared" si="439"/>
        <v>0</v>
      </c>
    </row>
    <row r="7004" spans="9:28">
      <c r="I7004" s="2"/>
      <c r="K7004" s="5"/>
      <c r="Z7004" s="1">
        <f t="shared" si="440"/>
        <v>1503</v>
      </c>
      <c r="AB7004" s="1">
        <f t="shared" si="439"/>
        <v>0</v>
      </c>
    </row>
    <row r="7005" spans="9:28">
      <c r="I7005" s="2"/>
      <c r="K7005" s="5"/>
      <c r="Z7005" s="1">
        <f t="shared" si="440"/>
        <v>1504</v>
      </c>
      <c r="AB7005" s="1">
        <f t="shared" si="439"/>
        <v>0</v>
      </c>
    </row>
    <row r="7006" spans="9:28">
      <c r="I7006" s="2"/>
      <c r="K7006" s="5"/>
      <c r="Z7006" s="1">
        <f t="shared" si="440"/>
        <v>1505</v>
      </c>
      <c r="AB7006" s="1">
        <f t="shared" si="439"/>
        <v>0</v>
      </c>
    </row>
    <row r="7007" spans="9:28">
      <c r="I7007" s="2"/>
      <c r="K7007" s="5"/>
      <c r="Z7007" s="1">
        <f t="shared" si="440"/>
        <v>1506</v>
      </c>
      <c r="AB7007" s="1">
        <f t="shared" si="439"/>
        <v>0</v>
      </c>
    </row>
    <row r="7008" spans="9:28">
      <c r="I7008" s="2"/>
      <c r="K7008" s="5"/>
      <c r="Z7008" s="1">
        <f t="shared" si="440"/>
        <v>1507</v>
      </c>
      <c r="AB7008" s="1">
        <f t="shared" si="439"/>
        <v>0</v>
      </c>
    </row>
    <row r="7009" spans="9:28">
      <c r="I7009" s="2"/>
      <c r="K7009" s="5"/>
      <c r="Z7009" s="1">
        <f t="shared" si="440"/>
        <v>1508</v>
      </c>
      <c r="AB7009" s="1">
        <f t="shared" si="439"/>
        <v>0</v>
      </c>
    </row>
    <row r="7010" spans="9:28">
      <c r="I7010" s="2"/>
      <c r="K7010" s="5"/>
      <c r="Z7010" s="1">
        <f t="shared" si="440"/>
        <v>1509</v>
      </c>
      <c r="AB7010" s="1">
        <f t="shared" si="439"/>
        <v>0</v>
      </c>
    </row>
    <row r="7011" spans="9:28">
      <c r="I7011" s="2"/>
      <c r="K7011" s="5"/>
      <c r="Z7011" s="1">
        <f t="shared" si="440"/>
        <v>1510</v>
      </c>
      <c r="AB7011" s="1">
        <f t="shared" si="439"/>
        <v>0</v>
      </c>
    </row>
    <row r="7012" spans="9:28">
      <c r="I7012" s="2"/>
      <c r="K7012" s="5"/>
      <c r="Z7012" s="1">
        <f t="shared" si="440"/>
        <v>1511</v>
      </c>
      <c r="AB7012" s="1">
        <f t="shared" si="439"/>
        <v>0</v>
      </c>
    </row>
    <row r="7013" spans="9:28">
      <c r="I7013" s="2"/>
      <c r="K7013" s="5"/>
      <c r="Z7013" s="1">
        <f t="shared" si="440"/>
        <v>1512</v>
      </c>
      <c r="AB7013" s="1">
        <f t="shared" si="439"/>
        <v>0</v>
      </c>
    </row>
    <row r="7014" spans="9:28">
      <c r="I7014" s="2"/>
      <c r="K7014" s="5"/>
      <c r="Z7014" s="1">
        <f t="shared" si="440"/>
        <v>1513</v>
      </c>
      <c r="AB7014" s="1">
        <f t="shared" si="439"/>
        <v>0</v>
      </c>
    </row>
    <row r="7015" spans="9:28">
      <c r="I7015" s="2"/>
      <c r="K7015" s="5"/>
      <c r="Z7015" s="1">
        <f t="shared" si="440"/>
        <v>1514</v>
      </c>
      <c r="AB7015" s="1">
        <f t="shared" si="439"/>
        <v>0</v>
      </c>
    </row>
    <row r="7016" spans="9:28">
      <c r="I7016" s="2"/>
      <c r="K7016" s="5"/>
      <c r="Z7016" s="1">
        <f t="shared" si="440"/>
        <v>1515</v>
      </c>
      <c r="AB7016" s="1">
        <f t="shared" si="439"/>
        <v>0</v>
      </c>
    </row>
    <row r="7017" spans="9:28">
      <c r="I7017" s="2"/>
      <c r="K7017" s="5"/>
      <c r="Z7017" s="1">
        <f t="shared" si="440"/>
        <v>1516</v>
      </c>
      <c r="AB7017" s="1">
        <f t="shared" si="439"/>
        <v>0</v>
      </c>
    </row>
    <row r="7018" spans="9:28">
      <c r="I7018" s="2"/>
      <c r="K7018" s="5"/>
      <c r="Z7018" s="1">
        <f t="shared" si="440"/>
        <v>1517</v>
      </c>
      <c r="AB7018" s="1">
        <f t="shared" si="439"/>
        <v>0</v>
      </c>
    </row>
    <row r="7019" spans="9:28">
      <c r="I7019" s="2"/>
      <c r="K7019" s="5"/>
      <c r="Z7019" s="1">
        <f t="shared" si="440"/>
        <v>1518</v>
      </c>
      <c r="AB7019" s="1">
        <f t="shared" si="439"/>
        <v>0</v>
      </c>
    </row>
    <row r="7020" spans="9:28">
      <c r="I7020" s="2"/>
      <c r="K7020" s="5"/>
      <c r="Z7020" s="1">
        <f t="shared" si="440"/>
        <v>1519</v>
      </c>
      <c r="AB7020" s="1">
        <f t="shared" si="439"/>
        <v>0</v>
      </c>
    </row>
    <row r="7021" spans="9:28">
      <c r="I7021" s="2"/>
      <c r="K7021" s="5"/>
      <c r="Z7021" s="1">
        <f t="shared" si="440"/>
        <v>1520</v>
      </c>
      <c r="AB7021" s="1">
        <f t="shared" si="439"/>
        <v>0</v>
      </c>
    </row>
    <row r="7022" spans="9:28">
      <c r="I7022" s="2"/>
      <c r="K7022" s="5"/>
      <c r="Z7022" s="1">
        <f t="shared" si="440"/>
        <v>1521</v>
      </c>
      <c r="AB7022" s="1">
        <f t="shared" si="439"/>
        <v>0</v>
      </c>
    </row>
    <row r="7023" spans="9:28">
      <c r="I7023" s="2"/>
      <c r="K7023" s="5"/>
      <c r="Z7023" s="1">
        <f t="shared" si="440"/>
        <v>1522</v>
      </c>
      <c r="AB7023" s="1">
        <f t="shared" si="439"/>
        <v>0</v>
      </c>
    </row>
    <row r="7024" spans="9:28">
      <c r="I7024" s="2"/>
      <c r="K7024" s="5"/>
      <c r="Z7024" s="1">
        <f t="shared" si="440"/>
        <v>1523</v>
      </c>
      <c r="AB7024" s="1">
        <f t="shared" si="439"/>
        <v>0</v>
      </c>
    </row>
    <row r="7025" spans="9:28">
      <c r="I7025" s="2"/>
      <c r="K7025" s="5"/>
      <c r="Z7025" s="1">
        <f t="shared" si="440"/>
        <v>1524</v>
      </c>
      <c r="AB7025" s="1">
        <f t="shared" si="439"/>
        <v>0</v>
      </c>
    </row>
    <row r="7026" spans="9:28">
      <c r="I7026" s="2"/>
      <c r="K7026" s="5"/>
      <c r="Z7026" s="1">
        <f t="shared" si="440"/>
        <v>1525</v>
      </c>
      <c r="AB7026" s="1">
        <f t="shared" si="439"/>
        <v>0</v>
      </c>
    </row>
    <row r="7027" spans="9:28">
      <c r="I7027" s="2"/>
      <c r="K7027" s="5"/>
      <c r="Z7027" s="1">
        <f t="shared" si="440"/>
        <v>1526</v>
      </c>
      <c r="AB7027" s="1">
        <f t="shared" si="439"/>
        <v>0</v>
      </c>
    </row>
    <row r="7028" spans="9:28">
      <c r="I7028" s="2"/>
      <c r="K7028" s="5"/>
      <c r="Z7028" s="1">
        <f t="shared" si="440"/>
        <v>1527</v>
      </c>
      <c r="AB7028" s="1">
        <f t="shared" si="439"/>
        <v>0</v>
      </c>
    </row>
    <row r="7029" spans="9:28">
      <c r="I7029" s="2"/>
      <c r="K7029" s="5"/>
      <c r="Z7029" s="1">
        <f t="shared" si="440"/>
        <v>1528</v>
      </c>
      <c r="AB7029" s="1">
        <f t="shared" si="439"/>
        <v>0</v>
      </c>
    </row>
    <row r="7030" spans="9:28">
      <c r="I7030" s="2"/>
      <c r="K7030" s="5"/>
      <c r="Z7030" s="1">
        <f t="shared" si="440"/>
        <v>1529</v>
      </c>
      <c r="AB7030" s="1">
        <f t="shared" si="439"/>
        <v>0</v>
      </c>
    </row>
    <row r="7031" spans="9:28">
      <c r="I7031" s="2"/>
      <c r="K7031" s="5"/>
      <c r="Z7031" s="1">
        <f t="shared" si="440"/>
        <v>1530</v>
      </c>
      <c r="AB7031" s="1">
        <f t="shared" si="439"/>
        <v>0</v>
      </c>
    </row>
    <row r="7032" spans="9:28">
      <c r="I7032" s="2"/>
      <c r="K7032" s="5"/>
      <c r="Z7032" s="1">
        <f t="shared" si="440"/>
        <v>1531</v>
      </c>
      <c r="AB7032" s="1">
        <f t="shared" si="439"/>
        <v>0</v>
      </c>
    </row>
    <row r="7033" spans="9:28">
      <c r="I7033" s="2"/>
      <c r="K7033" s="5"/>
      <c r="Z7033" s="1">
        <f t="shared" si="440"/>
        <v>1532</v>
      </c>
      <c r="AB7033" s="1">
        <f t="shared" si="439"/>
        <v>0</v>
      </c>
    </row>
    <row r="7034" spans="9:28">
      <c r="I7034" s="2"/>
      <c r="K7034" s="5"/>
      <c r="Z7034" s="1">
        <f t="shared" si="440"/>
        <v>1533</v>
      </c>
      <c r="AB7034" s="1">
        <f t="shared" si="439"/>
        <v>0</v>
      </c>
    </row>
    <row r="7035" spans="9:28">
      <c r="I7035" s="2"/>
      <c r="K7035" s="5"/>
      <c r="Z7035" s="1">
        <f t="shared" si="440"/>
        <v>1534</v>
      </c>
      <c r="AB7035" s="1">
        <f t="shared" si="439"/>
        <v>0</v>
      </c>
    </row>
    <row r="7036" spans="9:28">
      <c r="I7036" s="2"/>
      <c r="K7036" s="5"/>
      <c r="Z7036" s="1">
        <f t="shared" si="440"/>
        <v>1535</v>
      </c>
      <c r="AB7036" s="1">
        <f t="shared" si="439"/>
        <v>0</v>
      </c>
    </row>
    <row r="7037" spans="9:28">
      <c r="I7037" s="2"/>
      <c r="K7037" s="5"/>
      <c r="Z7037" s="1">
        <f t="shared" si="440"/>
        <v>1536</v>
      </c>
      <c r="AB7037" s="1">
        <f t="shared" si="439"/>
        <v>0</v>
      </c>
    </row>
    <row r="7038" spans="9:28">
      <c r="I7038" s="2"/>
      <c r="K7038" s="5"/>
      <c r="Z7038" s="1">
        <f t="shared" si="440"/>
        <v>1537</v>
      </c>
      <c r="AB7038" s="1">
        <f t="shared" ref="AB7038:AB7101" si="441">IF(EXACT(AA7038,C1540),F1540,0)</f>
        <v>0</v>
      </c>
    </row>
    <row r="7039" spans="9:28">
      <c r="I7039" s="2"/>
      <c r="K7039" s="5"/>
      <c r="Z7039" s="1">
        <f t="shared" si="440"/>
        <v>1538</v>
      </c>
      <c r="AB7039" s="1">
        <f t="shared" si="441"/>
        <v>0</v>
      </c>
    </row>
    <row r="7040" spans="9:28">
      <c r="I7040" s="2"/>
      <c r="K7040" s="5"/>
      <c r="Z7040" s="1">
        <f t="shared" ref="Z7040:Z7103" si="442">1+Z7039</f>
        <v>1539</v>
      </c>
      <c r="AB7040" s="1">
        <f t="shared" si="441"/>
        <v>0</v>
      </c>
    </row>
    <row r="7041" spans="9:28">
      <c r="I7041" s="2"/>
      <c r="K7041" s="5"/>
      <c r="Z7041" s="1">
        <f t="shared" si="442"/>
        <v>1540</v>
      </c>
      <c r="AB7041" s="1">
        <f t="shared" si="441"/>
        <v>0</v>
      </c>
    </row>
    <row r="7042" spans="9:28">
      <c r="I7042" s="2"/>
      <c r="K7042" s="5"/>
      <c r="Z7042" s="1">
        <f t="shared" si="442"/>
        <v>1541</v>
      </c>
      <c r="AB7042" s="1">
        <f t="shared" si="441"/>
        <v>0</v>
      </c>
    </row>
    <row r="7043" spans="9:28">
      <c r="I7043" s="2"/>
      <c r="K7043" s="5"/>
      <c r="Z7043" s="1">
        <f t="shared" si="442"/>
        <v>1542</v>
      </c>
      <c r="AB7043" s="1">
        <f t="shared" si="441"/>
        <v>0</v>
      </c>
    </row>
    <row r="7044" spans="9:28">
      <c r="I7044" s="2"/>
      <c r="K7044" s="5"/>
      <c r="Z7044" s="1">
        <f t="shared" si="442"/>
        <v>1543</v>
      </c>
      <c r="AB7044" s="1">
        <f t="shared" si="441"/>
        <v>0</v>
      </c>
    </row>
    <row r="7045" spans="9:28">
      <c r="I7045" s="2"/>
      <c r="K7045" s="5"/>
      <c r="Z7045" s="1">
        <f t="shared" si="442"/>
        <v>1544</v>
      </c>
      <c r="AB7045" s="1">
        <f t="shared" si="441"/>
        <v>0</v>
      </c>
    </row>
    <row r="7046" spans="9:28">
      <c r="I7046" s="2"/>
      <c r="K7046" s="5"/>
      <c r="Z7046" s="1">
        <f t="shared" si="442"/>
        <v>1545</v>
      </c>
      <c r="AB7046" s="1">
        <f t="shared" si="441"/>
        <v>0</v>
      </c>
    </row>
    <row r="7047" spans="9:28">
      <c r="I7047" s="2"/>
      <c r="K7047" s="5"/>
      <c r="Z7047" s="1">
        <f t="shared" si="442"/>
        <v>1546</v>
      </c>
      <c r="AB7047" s="1">
        <f t="shared" si="441"/>
        <v>0</v>
      </c>
    </row>
    <row r="7048" spans="9:28">
      <c r="I7048" s="2"/>
      <c r="K7048" s="5"/>
      <c r="Z7048" s="1">
        <f t="shared" si="442"/>
        <v>1547</v>
      </c>
      <c r="AB7048" s="1">
        <f t="shared" si="441"/>
        <v>0</v>
      </c>
    </row>
    <row r="7049" spans="9:28">
      <c r="I7049" s="2"/>
      <c r="K7049" s="5"/>
      <c r="Z7049" s="1">
        <f t="shared" si="442"/>
        <v>1548</v>
      </c>
      <c r="AB7049" s="1">
        <f t="shared" si="441"/>
        <v>0</v>
      </c>
    </row>
    <row r="7050" spans="9:28">
      <c r="I7050" s="2"/>
      <c r="K7050" s="5"/>
      <c r="Z7050" s="1">
        <f t="shared" si="442"/>
        <v>1549</v>
      </c>
      <c r="AB7050" s="1">
        <f t="shared" si="441"/>
        <v>0</v>
      </c>
    </row>
    <row r="7051" spans="9:28">
      <c r="I7051" s="2"/>
      <c r="K7051" s="5"/>
      <c r="Z7051" s="1">
        <f t="shared" si="442"/>
        <v>1550</v>
      </c>
      <c r="AB7051" s="1">
        <f t="shared" si="441"/>
        <v>0</v>
      </c>
    </row>
    <row r="7052" spans="9:28">
      <c r="I7052" s="2"/>
      <c r="K7052" s="5"/>
      <c r="Z7052" s="1">
        <f t="shared" si="442"/>
        <v>1551</v>
      </c>
      <c r="AB7052" s="1">
        <f t="shared" si="441"/>
        <v>0</v>
      </c>
    </row>
    <row r="7053" spans="9:28">
      <c r="I7053" s="2"/>
      <c r="K7053" s="5"/>
      <c r="Z7053" s="1">
        <f t="shared" si="442"/>
        <v>1552</v>
      </c>
      <c r="AB7053" s="1">
        <f t="shared" si="441"/>
        <v>0</v>
      </c>
    </row>
    <row r="7054" spans="9:28">
      <c r="I7054" s="2"/>
      <c r="K7054" s="5"/>
      <c r="Z7054" s="1">
        <f t="shared" si="442"/>
        <v>1553</v>
      </c>
      <c r="AB7054" s="1">
        <f t="shared" si="441"/>
        <v>0</v>
      </c>
    </row>
    <row r="7055" spans="9:28">
      <c r="I7055" s="2"/>
      <c r="K7055" s="5"/>
      <c r="Z7055" s="1">
        <f t="shared" si="442"/>
        <v>1554</v>
      </c>
      <c r="AB7055" s="1">
        <f t="shared" si="441"/>
        <v>0</v>
      </c>
    </row>
    <row r="7056" spans="9:28">
      <c r="I7056" s="2"/>
      <c r="K7056" s="5"/>
      <c r="Z7056" s="1">
        <f t="shared" si="442"/>
        <v>1555</v>
      </c>
      <c r="AB7056" s="1">
        <f t="shared" si="441"/>
        <v>0</v>
      </c>
    </row>
    <row r="7057" spans="9:28">
      <c r="I7057" s="2"/>
      <c r="K7057" s="5"/>
      <c r="Z7057" s="1">
        <f t="shared" si="442"/>
        <v>1556</v>
      </c>
      <c r="AB7057" s="1">
        <f t="shared" si="441"/>
        <v>0</v>
      </c>
    </row>
    <row r="7058" spans="9:28">
      <c r="I7058" s="2"/>
      <c r="K7058" s="5"/>
      <c r="Z7058" s="1">
        <f t="shared" si="442"/>
        <v>1557</v>
      </c>
      <c r="AB7058" s="1">
        <f t="shared" si="441"/>
        <v>0</v>
      </c>
    </row>
    <row r="7059" spans="9:28">
      <c r="I7059" s="2"/>
      <c r="K7059" s="5"/>
      <c r="Z7059" s="1">
        <f t="shared" si="442"/>
        <v>1558</v>
      </c>
      <c r="AB7059" s="1">
        <f t="shared" si="441"/>
        <v>0</v>
      </c>
    </row>
    <row r="7060" spans="9:28">
      <c r="I7060" s="2"/>
      <c r="K7060" s="5"/>
      <c r="Z7060" s="1">
        <f t="shared" si="442"/>
        <v>1559</v>
      </c>
      <c r="AB7060" s="1">
        <f t="shared" si="441"/>
        <v>0</v>
      </c>
    </row>
    <row r="7061" spans="9:28">
      <c r="I7061" s="2"/>
      <c r="K7061" s="5"/>
      <c r="Z7061" s="1">
        <f t="shared" si="442"/>
        <v>1560</v>
      </c>
      <c r="AB7061" s="1">
        <f t="shared" si="441"/>
        <v>0</v>
      </c>
    </row>
    <row r="7062" spans="9:28">
      <c r="I7062" s="2"/>
      <c r="K7062" s="5"/>
      <c r="Z7062" s="1">
        <f t="shared" si="442"/>
        <v>1561</v>
      </c>
      <c r="AB7062" s="1">
        <f t="shared" si="441"/>
        <v>0</v>
      </c>
    </row>
    <row r="7063" spans="9:28">
      <c r="I7063" s="2"/>
      <c r="K7063" s="5"/>
      <c r="Z7063" s="1">
        <f t="shared" si="442"/>
        <v>1562</v>
      </c>
      <c r="AB7063" s="1">
        <f t="shared" si="441"/>
        <v>0</v>
      </c>
    </row>
    <row r="7064" spans="9:28">
      <c r="I7064" s="2"/>
      <c r="K7064" s="5"/>
      <c r="Z7064" s="1">
        <f t="shared" si="442"/>
        <v>1563</v>
      </c>
      <c r="AB7064" s="1">
        <f t="shared" si="441"/>
        <v>0</v>
      </c>
    </row>
    <row r="7065" spans="9:28">
      <c r="I7065" s="2"/>
      <c r="K7065" s="5"/>
      <c r="Z7065" s="1">
        <f t="shared" si="442"/>
        <v>1564</v>
      </c>
      <c r="AB7065" s="1">
        <f t="shared" si="441"/>
        <v>0</v>
      </c>
    </row>
    <row r="7066" spans="9:28">
      <c r="I7066" s="2"/>
      <c r="K7066" s="5"/>
      <c r="Z7066" s="1">
        <f t="shared" si="442"/>
        <v>1565</v>
      </c>
      <c r="AB7066" s="1">
        <f t="shared" si="441"/>
        <v>0</v>
      </c>
    </row>
    <row r="7067" spans="9:28">
      <c r="I7067" s="2"/>
      <c r="K7067" s="5"/>
      <c r="Z7067" s="1">
        <f t="shared" si="442"/>
        <v>1566</v>
      </c>
      <c r="AB7067" s="1">
        <f t="shared" si="441"/>
        <v>0</v>
      </c>
    </row>
    <row r="7068" spans="9:28">
      <c r="I7068" s="2"/>
      <c r="K7068" s="5"/>
      <c r="Z7068" s="1">
        <f t="shared" si="442"/>
        <v>1567</v>
      </c>
      <c r="AB7068" s="1">
        <f t="shared" si="441"/>
        <v>0</v>
      </c>
    </row>
    <row r="7069" spans="9:28">
      <c r="I7069" s="2"/>
      <c r="K7069" s="5"/>
      <c r="Z7069" s="1">
        <f t="shared" si="442"/>
        <v>1568</v>
      </c>
      <c r="AB7069" s="1">
        <f t="shared" si="441"/>
        <v>0</v>
      </c>
    </row>
    <row r="7070" spans="9:28">
      <c r="I7070" s="2"/>
      <c r="K7070" s="5"/>
      <c r="Z7070" s="1">
        <f t="shared" si="442"/>
        <v>1569</v>
      </c>
      <c r="AB7070" s="1">
        <f t="shared" si="441"/>
        <v>0</v>
      </c>
    </row>
    <row r="7071" spans="9:28">
      <c r="I7071" s="2"/>
      <c r="K7071" s="5"/>
      <c r="Z7071" s="1">
        <f t="shared" si="442"/>
        <v>1570</v>
      </c>
      <c r="AB7071" s="1">
        <f t="shared" si="441"/>
        <v>0</v>
      </c>
    </row>
    <row r="7072" spans="9:28">
      <c r="I7072" s="2"/>
      <c r="K7072" s="5"/>
      <c r="Z7072" s="1">
        <f t="shared" si="442"/>
        <v>1571</v>
      </c>
      <c r="AB7072" s="1">
        <f t="shared" si="441"/>
        <v>0</v>
      </c>
    </row>
    <row r="7073" spans="9:28">
      <c r="I7073" s="2"/>
      <c r="K7073" s="5"/>
      <c r="Z7073" s="1">
        <f t="shared" si="442"/>
        <v>1572</v>
      </c>
      <c r="AB7073" s="1">
        <f t="shared" si="441"/>
        <v>0</v>
      </c>
    </row>
    <row r="7074" spans="9:28">
      <c r="I7074" s="2"/>
      <c r="K7074" s="5"/>
      <c r="Z7074" s="1">
        <f t="shared" si="442"/>
        <v>1573</v>
      </c>
      <c r="AB7074" s="1">
        <f t="shared" si="441"/>
        <v>0</v>
      </c>
    </row>
    <row r="7075" spans="9:28">
      <c r="I7075" s="2"/>
      <c r="K7075" s="5"/>
      <c r="Z7075" s="1">
        <f t="shared" si="442"/>
        <v>1574</v>
      </c>
      <c r="AB7075" s="1">
        <f t="shared" si="441"/>
        <v>0</v>
      </c>
    </row>
    <row r="7076" spans="9:28">
      <c r="I7076" s="2"/>
      <c r="K7076" s="5"/>
      <c r="Z7076" s="1">
        <f t="shared" si="442"/>
        <v>1575</v>
      </c>
      <c r="AB7076" s="1">
        <f t="shared" si="441"/>
        <v>0</v>
      </c>
    </row>
    <row r="7077" spans="9:28">
      <c r="I7077" s="2"/>
      <c r="K7077" s="5"/>
      <c r="Z7077" s="1">
        <f t="shared" si="442"/>
        <v>1576</v>
      </c>
      <c r="AB7077" s="1">
        <f t="shared" si="441"/>
        <v>0</v>
      </c>
    </row>
    <row r="7078" spans="9:28">
      <c r="I7078" s="2"/>
      <c r="K7078" s="5"/>
      <c r="Z7078" s="1">
        <f t="shared" si="442"/>
        <v>1577</v>
      </c>
      <c r="AB7078" s="1">
        <f t="shared" si="441"/>
        <v>0</v>
      </c>
    </row>
    <row r="7079" spans="9:28">
      <c r="I7079" s="2"/>
      <c r="K7079" s="5"/>
      <c r="Z7079" s="1">
        <f t="shared" si="442"/>
        <v>1578</v>
      </c>
      <c r="AB7079" s="1">
        <f t="shared" si="441"/>
        <v>0</v>
      </c>
    </row>
    <row r="7080" spans="9:28">
      <c r="I7080" s="2"/>
      <c r="K7080" s="5"/>
      <c r="Z7080" s="1">
        <f t="shared" si="442"/>
        <v>1579</v>
      </c>
      <c r="AB7080" s="1">
        <f t="shared" si="441"/>
        <v>0</v>
      </c>
    </row>
    <row r="7081" spans="9:28">
      <c r="I7081" s="2"/>
      <c r="K7081" s="5"/>
      <c r="Z7081" s="1">
        <f t="shared" si="442"/>
        <v>1580</v>
      </c>
      <c r="AB7081" s="1">
        <f t="shared" si="441"/>
        <v>0</v>
      </c>
    </row>
    <row r="7082" spans="9:28">
      <c r="I7082" s="2"/>
      <c r="K7082" s="5"/>
      <c r="Z7082" s="1">
        <f t="shared" si="442"/>
        <v>1581</v>
      </c>
      <c r="AB7082" s="1">
        <f t="shared" si="441"/>
        <v>0</v>
      </c>
    </row>
    <row r="7083" spans="9:28">
      <c r="I7083" s="2"/>
      <c r="K7083" s="5"/>
      <c r="Z7083" s="1">
        <f t="shared" si="442"/>
        <v>1582</v>
      </c>
      <c r="AB7083" s="1">
        <f t="shared" si="441"/>
        <v>0</v>
      </c>
    </row>
    <row r="7084" spans="9:28">
      <c r="I7084" s="2"/>
      <c r="K7084" s="5"/>
      <c r="Z7084" s="1">
        <f t="shared" si="442"/>
        <v>1583</v>
      </c>
      <c r="AB7084" s="1">
        <f t="shared" si="441"/>
        <v>0</v>
      </c>
    </row>
    <row r="7085" spans="9:28">
      <c r="I7085" s="2"/>
      <c r="K7085" s="5"/>
      <c r="Z7085" s="1">
        <f t="shared" si="442"/>
        <v>1584</v>
      </c>
      <c r="AB7085" s="1">
        <f t="shared" si="441"/>
        <v>0</v>
      </c>
    </row>
    <row r="7086" spans="9:28">
      <c r="I7086" s="2"/>
      <c r="K7086" s="5"/>
      <c r="Z7086" s="1">
        <f t="shared" si="442"/>
        <v>1585</v>
      </c>
      <c r="AB7086" s="1">
        <f t="shared" si="441"/>
        <v>0</v>
      </c>
    </row>
    <row r="7087" spans="9:28">
      <c r="I7087" s="2"/>
      <c r="K7087" s="5"/>
      <c r="Z7087" s="1">
        <f t="shared" si="442"/>
        <v>1586</v>
      </c>
      <c r="AB7087" s="1">
        <f t="shared" si="441"/>
        <v>0</v>
      </c>
    </row>
    <row r="7088" spans="9:28">
      <c r="I7088" s="2"/>
      <c r="K7088" s="5"/>
      <c r="Z7088" s="1">
        <f t="shared" si="442"/>
        <v>1587</v>
      </c>
      <c r="AB7088" s="1">
        <f t="shared" si="441"/>
        <v>0</v>
      </c>
    </row>
    <row r="7089" spans="9:28">
      <c r="I7089" s="2"/>
      <c r="K7089" s="5"/>
      <c r="Z7089" s="1">
        <f t="shared" si="442"/>
        <v>1588</v>
      </c>
      <c r="AB7089" s="1">
        <f t="shared" si="441"/>
        <v>0</v>
      </c>
    </row>
    <row r="7090" spans="9:28">
      <c r="I7090" s="2"/>
      <c r="K7090" s="5"/>
      <c r="Z7090" s="1">
        <f t="shared" si="442"/>
        <v>1589</v>
      </c>
      <c r="AB7090" s="1">
        <f t="shared" si="441"/>
        <v>0</v>
      </c>
    </row>
    <row r="7091" spans="9:28">
      <c r="I7091" s="2"/>
      <c r="K7091" s="5"/>
      <c r="Z7091" s="1">
        <f t="shared" si="442"/>
        <v>1590</v>
      </c>
      <c r="AB7091" s="1">
        <f t="shared" si="441"/>
        <v>0</v>
      </c>
    </row>
    <row r="7092" spans="9:28">
      <c r="I7092" s="2"/>
      <c r="K7092" s="5"/>
      <c r="Z7092" s="1">
        <f t="shared" si="442"/>
        <v>1591</v>
      </c>
      <c r="AB7092" s="1">
        <f t="shared" si="441"/>
        <v>0</v>
      </c>
    </row>
    <row r="7093" spans="9:28">
      <c r="I7093" s="2"/>
      <c r="K7093" s="5"/>
      <c r="Z7093" s="1">
        <f t="shared" si="442"/>
        <v>1592</v>
      </c>
      <c r="AB7093" s="1">
        <f t="shared" si="441"/>
        <v>0</v>
      </c>
    </row>
    <row r="7094" spans="9:28">
      <c r="I7094" s="2"/>
      <c r="K7094" s="5"/>
      <c r="Z7094" s="1">
        <f t="shared" si="442"/>
        <v>1593</v>
      </c>
      <c r="AB7094" s="1">
        <f t="shared" si="441"/>
        <v>0</v>
      </c>
    </row>
    <row r="7095" spans="9:28">
      <c r="I7095" s="2"/>
      <c r="K7095" s="5"/>
      <c r="Z7095" s="1">
        <f t="shared" si="442"/>
        <v>1594</v>
      </c>
      <c r="AB7095" s="1">
        <f t="shared" si="441"/>
        <v>0</v>
      </c>
    </row>
    <row r="7096" spans="9:28">
      <c r="I7096" s="2"/>
      <c r="K7096" s="5"/>
      <c r="Z7096" s="1">
        <f t="shared" si="442"/>
        <v>1595</v>
      </c>
      <c r="AB7096" s="1">
        <f t="shared" si="441"/>
        <v>0</v>
      </c>
    </row>
    <row r="7097" spans="9:28">
      <c r="I7097" s="2"/>
      <c r="K7097" s="5"/>
      <c r="Z7097" s="1">
        <f t="shared" si="442"/>
        <v>1596</v>
      </c>
      <c r="AB7097" s="1">
        <f t="shared" si="441"/>
        <v>0</v>
      </c>
    </row>
    <row r="7098" spans="9:28">
      <c r="I7098" s="2"/>
      <c r="K7098" s="5"/>
      <c r="Z7098" s="1">
        <f t="shared" si="442"/>
        <v>1597</v>
      </c>
      <c r="AB7098" s="1">
        <f t="shared" si="441"/>
        <v>0</v>
      </c>
    </row>
    <row r="7099" spans="9:28">
      <c r="I7099" s="2"/>
      <c r="K7099" s="5"/>
      <c r="Z7099" s="1">
        <f t="shared" si="442"/>
        <v>1598</v>
      </c>
      <c r="AB7099" s="1">
        <f t="shared" si="441"/>
        <v>0</v>
      </c>
    </row>
    <row r="7100" spans="9:28">
      <c r="I7100" s="2"/>
      <c r="K7100" s="5"/>
      <c r="Z7100" s="1">
        <f t="shared" si="442"/>
        <v>1599</v>
      </c>
      <c r="AB7100" s="1">
        <f t="shared" si="441"/>
        <v>0</v>
      </c>
    </row>
    <row r="7101" spans="9:28">
      <c r="I7101" s="2"/>
      <c r="K7101" s="5"/>
      <c r="Z7101" s="1">
        <f t="shared" si="442"/>
        <v>1600</v>
      </c>
      <c r="AB7101" s="1">
        <f t="shared" si="441"/>
        <v>0</v>
      </c>
    </row>
    <row r="7102" spans="9:28">
      <c r="I7102" s="2"/>
      <c r="K7102" s="5"/>
      <c r="Z7102" s="1">
        <f t="shared" si="442"/>
        <v>1601</v>
      </c>
      <c r="AB7102" s="1">
        <f t="shared" ref="AB7102:AB7165" si="443">IF(EXACT(AA7102,C1604),F1604,0)</f>
        <v>0</v>
      </c>
    </row>
    <row r="7103" spans="9:28">
      <c r="I7103" s="2"/>
      <c r="K7103" s="5"/>
      <c r="Z7103" s="1">
        <f t="shared" si="442"/>
        <v>1602</v>
      </c>
      <c r="AB7103" s="1">
        <f t="shared" si="443"/>
        <v>0</v>
      </c>
    </row>
    <row r="7104" spans="9:28">
      <c r="I7104" s="2"/>
      <c r="K7104" s="5"/>
      <c r="Z7104" s="1">
        <f t="shared" ref="Z7104:Z7167" si="444">1+Z7103</f>
        <v>1603</v>
      </c>
      <c r="AB7104" s="1">
        <f t="shared" si="443"/>
        <v>0</v>
      </c>
    </row>
    <row r="7105" spans="9:28">
      <c r="I7105" s="2"/>
      <c r="K7105" s="5"/>
      <c r="Z7105" s="1">
        <f t="shared" si="444"/>
        <v>1604</v>
      </c>
      <c r="AB7105" s="1">
        <f t="shared" si="443"/>
        <v>0</v>
      </c>
    </row>
    <row r="7106" spans="9:28">
      <c r="I7106" s="2"/>
      <c r="K7106" s="5"/>
      <c r="Z7106" s="1">
        <f t="shared" si="444"/>
        <v>1605</v>
      </c>
      <c r="AB7106" s="1">
        <f t="shared" si="443"/>
        <v>0</v>
      </c>
    </row>
    <row r="7107" spans="9:28">
      <c r="I7107" s="2"/>
      <c r="K7107" s="5"/>
      <c r="Z7107" s="1">
        <f t="shared" si="444"/>
        <v>1606</v>
      </c>
      <c r="AB7107" s="1">
        <f t="shared" si="443"/>
        <v>0</v>
      </c>
    </row>
    <row r="7108" spans="9:28">
      <c r="I7108" s="2"/>
      <c r="K7108" s="5"/>
      <c r="Z7108" s="1">
        <f t="shared" si="444"/>
        <v>1607</v>
      </c>
      <c r="AB7108" s="1">
        <f t="shared" si="443"/>
        <v>0</v>
      </c>
    </row>
    <row r="7109" spans="9:28">
      <c r="I7109" s="2"/>
      <c r="K7109" s="5"/>
      <c r="Z7109" s="1">
        <f t="shared" si="444"/>
        <v>1608</v>
      </c>
      <c r="AB7109" s="1">
        <f t="shared" si="443"/>
        <v>0</v>
      </c>
    </row>
    <row r="7110" spans="9:28">
      <c r="I7110" s="2"/>
      <c r="K7110" s="5"/>
      <c r="Z7110" s="1">
        <f t="shared" si="444"/>
        <v>1609</v>
      </c>
      <c r="AB7110" s="1">
        <f t="shared" si="443"/>
        <v>0</v>
      </c>
    </row>
    <row r="7111" spans="9:28">
      <c r="I7111" s="2"/>
      <c r="K7111" s="5"/>
      <c r="Z7111" s="1">
        <f t="shared" si="444"/>
        <v>1610</v>
      </c>
      <c r="AB7111" s="1">
        <f t="shared" si="443"/>
        <v>0</v>
      </c>
    </row>
    <row r="7112" spans="9:28">
      <c r="I7112" s="2"/>
      <c r="K7112" s="5"/>
      <c r="Z7112" s="1">
        <f t="shared" si="444"/>
        <v>1611</v>
      </c>
      <c r="AB7112" s="1">
        <f t="shared" si="443"/>
        <v>0</v>
      </c>
    </row>
    <row r="7113" spans="9:28">
      <c r="I7113" s="2"/>
      <c r="K7113" s="5"/>
      <c r="Z7113" s="1">
        <f t="shared" si="444"/>
        <v>1612</v>
      </c>
      <c r="AB7113" s="1">
        <f t="shared" si="443"/>
        <v>0</v>
      </c>
    </row>
    <row r="7114" spans="9:28">
      <c r="I7114" s="2"/>
      <c r="K7114" s="5"/>
      <c r="Z7114" s="1">
        <f t="shared" si="444"/>
        <v>1613</v>
      </c>
      <c r="AB7114" s="1">
        <f t="shared" si="443"/>
        <v>0</v>
      </c>
    </row>
    <row r="7115" spans="9:28">
      <c r="I7115" s="2"/>
      <c r="K7115" s="5"/>
      <c r="Z7115" s="1">
        <f t="shared" si="444"/>
        <v>1614</v>
      </c>
      <c r="AB7115" s="1">
        <f t="shared" si="443"/>
        <v>0</v>
      </c>
    </row>
    <row r="7116" spans="9:28">
      <c r="I7116" s="2"/>
      <c r="K7116" s="5"/>
      <c r="Z7116" s="1">
        <f t="shared" si="444"/>
        <v>1615</v>
      </c>
      <c r="AB7116" s="1">
        <f t="shared" si="443"/>
        <v>0</v>
      </c>
    </row>
    <row r="7117" spans="9:28">
      <c r="I7117" s="2"/>
      <c r="K7117" s="5"/>
      <c r="Z7117" s="1">
        <f t="shared" si="444"/>
        <v>1616</v>
      </c>
      <c r="AB7117" s="1">
        <f t="shared" si="443"/>
        <v>0</v>
      </c>
    </row>
    <row r="7118" spans="9:28">
      <c r="I7118" s="2"/>
      <c r="K7118" s="5"/>
      <c r="Z7118" s="1">
        <f t="shared" si="444"/>
        <v>1617</v>
      </c>
      <c r="AB7118" s="1">
        <f t="shared" si="443"/>
        <v>0</v>
      </c>
    </row>
    <row r="7119" spans="9:28">
      <c r="I7119" s="2"/>
      <c r="K7119" s="5"/>
      <c r="Z7119" s="1">
        <f t="shared" si="444"/>
        <v>1618</v>
      </c>
      <c r="AB7119" s="1">
        <f t="shared" si="443"/>
        <v>0</v>
      </c>
    </row>
    <row r="7120" spans="9:28">
      <c r="I7120" s="2"/>
      <c r="K7120" s="5"/>
      <c r="Z7120" s="1">
        <f t="shared" si="444"/>
        <v>1619</v>
      </c>
      <c r="AB7120" s="1">
        <f t="shared" si="443"/>
        <v>0</v>
      </c>
    </row>
    <row r="7121" spans="9:28">
      <c r="I7121" s="2"/>
      <c r="K7121" s="5"/>
      <c r="Z7121" s="1">
        <f t="shared" si="444"/>
        <v>1620</v>
      </c>
      <c r="AB7121" s="1">
        <f t="shared" si="443"/>
        <v>0</v>
      </c>
    </row>
    <row r="7122" spans="9:28">
      <c r="I7122" s="2"/>
      <c r="K7122" s="5"/>
      <c r="Z7122" s="1">
        <f t="shared" si="444"/>
        <v>1621</v>
      </c>
      <c r="AB7122" s="1">
        <f t="shared" si="443"/>
        <v>0</v>
      </c>
    </row>
    <row r="7123" spans="9:28">
      <c r="I7123" s="2"/>
      <c r="K7123" s="5"/>
      <c r="Z7123" s="1">
        <f t="shared" si="444"/>
        <v>1622</v>
      </c>
      <c r="AB7123" s="1">
        <f t="shared" si="443"/>
        <v>0</v>
      </c>
    </row>
    <row r="7124" spans="9:28">
      <c r="I7124" s="2"/>
      <c r="K7124" s="5"/>
      <c r="Z7124" s="1">
        <f t="shared" si="444"/>
        <v>1623</v>
      </c>
      <c r="AB7124" s="1">
        <f t="shared" si="443"/>
        <v>0</v>
      </c>
    </row>
    <row r="7125" spans="9:28">
      <c r="I7125" s="2"/>
      <c r="K7125" s="5"/>
      <c r="Z7125" s="1">
        <f t="shared" si="444"/>
        <v>1624</v>
      </c>
      <c r="AB7125" s="1">
        <f t="shared" si="443"/>
        <v>0</v>
      </c>
    </row>
    <row r="7126" spans="9:28">
      <c r="I7126" s="2"/>
      <c r="K7126" s="5"/>
      <c r="Z7126" s="1">
        <f t="shared" si="444"/>
        <v>1625</v>
      </c>
      <c r="AB7126" s="1">
        <f t="shared" si="443"/>
        <v>0</v>
      </c>
    </row>
    <row r="7127" spans="9:28">
      <c r="I7127" s="2"/>
      <c r="K7127" s="5"/>
      <c r="Z7127" s="1">
        <f t="shared" si="444"/>
        <v>1626</v>
      </c>
      <c r="AB7127" s="1">
        <f t="shared" si="443"/>
        <v>0</v>
      </c>
    </row>
    <row r="7128" spans="9:28">
      <c r="I7128" s="2"/>
      <c r="K7128" s="5"/>
      <c r="Z7128" s="1">
        <f t="shared" si="444"/>
        <v>1627</v>
      </c>
      <c r="AB7128" s="1">
        <f t="shared" si="443"/>
        <v>0</v>
      </c>
    </row>
    <row r="7129" spans="9:28">
      <c r="I7129" s="2"/>
      <c r="K7129" s="5"/>
      <c r="Z7129" s="1">
        <f t="shared" si="444"/>
        <v>1628</v>
      </c>
      <c r="AB7129" s="1">
        <f t="shared" si="443"/>
        <v>0</v>
      </c>
    </row>
    <row r="7130" spans="9:28">
      <c r="I7130" s="2"/>
      <c r="K7130" s="5"/>
      <c r="Z7130" s="1">
        <f t="shared" si="444"/>
        <v>1629</v>
      </c>
      <c r="AB7130" s="1">
        <f t="shared" si="443"/>
        <v>0</v>
      </c>
    </row>
    <row r="7131" spans="9:28">
      <c r="I7131" s="2"/>
      <c r="K7131" s="5"/>
      <c r="Z7131" s="1">
        <f t="shared" si="444"/>
        <v>1630</v>
      </c>
      <c r="AB7131" s="1">
        <f t="shared" si="443"/>
        <v>0</v>
      </c>
    </row>
    <row r="7132" spans="9:28">
      <c r="I7132" s="2"/>
      <c r="K7132" s="5"/>
      <c r="Z7132" s="1">
        <f t="shared" si="444"/>
        <v>1631</v>
      </c>
      <c r="AB7132" s="1">
        <f t="shared" si="443"/>
        <v>0</v>
      </c>
    </row>
    <row r="7133" spans="9:28">
      <c r="I7133" s="2"/>
      <c r="K7133" s="5"/>
      <c r="Z7133" s="1">
        <f t="shared" si="444"/>
        <v>1632</v>
      </c>
      <c r="AB7133" s="1">
        <f t="shared" si="443"/>
        <v>0</v>
      </c>
    </row>
    <row r="7134" spans="9:28">
      <c r="I7134" s="2"/>
      <c r="K7134" s="5"/>
      <c r="Z7134" s="1">
        <f t="shared" si="444"/>
        <v>1633</v>
      </c>
      <c r="AB7134" s="1">
        <f t="shared" si="443"/>
        <v>0</v>
      </c>
    </row>
    <row r="7135" spans="9:28">
      <c r="I7135" s="2"/>
      <c r="K7135" s="5"/>
      <c r="Z7135" s="1">
        <f t="shared" si="444"/>
        <v>1634</v>
      </c>
      <c r="AB7135" s="1">
        <f t="shared" si="443"/>
        <v>0</v>
      </c>
    </row>
    <row r="7136" spans="9:28">
      <c r="I7136" s="2"/>
      <c r="K7136" s="5"/>
      <c r="Z7136" s="1">
        <f t="shared" si="444"/>
        <v>1635</v>
      </c>
      <c r="AB7136" s="1">
        <f t="shared" si="443"/>
        <v>0</v>
      </c>
    </row>
    <row r="7137" spans="9:28">
      <c r="I7137" s="2"/>
      <c r="K7137" s="5"/>
      <c r="Z7137" s="1">
        <f t="shared" si="444"/>
        <v>1636</v>
      </c>
      <c r="AB7137" s="1">
        <f t="shared" si="443"/>
        <v>0</v>
      </c>
    </row>
    <row r="7138" spans="9:28">
      <c r="I7138" s="2"/>
      <c r="K7138" s="5"/>
      <c r="Z7138" s="1">
        <f t="shared" si="444"/>
        <v>1637</v>
      </c>
      <c r="AB7138" s="1">
        <f t="shared" si="443"/>
        <v>0</v>
      </c>
    </row>
    <row r="7139" spans="9:28">
      <c r="I7139" s="2"/>
      <c r="K7139" s="5"/>
      <c r="Z7139" s="1">
        <f t="shared" si="444"/>
        <v>1638</v>
      </c>
      <c r="AB7139" s="1">
        <f t="shared" si="443"/>
        <v>0</v>
      </c>
    </row>
    <row r="7140" spans="9:28">
      <c r="I7140" s="2"/>
      <c r="K7140" s="5"/>
      <c r="Z7140" s="1">
        <f t="shared" si="444"/>
        <v>1639</v>
      </c>
      <c r="AB7140" s="1">
        <f t="shared" si="443"/>
        <v>0</v>
      </c>
    </row>
    <row r="7141" spans="9:28">
      <c r="I7141" s="2"/>
      <c r="K7141" s="5"/>
      <c r="Z7141" s="1">
        <f t="shared" si="444"/>
        <v>1640</v>
      </c>
      <c r="AB7141" s="1">
        <f t="shared" si="443"/>
        <v>0</v>
      </c>
    </row>
    <row r="7142" spans="9:28">
      <c r="I7142" s="2"/>
      <c r="K7142" s="5"/>
      <c r="Z7142" s="1">
        <f t="shared" si="444"/>
        <v>1641</v>
      </c>
      <c r="AB7142" s="1">
        <f t="shared" si="443"/>
        <v>0</v>
      </c>
    </row>
    <row r="7143" spans="9:28">
      <c r="I7143" s="2"/>
      <c r="K7143" s="5"/>
      <c r="Z7143" s="1">
        <f t="shared" si="444"/>
        <v>1642</v>
      </c>
      <c r="AB7143" s="1">
        <f t="shared" si="443"/>
        <v>0</v>
      </c>
    </row>
    <row r="7144" spans="9:28">
      <c r="I7144" s="2"/>
      <c r="K7144" s="5"/>
      <c r="Z7144" s="1">
        <f t="shared" si="444"/>
        <v>1643</v>
      </c>
      <c r="AB7144" s="1">
        <f t="shared" si="443"/>
        <v>0</v>
      </c>
    </row>
    <row r="7145" spans="9:28">
      <c r="I7145" s="2"/>
      <c r="K7145" s="5"/>
      <c r="Z7145" s="1">
        <f t="shared" si="444"/>
        <v>1644</v>
      </c>
      <c r="AB7145" s="1">
        <f t="shared" si="443"/>
        <v>0</v>
      </c>
    </row>
    <row r="7146" spans="9:28">
      <c r="I7146" s="2"/>
      <c r="K7146" s="5"/>
      <c r="Z7146" s="1">
        <f t="shared" si="444"/>
        <v>1645</v>
      </c>
      <c r="AB7146" s="1">
        <f t="shared" si="443"/>
        <v>0</v>
      </c>
    </row>
    <row r="7147" spans="9:28">
      <c r="I7147" s="2"/>
      <c r="K7147" s="5"/>
      <c r="Z7147" s="1">
        <f t="shared" si="444"/>
        <v>1646</v>
      </c>
      <c r="AB7147" s="1">
        <f t="shared" si="443"/>
        <v>0</v>
      </c>
    </row>
    <row r="7148" spans="9:28">
      <c r="I7148" s="2"/>
      <c r="K7148" s="5"/>
      <c r="Z7148" s="1">
        <f t="shared" si="444"/>
        <v>1647</v>
      </c>
      <c r="AB7148" s="1">
        <f t="shared" si="443"/>
        <v>0</v>
      </c>
    </row>
    <row r="7149" spans="9:28">
      <c r="I7149" s="2"/>
      <c r="K7149" s="5"/>
      <c r="Z7149" s="1">
        <f t="shared" si="444"/>
        <v>1648</v>
      </c>
      <c r="AB7149" s="1">
        <f t="shared" si="443"/>
        <v>0</v>
      </c>
    </row>
    <row r="7150" spans="9:28">
      <c r="I7150" s="2"/>
      <c r="K7150" s="5"/>
      <c r="Z7150" s="1">
        <f t="shared" si="444"/>
        <v>1649</v>
      </c>
      <c r="AB7150" s="1">
        <f t="shared" si="443"/>
        <v>0</v>
      </c>
    </row>
    <row r="7151" spans="9:28">
      <c r="I7151" s="2"/>
      <c r="K7151" s="5"/>
      <c r="Z7151" s="1">
        <f t="shared" si="444"/>
        <v>1650</v>
      </c>
      <c r="AB7151" s="1">
        <f t="shared" si="443"/>
        <v>0</v>
      </c>
    </row>
    <row r="7152" spans="9:28">
      <c r="I7152" s="2"/>
      <c r="K7152" s="5"/>
      <c r="Z7152" s="1">
        <f t="shared" si="444"/>
        <v>1651</v>
      </c>
      <c r="AB7152" s="1">
        <f t="shared" si="443"/>
        <v>0</v>
      </c>
    </row>
    <row r="7153" spans="9:28">
      <c r="I7153" s="2"/>
      <c r="K7153" s="5"/>
      <c r="Z7153" s="1">
        <f t="shared" si="444"/>
        <v>1652</v>
      </c>
      <c r="AB7153" s="1">
        <f t="shared" si="443"/>
        <v>0</v>
      </c>
    </row>
    <row r="7154" spans="9:28">
      <c r="I7154" s="2"/>
      <c r="K7154" s="5"/>
      <c r="Z7154" s="1">
        <f t="shared" si="444"/>
        <v>1653</v>
      </c>
      <c r="AB7154" s="1">
        <f t="shared" si="443"/>
        <v>0</v>
      </c>
    </row>
    <row r="7155" spans="9:28">
      <c r="I7155" s="2"/>
      <c r="K7155" s="5"/>
      <c r="Z7155" s="1">
        <f t="shared" si="444"/>
        <v>1654</v>
      </c>
      <c r="AB7155" s="1">
        <f t="shared" si="443"/>
        <v>0</v>
      </c>
    </row>
    <row r="7156" spans="9:28">
      <c r="I7156" s="2"/>
      <c r="K7156" s="5"/>
      <c r="Z7156" s="1">
        <f t="shared" si="444"/>
        <v>1655</v>
      </c>
      <c r="AB7156" s="1">
        <f t="shared" si="443"/>
        <v>0</v>
      </c>
    </row>
    <row r="7157" spans="9:28">
      <c r="I7157" s="2"/>
      <c r="K7157" s="5"/>
      <c r="Z7157" s="1">
        <f t="shared" si="444"/>
        <v>1656</v>
      </c>
      <c r="AB7157" s="1">
        <f t="shared" si="443"/>
        <v>0</v>
      </c>
    </row>
    <row r="7158" spans="9:28">
      <c r="I7158" s="2"/>
      <c r="K7158" s="5"/>
      <c r="Z7158" s="1">
        <f t="shared" si="444"/>
        <v>1657</v>
      </c>
      <c r="AB7158" s="1">
        <f t="shared" si="443"/>
        <v>0</v>
      </c>
    </row>
    <row r="7159" spans="9:28">
      <c r="I7159" s="2"/>
      <c r="K7159" s="5"/>
      <c r="Z7159" s="1">
        <f t="shared" si="444"/>
        <v>1658</v>
      </c>
      <c r="AB7159" s="1">
        <f t="shared" si="443"/>
        <v>0</v>
      </c>
    </row>
    <row r="7160" spans="9:28">
      <c r="I7160" s="2"/>
      <c r="K7160" s="5"/>
      <c r="Z7160" s="1">
        <f t="shared" si="444"/>
        <v>1659</v>
      </c>
      <c r="AB7160" s="1">
        <f t="shared" si="443"/>
        <v>0</v>
      </c>
    </row>
    <row r="7161" spans="9:28">
      <c r="I7161" s="2"/>
      <c r="K7161" s="5"/>
      <c r="Z7161" s="1">
        <f t="shared" si="444"/>
        <v>1660</v>
      </c>
      <c r="AB7161" s="1">
        <f t="shared" si="443"/>
        <v>0</v>
      </c>
    </row>
    <row r="7162" spans="9:28">
      <c r="I7162" s="2"/>
      <c r="K7162" s="5"/>
      <c r="Z7162" s="1">
        <f t="shared" si="444"/>
        <v>1661</v>
      </c>
      <c r="AB7162" s="1">
        <f t="shared" si="443"/>
        <v>0</v>
      </c>
    </row>
    <row r="7163" spans="9:28">
      <c r="I7163" s="2"/>
      <c r="K7163" s="5"/>
      <c r="Z7163" s="1">
        <f t="shared" si="444"/>
        <v>1662</v>
      </c>
      <c r="AB7163" s="1">
        <f t="shared" si="443"/>
        <v>0</v>
      </c>
    </row>
    <row r="7164" spans="9:28">
      <c r="I7164" s="2"/>
      <c r="K7164" s="5"/>
      <c r="Z7164" s="1">
        <f t="shared" si="444"/>
        <v>1663</v>
      </c>
      <c r="AB7164" s="1">
        <f t="shared" si="443"/>
        <v>0</v>
      </c>
    </row>
    <row r="7165" spans="9:28">
      <c r="I7165" s="2"/>
      <c r="K7165" s="5"/>
      <c r="Z7165" s="1">
        <f t="shared" si="444"/>
        <v>1664</v>
      </c>
      <c r="AB7165" s="1">
        <f t="shared" si="443"/>
        <v>0</v>
      </c>
    </row>
    <row r="7166" spans="9:28">
      <c r="I7166" s="2"/>
      <c r="K7166" s="5"/>
      <c r="Z7166" s="1">
        <f t="shared" si="444"/>
        <v>1665</v>
      </c>
      <c r="AB7166" s="1">
        <f t="shared" ref="AB7166:AB7229" si="445">IF(EXACT(AA7166,C1668),F1668,0)</f>
        <v>0</v>
      </c>
    </row>
    <row r="7167" spans="9:28">
      <c r="I7167" s="2"/>
      <c r="K7167" s="5"/>
      <c r="Z7167" s="1">
        <f t="shared" si="444"/>
        <v>1666</v>
      </c>
      <c r="AB7167" s="1">
        <f t="shared" si="445"/>
        <v>0</v>
      </c>
    </row>
    <row r="7168" spans="9:28">
      <c r="I7168" s="2"/>
      <c r="K7168" s="5"/>
      <c r="Z7168" s="1">
        <f t="shared" ref="Z7168:Z7231" si="446">1+Z7167</f>
        <v>1667</v>
      </c>
      <c r="AB7168" s="1">
        <f t="shared" si="445"/>
        <v>0</v>
      </c>
    </row>
    <row r="7169" spans="9:28">
      <c r="I7169" s="2"/>
      <c r="K7169" s="5"/>
      <c r="Z7169" s="1">
        <f t="shared" si="446"/>
        <v>1668</v>
      </c>
      <c r="AB7169" s="1">
        <f t="shared" si="445"/>
        <v>0</v>
      </c>
    </row>
    <row r="7170" spans="9:28">
      <c r="I7170" s="2"/>
      <c r="K7170" s="5"/>
      <c r="Z7170" s="1">
        <f t="shared" si="446"/>
        <v>1669</v>
      </c>
      <c r="AB7170" s="1">
        <f t="shared" si="445"/>
        <v>0</v>
      </c>
    </row>
    <row r="7171" spans="9:28">
      <c r="I7171" s="2"/>
      <c r="K7171" s="5"/>
      <c r="Z7171" s="1">
        <f t="shared" si="446"/>
        <v>1670</v>
      </c>
      <c r="AB7171" s="1">
        <f t="shared" si="445"/>
        <v>0</v>
      </c>
    </row>
    <row r="7172" spans="9:28">
      <c r="I7172" s="2"/>
      <c r="K7172" s="5"/>
      <c r="Z7172" s="1">
        <f t="shared" si="446"/>
        <v>1671</v>
      </c>
      <c r="AB7172" s="1">
        <f t="shared" si="445"/>
        <v>0</v>
      </c>
    </row>
    <row r="7173" spans="9:28">
      <c r="I7173" s="2"/>
      <c r="K7173" s="5"/>
      <c r="Z7173" s="1">
        <f t="shared" si="446"/>
        <v>1672</v>
      </c>
      <c r="AB7173" s="1">
        <f t="shared" si="445"/>
        <v>0</v>
      </c>
    </row>
    <row r="7174" spans="9:28">
      <c r="I7174" s="2"/>
      <c r="K7174" s="5"/>
      <c r="Z7174" s="1">
        <f t="shared" si="446"/>
        <v>1673</v>
      </c>
      <c r="AB7174" s="1">
        <f t="shared" si="445"/>
        <v>0</v>
      </c>
    </row>
    <row r="7175" spans="9:28">
      <c r="I7175" s="2"/>
      <c r="K7175" s="5"/>
      <c r="Z7175" s="1">
        <f t="shared" si="446"/>
        <v>1674</v>
      </c>
      <c r="AB7175" s="1">
        <f t="shared" si="445"/>
        <v>0</v>
      </c>
    </row>
    <row r="7176" spans="9:28">
      <c r="I7176" s="2"/>
      <c r="K7176" s="5"/>
      <c r="Z7176" s="1">
        <f t="shared" si="446"/>
        <v>1675</v>
      </c>
      <c r="AB7176" s="1">
        <f t="shared" si="445"/>
        <v>0</v>
      </c>
    </row>
    <row r="7177" spans="9:28">
      <c r="I7177" s="2"/>
      <c r="K7177" s="5"/>
      <c r="Z7177" s="1">
        <f t="shared" si="446"/>
        <v>1676</v>
      </c>
      <c r="AB7177" s="1">
        <f t="shared" si="445"/>
        <v>0</v>
      </c>
    </row>
    <row r="7178" spans="9:28">
      <c r="I7178" s="2"/>
      <c r="K7178" s="5"/>
      <c r="Z7178" s="1">
        <f t="shared" si="446"/>
        <v>1677</v>
      </c>
      <c r="AB7178" s="1">
        <f t="shared" si="445"/>
        <v>0</v>
      </c>
    </row>
    <row r="7179" spans="9:28">
      <c r="I7179" s="2"/>
      <c r="K7179" s="5"/>
      <c r="Z7179" s="1">
        <f t="shared" si="446"/>
        <v>1678</v>
      </c>
      <c r="AB7179" s="1">
        <f t="shared" si="445"/>
        <v>0</v>
      </c>
    </row>
    <row r="7180" spans="9:28">
      <c r="I7180" s="2"/>
      <c r="K7180" s="5"/>
      <c r="Z7180" s="1">
        <f t="shared" si="446"/>
        <v>1679</v>
      </c>
      <c r="AB7180" s="1">
        <f t="shared" si="445"/>
        <v>0</v>
      </c>
    </row>
    <row r="7181" spans="9:28">
      <c r="I7181" s="2"/>
      <c r="K7181" s="5"/>
      <c r="Z7181" s="1">
        <f t="shared" si="446"/>
        <v>1680</v>
      </c>
      <c r="AB7181" s="1">
        <f t="shared" si="445"/>
        <v>0</v>
      </c>
    </row>
    <row r="7182" spans="9:28">
      <c r="I7182" s="2"/>
      <c r="K7182" s="5"/>
      <c r="Z7182" s="1">
        <f t="shared" si="446"/>
        <v>1681</v>
      </c>
      <c r="AB7182" s="1">
        <f t="shared" si="445"/>
        <v>0</v>
      </c>
    </row>
    <row r="7183" spans="9:28">
      <c r="I7183" s="2"/>
      <c r="K7183" s="5"/>
      <c r="Z7183" s="1">
        <f t="shared" si="446"/>
        <v>1682</v>
      </c>
      <c r="AB7183" s="1">
        <f t="shared" si="445"/>
        <v>0</v>
      </c>
    </row>
    <row r="7184" spans="9:28">
      <c r="I7184" s="2"/>
      <c r="K7184" s="5"/>
      <c r="Z7184" s="1">
        <f t="shared" si="446"/>
        <v>1683</v>
      </c>
      <c r="AB7184" s="1">
        <f t="shared" si="445"/>
        <v>0</v>
      </c>
    </row>
    <row r="7185" spans="9:28">
      <c r="I7185" s="2"/>
      <c r="K7185" s="5"/>
      <c r="Z7185" s="1">
        <f t="shared" si="446"/>
        <v>1684</v>
      </c>
      <c r="AB7185" s="1">
        <f t="shared" si="445"/>
        <v>0</v>
      </c>
    </row>
    <row r="7186" spans="9:28">
      <c r="I7186" s="2"/>
      <c r="K7186" s="5"/>
      <c r="Z7186" s="1">
        <f t="shared" si="446"/>
        <v>1685</v>
      </c>
      <c r="AB7186" s="1">
        <f t="shared" si="445"/>
        <v>0</v>
      </c>
    </row>
    <row r="7187" spans="9:28">
      <c r="I7187" s="2"/>
      <c r="K7187" s="5"/>
      <c r="Z7187" s="1">
        <f t="shared" si="446"/>
        <v>1686</v>
      </c>
      <c r="AB7187" s="1">
        <f t="shared" si="445"/>
        <v>0</v>
      </c>
    </row>
    <row r="7188" spans="9:28">
      <c r="I7188" s="2"/>
      <c r="K7188" s="5"/>
      <c r="Z7188" s="1">
        <f t="shared" si="446"/>
        <v>1687</v>
      </c>
      <c r="AB7188" s="1">
        <f t="shared" si="445"/>
        <v>0</v>
      </c>
    </row>
    <row r="7189" spans="9:28">
      <c r="I7189" s="2"/>
      <c r="K7189" s="5"/>
      <c r="Z7189" s="1">
        <f t="shared" si="446"/>
        <v>1688</v>
      </c>
      <c r="AB7189" s="1">
        <f t="shared" si="445"/>
        <v>0</v>
      </c>
    </row>
    <row r="7190" spans="9:28">
      <c r="I7190" s="2"/>
      <c r="K7190" s="5"/>
      <c r="Z7190" s="1">
        <f t="shared" si="446"/>
        <v>1689</v>
      </c>
      <c r="AB7190" s="1">
        <f t="shared" si="445"/>
        <v>0</v>
      </c>
    </row>
    <row r="7191" spans="9:28">
      <c r="I7191" s="2"/>
      <c r="K7191" s="5"/>
      <c r="Z7191" s="1">
        <f t="shared" si="446"/>
        <v>1690</v>
      </c>
      <c r="AB7191" s="1">
        <f t="shared" si="445"/>
        <v>0</v>
      </c>
    </row>
    <row r="7192" spans="9:28">
      <c r="I7192" s="2"/>
      <c r="K7192" s="5"/>
      <c r="Z7192" s="1">
        <f t="shared" si="446"/>
        <v>1691</v>
      </c>
      <c r="AB7192" s="1">
        <f t="shared" si="445"/>
        <v>0</v>
      </c>
    </row>
    <row r="7193" spans="9:28">
      <c r="I7193" s="2"/>
      <c r="K7193" s="5"/>
      <c r="Z7193" s="1">
        <f t="shared" si="446"/>
        <v>1692</v>
      </c>
      <c r="AB7193" s="1">
        <f t="shared" si="445"/>
        <v>0</v>
      </c>
    </row>
    <row r="7194" spans="9:28">
      <c r="I7194" s="2"/>
      <c r="K7194" s="5"/>
      <c r="Z7194" s="1">
        <f t="shared" si="446"/>
        <v>1693</v>
      </c>
      <c r="AB7194" s="1">
        <f t="shared" si="445"/>
        <v>0</v>
      </c>
    </row>
    <row r="7195" spans="9:28">
      <c r="I7195" s="2"/>
      <c r="K7195" s="5"/>
      <c r="Z7195" s="1">
        <f t="shared" si="446"/>
        <v>1694</v>
      </c>
      <c r="AB7195" s="1">
        <f t="shared" si="445"/>
        <v>0</v>
      </c>
    </row>
    <row r="7196" spans="9:28">
      <c r="I7196" s="2"/>
      <c r="K7196" s="5"/>
      <c r="Z7196" s="1">
        <f t="shared" si="446"/>
        <v>1695</v>
      </c>
      <c r="AB7196" s="1">
        <f t="shared" si="445"/>
        <v>0</v>
      </c>
    </row>
    <row r="7197" spans="9:28">
      <c r="I7197" s="2"/>
      <c r="K7197" s="5"/>
      <c r="Z7197" s="1">
        <f t="shared" si="446"/>
        <v>1696</v>
      </c>
      <c r="AB7197" s="1">
        <f t="shared" si="445"/>
        <v>0</v>
      </c>
    </row>
    <row r="7198" spans="9:28">
      <c r="I7198" s="2"/>
      <c r="K7198" s="5"/>
      <c r="Z7198" s="1">
        <f t="shared" si="446"/>
        <v>1697</v>
      </c>
      <c r="AB7198" s="1">
        <f t="shared" si="445"/>
        <v>0</v>
      </c>
    </row>
    <row r="7199" spans="9:28">
      <c r="I7199" s="2"/>
      <c r="K7199" s="5"/>
      <c r="Z7199" s="1">
        <f t="shared" si="446"/>
        <v>1698</v>
      </c>
      <c r="AB7199" s="1">
        <f t="shared" si="445"/>
        <v>0</v>
      </c>
    </row>
    <row r="7200" spans="9:28">
      <c r="I7200" s="2"/>
      <c r="K7200" s="5"/>
      <c r="Z7200" s="1">
        <f t="shared" si="446"/>
        <v>1699</v>
      </c>
      <c r="AB7200" s="1">
        <f t="shared" si="445"/>
        <v>0</v>
      </c>
    </row>
    <row r="7201" spans="9:28">
      <c r="I7201" s="2"/>
      <c r="K7201" s="5"/>
      <c r="Z7201" s="1">
        <f t="shared" si="446"/>
        <v>1700</v>
      </c>
      <c r="AB7201" s="1">
        <f t="shared" si="445"/>
        <v>0</v>
      </c>
    </row>
    <row r="7202" spans="9:28">
      <c r="I7202" s="2"/>
      <c r="K7202" s="5"/>
      <c r="Z7202" s="1">
        <f t="shared" si="446"/>
        <v>1701</v>
      </c>
      <c r="AB7202" s="1">
        <f t="shared" si="445"/>
        <v>0</v>
      </c>
    </row>
    <row r="7203" spans="9:28">
      <c r="I7203" s="2"/>
      <c r="K7203" s="5"/>
      <c r="Z7203" s="1">
        <f t="shared" si="446"/>
        <v>1702</v>
      </c>
      <c r="AB7203" s="1">
        <f t="shared" si="445"/>
        <v>0</v>
      </c>
    </row>
    <row r="7204" spans="9:28">
      <c r="I7204" s="2"/>
      <c r="K7204" s="5"/>
      <c r="Z7204" s="1">
        <f t="shared" si="446"/>
        <v>1703</v>
      </c>
      <c r="AB7204" s="1">
        <f t="shared" si="445"/>
        <v>0</v>
      </c>
    </row>
    <row r="7205" spans="9:28">
      <c r="I7205" s="2"/>
      <c r="K7205" s="5"/>
      <c r="Z7205" s="1">
        <f t="shared" si="446"/>
        <v>1704</v>
      </c>
      <c r="AB7205" s="1">
        <f t="shared" si="445"/>
        <v>0</v>
      </c>
    </row>
    <row r="7206" spans="9:28">
      <c r="I7206" s="2"/>
      <c r="K7206" s="5"/>
      <c r="Z7206" s="1">
        <f t="shared" si="446"/>
        <v>1705</v>
      </c>
      <c r="AB7206" s="1">
        <f t="shared" si="445"/>
        <v>0</v>
      </c>
    </row>
    <row r="7207" spans="9:28">
      <c r="I7207" s="2"/>
      <c r="K7207" s="5"/>
      <c r="Z7207" s="1">
        <f t="shared" si="446"/>
        <v>1706</v>
      </c>
      <c r="AB7207" s="1">
        <f t="shared" si="445"/>
        <v>0</v>
      </c>
    </row>
    <row r="7208" spans="9:28">
      <c r="I7208" s="2"/>
      <c r="K7208" s="5"/>
      <c r="Z7208" s="1">
        <f t="shared" si="446"/>
        <v>1707</v>
      </c>
      <c r="AB7208" s="1">
        <f t="shared" si="445"/>
        <v>0</v>
      </c>
    </row>
    <row r="7209" spans="9:28">
      <c r="I7209" s="2"/>
      <c r="K7209" s="5"/>
      <c r="Z7209" s="1">
        <f t="shared" si="446"/>
        <v>1708</v>
      </c>
      <c r="AB7209" s="1">
        <f t="shared" si="445"/>
        <v>0</v>
      </c>
    </row>
    <row r="7210" spans="9:28">
      <c r="I7210" s="2"/>
      <c r="K7210" s="5"/>
      <c r="Z7210" s="1">
        <f t="shared" si="446"/>
        <v>1709</v>
      </c>
      <c r="AB7210" s="1">
        <f t="shared" si="445"/>
        <v>0</v>
      </c>
    </row>
    <row r="7211" spans="9:28">
      <c r="I7211" s="2"/>
      <c r="K7211" s="5"/>
      <c r="Z7211" s="1">
        <f t="shared" si="446"/>
        <v>1710</v>
      </c>
      <c r="AB7211" s="1">
        <f t="shared" si="445"/>
        <v>0</v>
      </c>
    </row>
    <row r="7212" spans="9:28">
      <c r="I7212" s="2"/>
      <c r="K7212" s="5"/>
      <c r="Z7212" s="1">
        <f t="shared" si="446"/>
        <v>1711</v>
      </c>
      <c r="AB7212" s="1">
        <f t="shared" si="445"/>
        <v>0</v>
      </c>
    </row>
    <row r="7213" spans="9:28">
      <c r="I7213" s="2"/>
      <c r="K7213" s="5"/>
      <c r="Z7213" s="1">
        <f t="shared" si="446"/>
        <v>1712</v>
      </c>
      <c r="AB7213" s="1">
        <f t="shared" si="445"/>
        <v>0</v>
      </c>
    </row>
    <row r="7214" spans="9:28">
      <c r="I7214" s="2"/>
      <c r="K7214" s="5"/>
      <c r="Z7214" s="1">
        <f t="shared" si="446"/>
        <v>1713</v>
      </c>
      <c r="AB7214" s="1">
        <f t="shared" si="445"/>
        <v>0</v>
      </c>
    </row>
    <row r="7215" spans="9:28">
      <c r="I7215" s="2"/>
      <c r="K7215" s="5"/>
      <c r="Z7215" s="1">
        <f t="shared" si="446"/>
        <v>1714</v>
      </c>
      <c r="AB7215" s="1">
        <f t="shared" si="445"/>
        <v>0</v>
      </c>
    </row>
    <row r="7216" spans="9:28">
      <c r="I7216" s="2"/>
      <c r="K7216" s="5"/>
      <c r="Z7216" s="1">
        <f t="shared" si="446"/>
        <v>1715</v>
      </c>
      <c r="AB7216" s="1">
        <f t="shared" si="445"/>
        <v>0</v>
      </c>
    </row>
    <row r="7217" spans="9:28">
      <c r="I7217" s="2"/>
      <c r="K7217" s="5"/>
      <c r="Z7217" s="1">
        <f t="shared" si="446"/>
        <v>1716</v>
      </c>
      <c r="AB7217" s="1">
        <f t="shared" si="445"/>
        <v>0</v>
      </c>
    </row>
    <row r="7218" spans="9:28">
      <c r="I7218" s="2"/>
      <c r="K7218" s="5"/>
      <c r="Z7218" s="1">
        <f t="shared" si="446"/>
        <v>1717</v>
      </c>
      <c r="AB7218" s="1">
        <f t="shared" si="445"/>
        <v>0</v>
      </c>
    </row>
    <row r="7219" spans="9:28">
      <c r="I7219" s="2"/>
      <c r="K7219" s="5"/>
      <c r="Z7219" s="1">
        <f t="shared" si="446"/>
        <v>1718</v>
      </c>
      <c r="AB7219" s="1">
        <f t="shared" si="445"/>
        <v>0</v>
      </c>
    </row>
    <row r="7220" spans="9:28">
      <c r="I7220" s="2"/>
      <c r="K7220" s="5"/>
      <c r="Z7220" s="1">
        <f t="shared" si="446"/>
        <v>1719</v>
      </c>
      <c r="AB7220" s="1">
        <f t="shared" si="445"/>
        <v>0</v>
      </c>
    </row>
    <row r="7221" spans="9:28">
      <c r="I7221" s="2"/>
      <c r="K7221" s="5"/>
      <c r="Z7221" s="1">
        <f t="shared" si="446"/>
        <v>1720</v>
      </c>
      <c r="AB7221" s="1">
        <f t="shared" si="445"/>
        <v>0</v>
      </c>
    </row>
    <row r="7222" spans="9:28">
      <c r="I7222" s="2"/>
      <c r="K7222" s="5"/>
      <c r="Z7222" s="1">
        <f t="shared" si="446"/>
        <v>1721</v>
      </c>
      <c r="AB7222" s="1">
        <f t="shared" si="445"/>
        <v>0</v>
      </c>
    </row>
    <row r="7223" spans="9:28">
      <c r="I7223" s="2"/>
      <c r="K7223" s="5"/>
      <c r="Z7223" s="1">
        <f t="shared" si="446"/>
        <v>1722</v>
      </c>
      <c r="AB7223" s="1">
        <f t="shared" si="445"/>
        <v>0</v>
      </c>
    </row>
    <row r="7224" spans="9:28">
      <c r="I7224" s="2"/>
      <c r="K7224" s="5"/>
      <c r="Z7224" s="1">
        <f t="shared" si="446"/>
        <v>1723</v>
      </c>
      <c r="AB7224" s="1">
        <f t="shared" si="445"/>
        <v>0</v>
      </c>
    </row>
    <row r="7225" spans="9:28">
      <c r="I7225" s="2"/>
      <c r="K7225" s="5"/>
      <c r="Z7225" s="1">
        <f t="shared" si="446"/>
        <v>1724</v>
      </c>
      <c r="AB7225" s="1">
        <f t="shared" si="445"/>
        <v>0</v>
      </c>
    </row>
    <row r="7226" spans="9:28">
      <c r="I7226" s="2"/>
      <c r="K7226" s="5"/>
      <c r="Z7226" s="1">
        <f t="shared" si="446"/>
        <v>1725</v>
      </c>
      <c r="AB7226" s="1">
        <f t="shared" si="445"/>
        <v>0</v>
      </c>
    </row>
    <row r="7227" spans="9:28">
      <c r="I7227" s="2"/>
      <c r="K7227" s="5"/>
      <c r="Z7227" s="1">
        <f t="shared" si="446"/>
        <v>1726</v>
      </c>
      <c r="AB7227" s="1">
        <f t="shared" si="445"/>
        <v>0</v>
      </c>
    </row>
    <row r="7228" spans="9:28">
      <c r="I7228" s="2"/>
      <c r="K7228" s="5"/>
      <c r="Z7228" s="1">
        <f t="shared" si="446"/>
        <v>1727</v>
      </c>
      <c r="AB7228" s="1">
        <f t="shared" si="445"/>
        <v>0</v>
      </c>
    </row>
    <row r="7229" spans="9:28">
      <c r="I7229" s="2"/>
      <c r="K7229" s="5"/>
      <c r="Z7229" s="1">
        <f t="shared" si="446"/>
        <v>1728</v>
      </c>
      <c r="AB7229" s="1">
        <f t="shared" si="445"/>
        <v>0</v>
      </c>
    </row>
    <row r="7230" spans="9:28">
      <c r="I7230" s="2"/>
      <c r="K7230" s="5"/>
      <c r="Z7230" s="1">
        <f t="shared" si="446"/>
        <v>1729</v>
      </c>
      <c r="AB7230" s="1">
        <f t="shared" ref="AB7230:AB7293" si="447">IF(EXACT(AA7230,C1732),F1732,0)</f>
        <v>0</v>
      </c>
    </row>
    <row r="7231" spans="9:28">
      <c r="I7231" s="2"/>
      <c r="K7231" s="5"/>
      <c r="Z7231" s="1">
        <f t="shared" si="446"/>
        <v>1730</v>
      </c>
      <c r="AB7231" s="1">
        <f t="shared" si="447"/>
        <v>0</v>
      </c>
    </row>
    <row r="7232" spans="9:28">
      <c r="I7232" s="2"/>
      <c r="K7232" s="5"/>
      <c r="Z7232" s="1">
        <f t="shared" ref="Z7232:Z7295" si="448">1+Z7231</f>
        <v>1731</v>
      </c>
      <c r="AB7232" s="1">
        <f t="shared" si="447"/>
        <v>0</v>
      </c>
    </row>
    <row r="7233" spans="9:28">
      <c r="I7233" s="2"/>
      <c r="K7233" s="5"/>
      <c r="Z7233" s="1">
        <f t="shared" si="448"/>
        <v>1732</v>
      </c>
      <c r="AB7233" s="1">
        <f t="shared" si="447"/>
        <v>0</v>
      </c>
    </row>
    <row r="7234" spans="9:28">
      <c r="I7234" s="2"/>
      <c r="K7234" s="5"/>
      <c r="Z7234" s="1">
        <f t="shared" si="448"/>
        <v>1733</v>
      </c>
      <c r="AB7234" s="1">
        <f t="shared" si="447"/>
        <v>0</v>
      </c>
    </row>
    <row r="7235" spans="9:28">
      <c r="I7235" s="2"/>
      <c r="K7235" s="5"/>
      <c r="Z7235" s="1">
        <f t="shared" si="448"/>
        <v>1734</v>
      </c>
      <c r="AB7235" s="1">
        <f t="shared" si="447"/>
        <v>0</v>
      </c>
    </row>
    <row r="7236" spans="9:28">
      <c r="I7236" s="2"/>
      <c r="K7236" s="5"/>
      <c r="Z7236" s="1">
        <f t="shared" si="448"/>
        <v>1735</v>
      </c>
      <c r="AB7236" s="1">
        <f t="shared" si="447"/>
        <v>0</v>
      </c>
    </row>
    <row r="7237" spans="9:28">
      <c r="I7237" s="2"/>
      <c r="K7237" s="5"/>
      <c r="Z7237" s="1">
        <f t="shared" si="448"/>
        <v>1736</v>
      </c>
      <c r="AB7237" s="1">
        <f t="shared" si="447"/>
        <v>0</v>
      </c>
    </row>
    <row r="7238" spans="9:28">
      <c r="I7238" s="2"/>
      <c r="K7238" s="5"/>
      <c r="Z7238" s="1">
        <f t="shared" si="448"/>
        <v>1737</v>
      </c>
      <c r="AB7238" s="1">
        <f t="shared" si="447"/>
        <v>0</v>
      </c>
    </row>
    <row r="7239" spans="9:28">
      <c r="I7239" s="2"/>
      <c r="K7239" s="5"/>
      <c r="Z7239" s="1">
        <f t="shared" si="448"/>
        <v>1738</v>
      </c>
      <c r="AB7239" s="1">
        <f t="shared" si="447"/>
        <v>0</v>
      </c>
    </row>
    <row r="7240" spans="9:28">
      <c r="I7240" s="2"/>
      <c r="K7240" s="5"/>
      <c r="Z7240" s="1">
        <f t="shared" si="448"/>
        <v>1739</v>
      </c>
      <c r="AB7240" s="1">
        <f t="shared" si="447"/>
        <v>0</v>
      </c>
    </row>
    <row r="7241" spans="9:28">
      <c r="I7241" s="2"/>
      <c r="K7241" s="5"/>
      <c r="Z7241" s="1">
        <f t="shared" si="448"/>
        <v>1740</v>
      </c>
      <c r="AB7241" s="1">
        <f t="shared" si="447"/>
        <v>0</v>
      </c>
    </row>
    <row r="7242" spans="9:28">
      <c r="I7242" s="2"/>
      <c r="K7242" s="5"/>
      <c r="Z7242" s="1">
        <f t="shared" si="448"/>
        <v>1741</v>
      </c>
      <c r="AB7242" s="1">
        <f t="shared" si="447"/>
        <v>0</v>
      </c>
    </row>
    <row r="7243" spans="9:28">
      <c r="I7243" s="2"/>
      <c r="K7243" s="5"/>
      <c r="Z7243" s="1">
        <f t="shared" si="448"/>
        <v>1742</v>
      </c>
      <c r="AB7243" s="1">
        <f t="shared" si="447"/>
        <v>0</v>
      </c>
    </row>
    <row r="7244" spans="9:28">
      <c r="I7244" s="2"/>
      <c r="K7244" s="5"/>
      <c r="Z7244" s="1">
        <f t="shared" si="448"/>
        <v>1743</v>
      </c>
      <c r="AB7244" s="1">
        <f t="shared" si="447"/>
        <v>0</v>
      </c>
    </row>
    <row r="7245" spans="9:28">
      <c r="I7245" s="2"/>
      <c r="K7245" s="5"/>
      <c r="Z7245" s="1">
        <f t="shared" si="448"/>
        <v>1744</v>
      </c>
      <c r="AB7245" s="1">
        <f t="shared" si="447"/>
        <v>0</v>
      </c>
    </row>
    <row r="7246" spans="9:28">
      <c r="I7246" s="2"/>
      <c r="K7246" s="5"/>
      <c r="Z7246" s="1">
        <f t="shared" si="448"/>
        <v>1745</v>
      </c>
      <c r="AB7246" s="1">
        <f t="shared" si="447"/>
        <v>0</v>
      </c>
    </row>
    <row r="7247" spans="9:28">
      <c r="I7247" s="2"/>
      <c r="K7247" s="5"/>
      <c r="Z7247" s="1">
        <f t="shared" si="448"/>
        <v>1746</v>
      </c>
      <c r="AB7247" s="1">
        <f t="shared" si="447"/>
        <v>0</v>
      </c>
    </row>
    <row r="7248" spans="9:28">
      <c r="I7248" s="2"/>
      <c r="K7248" s="5"/>
      <c r="Z7248" s="1">
        <f t="shared" si="448"/>
        <v>1747</v>
      </c>
      <c r="AB7248" s="1">
        <f t="shared" si="447"/>
        <v>0</v>
      </c>
    </row>
    <row r="7249" spans="9:28">
      <c r="I7249" s="2"/>
      <c r="K7249" s="5"/>
      <c r="Z7249" s="1">
        <f t="shared" si="448"/>
        <v>1748</v>
      </c>
      <c r="AB7249" s="1">
        <f t="shared" si="447"/>
        <v>0</v>
      </c>
    </row>
    <row r="7250" spans="9:28">
      <c r="I7250" s="2"/>
      <c r="K7250" s="5"/>
      <c r="Z7250" s="1">
        <f t="shared" si="448"/>
        <v>1749</v>
      </c>
      <c r="AB7250" s="1">
        <f t="shared" si="447"/>
        <v>0</v>
      </c>
    </row>
    <row r="7251" spans="9:28">
      <c r="I7251" s="2"/>
      <c r="K7251" s="5"/>
      <c r="Z7251" s="1">
        <f t="shared" si="448"/>
        <v>1750</v>
      </c>
      <c r="AB7251" s="1">
        <f t="shared" si="447"/>
        <v>0</v>
      </c>
    </row>
    <row r="7252" spans="9:28">
      <c r="I7252" s="2"/>
      <c r="K7252" s="5"/>
      <c r="Z7252" s="1">
        <f t="shared" si="448"/>
        <v>1751</v>
      </c>
      <c r="AB7252" s="1">
        <f t="shared" si="447"/>
        <v>0</v>
      </c>
    </row>
    <row r="7253" spans="9:28">
      <c r="I7253" s="2"/>
      <c r="K7253" s="5"/>
      <c r="Z7253" s="1">
        <f t="shared" si="448"/>
        <v>1752</v>
      </c>
      <c r="AB7253" s="1">
        <f t="shared" si="447"/>
        <v>0</v>
      </c>
    </row>
    <row r="7254" spans="9:28">
      <c r="I7254" s="2"/>
      <c r="K7254" s="5"/>
      <c r="Z7254" s="1">
        <f t="shared" si="448"/>
        <v>1753</v>
      </c>
      <c r="AB7254" s="1">
        <f t="shared" si="447"/>
        <v>0</v>
      </c>
    </row>
    <row r="7255" spans="9:28">
      <c r="I7255" s="2"/>
      <c r="K7255" s="5"/>
      <c r="Z7255" s="1">
        <f t="shared" si="448"/>
        <v>1754</v>
      </c>
      <c r="AB7255" s="1">
        <f t="shared" si="447"/>
        <v>0</v>
      </c>
    </row>
    <row r="7256" spans="9:28">
      <c r="I7256" s="2"/>
      <c r="K7256" s="5"/>
      <c r="Z7256" s="1">
        <f t="shared" si="448"/>
        <v>1755</v>
      </c>
      <c r="AB7256" s="1">
        <f t="shared" si="447"/>
        <v>0</v>
      </c>
    </row>
    <row r="7257" spans="9:28">
      <c r="I7257" s="2"/>
      <c r="K7257" s="5"/>
      <c r="Z7257" s="1">
        <f t="shared" si="448"/>
        <v>1756</v>
      </c>
      <c r="AB7257" s="1">
        <f t="shared" si="447"/>
        <v>0</v>
      </c>
    </row>
    <row r="7258" spans="9:28">
      <c r="I7258" s="2"/>
      <c r="K7258" s="5"/>
      <c r="Z7258" s="1">
        <f t="shared" si="448"/>
        <v>1757</v>
      </c>
      <c r="AB7258" s="1">
        <f t="shared" si="447"/>
        <v>0</v>
      </c>
    </row>
    <row r="7259" spans="9:28">
      <c r="I7259" s="2"/>
      <c r="K7259" s="5"/>
      <c r="Z7259" s="1">
        <f t="shared" si="448"/>
        <v>1758</v>
      </c>
      <c r="AB7259" s="1">
        <f t="shared" si="447"/>
        <v>0</v>
      </c>
    </row>
    <row r="7260" spans="9:28">
      <c r="I7260" s="2"/>
      <c r="K7260" s="5"/>
      <c r="Z7260" s="1">
        <f t="shared" si="448"/>
        <v>1759</v>
      </c>
      <c r="AB7260" s="1">
        <f t="shared" si="447"/>
        <v>0</v>
      </c>
    </row>
    <row r="7261" spans="9:28">
      <c r="I7261" s="2"/>
      <c r="K7261" s="5"/>
      <c r="Z7261" s="1">
        <f t="shared" si="448"/>
        <v>1760</v>
      </c>
      <c r="AB7261" s="1">
        <f t="shared" si="447"/>
        <v>0</v>
      </c>
    </row>
    <row r="7262" spans="9:28">
      <c r="I7262" s="2"/>
      <c r="K7262" s="5"/>
      <c r="Z7262" s="1">
        <f t="shared" si="448"/>
        <v>1761</v>
      </c>
      <c r="AB7262" s="1">
        <f t="shared" si="447"/>
        <v>0</v>
      </c>
    </row>
    <row r="7263" spans="9:28">
      <c r="I7263" s="2"/>
      <c r="K7263" s="5"/>
      <c r="Z7263" s="1">
        <f t="shared" si="448"/>
        <v>1762</v>
      </c>
      <c r="AB7263" s="1">
        <f t="shared" si="447"/>
        <v>0</v>
      </c>
    </row>
    <row r="7264" spans="9:28">
      <c r="I7264" s="2"/>
      <c r="K7264" s="5"/>
      <c r="Z7264" s="1">
        <f t="shared" si="448"/>
        <v>1763</v>
      </c>
      <c r="AB7264" s="1">
        <f t="shared" si="447"/>
        <v>0</v>
      </c>
    </row>
    <row r="7265" spans="9:28">
      <c r="I7265" s="2"/>
      <c r="K7265" s="5"/>
      <c r="Z7265" s="1">
        <f t="shared" si="448"/>
        <v>1764</v>
      </c>
      <c r="AB7265" s="1">
        <f t="shared" si="447"/>
        <v>0</v>
      </c>
    </row>
    <row r="7266" spans="9:28">
      <c r="I7266" s="2"/>
      <c r="K7266" s="5"/>
      <c r="Z7266" s="1">
        <f t="shared" si="448"/>
        <v>1765</v>
      </c>
      <c r="AB7266" s="1">
        <f t="shared" si="447"/>
        <v>0</v>
      </c>
    </row>
    <row r="7267" spans="9:28">
      <c r="I7267" s="2"/>
      <c r="K7267" s="5"/>
      <c r="Z7267" s="1">
        <f t="shared" si="448"/>
        <v>1766</v>
      </c>
      <c r="AB7267" s="1">
        <f t="shared" si="447"/>
        <v>0</v>
      </c>
    </row>
    <row r="7268" spans="9:28">
      <c r="I7268" s="2"/>
      <c r="K7268" s="5"/>
      <c r="Z7268" s="1">
        <f t="shared" si="448"/>
        <v>1767</v>
      </c>
      <c r="AB7268" s="1">
        <f t="shared" si="447"/>
        <v>0</v>
      </c>
    </row>
    <row r="7269" spans="9:28">
      <c r="I7269" s="2"/>
      <c r="K7269" s="5"/>
      <c r="Z7269" s="1">
        <f t="shared" si="448"/>
        <v>1768</v>
      </c>
      <c r="AB7269" s="1">
        <f t="shared" si="447"/>
        <v>0</v>
      </c>
    </row>
    <row r="7270" spans="9:28">
      <c r="I7270" s="2"/>
      <c r="K7270" s="5"/>
      <c r="Z7270" s="1">
        <f t="shared" si="448"/>
        <v>1769</v>
      </c>
      <c r="AB7270" s="1">
        <f t="shared" si="447"/>
        <v>0</v>
      </c>
    </row>
    <row r="7271" spans="9:28">
      <c r="I7271" s="2"/>
      <c r="K7271" s="5"/>
      <c r="Z7271" s="1">
        <f t="shared" si="448"/>
        <v>1770</v>
      </c>
      <c r="AB7271" s="1">
        <f t="shared" si="447"/>
        <v>0</v>
      </c>
    </row>
    <row r="7272" spans="9:28">
      <c r="I7272" s="2"/>
      <c r="K7272" s="5"/>
      <c r="Z7272" s="1">
        <f t="shared" si="448"/>
        <v>1771</v>
      </c>
      <c r="AB7272" s="1">
        <f t="shared" si="447"/>
        <v>0</v>
      </c>
    </row>
    <row r="7273" spans="9:28">
      <c r="I7273" s="2"/>
      <c r="K7273" s="5"/>
      <c r="Z7273" s="1">
        <f t="shared" si="448"/>
        <v>1772</v>
      </c>
      <c r="AB7273" s="1">
        <f t="shared" si="447"/>
        <v>0</v>
      </c>
    </row>
    <row r="7274" spans="9:28">
      <c r="I7274" s="2"/>
      <c r="K7274" s="5"/>
      <c r="Z7274" s="1">
        <f t="shared" si="448"/>
        <v>1773</v>
      </c>
      <c r="AB7274" s="1">
        <f t="shared" si="447"/>
        <v>0</v>
      </c>
    </row>
    <row r="7275" spans="9:28">
      <c r="I7275" s="2"/>
      <c r="K7275" s="5"/>
      <c r="Z7275" s="1">
        <f t="shared" si="448"/>
        <v>1774</v>
      </c>
      <c r="AB7275" s="1">
        <f t="shared" si="447"/>
        <v>0</v>
      </c>
    </row>
    <row r="7276" spans="9:28">
      <c r="I7276" s="2"/>
      <c r="K7276" s="5"/>
      <c r="Z7276" s="1">
        <f t="shared" si="448"/>
        <v>1775</v>
      </c>
      <c r="AB7276" s="1">
        <f t="shared" si="447"/>
        <v>0</v>
      </c>
    </row>
    <row r="7277" spans="9:28">
      <c r="I7277" s="2"/>
      <c r="K7277" s="5"/>
      <c r="Z7277" s="1">
        <f t="shared" si="448"/>
        <v>1776</v>
      </c>
      <c r="AB7277" s="1">
        <f t="shared" si="447"/>
        <v>0</v>
      </c>
    </row>
    <row r="7278" spans="9:28">
      <c r="I7278" s="2"/>
      <c r="K7278" s="5"/>
      <c r="Z7278" s="1">
        <f t="shared" si="448"/>
        <v>1777</v>
      </c>
      <c r="AB7278" s="1">
        <f t="shared" si="447"/>
        <v>0</v>
      </c>
    </row>
    <row r="7279" spans="9:28">
      <c r="I7279" s="2"/>
      <c r="K7279" s="5"/>
      <c r="Z7279" s="1">
        <f t="shared" si="448"/>
        <v>1778</v>
      </c>
      <c r="AB7279" s="1">
        <f t="shared" si="447"/>
        <v>0</v>
      </c>
    </row>
    <row r="7280" spans="9:28">
      <c r="I7280" s="2"/>
      <c r="K7280" s="5"/>
      <c r="Z7280" s="1">
        <f t="shared" si="448"/>
        <v>1779</v>
      </c>
      <c r="AB7280" s="1">
        <f t="shared" si="447"/>
        <v>0</v>
      </c>
    </row>
    <row r="7281" spans="9:28">
      <c r="I7281" s="2"/>
      <c r="K7281" s="5"/>
      <c r="Z7281" s="1">
        <f t="shared" si="448"/>
        <v>1780</v>
      </c>
      <c r="AB7281" s="1">
        <f t="shared" si="447"/>
        <v>0</v>
      </c>
    </row>
    <row r="7282" spans="9:28">
      <c r="I7282" s="2"/>
      <c r="K7282" s="5"/>
      <c r="Z7282" s="1">
        <f t="shared" si="448"/>
        <v>1781</v>
      </c>
      <c r="AB7282" s="1">
        <f t="shared" si="447"/>
        <v>0</v>
      </c>
    </row>
    <row r="7283" spans="9:28">
      <c r="I7283" s="2"/>
      <c r="K7283" s="5"/>
      <c r="Z7283" s="1">
        <f t="shared" si="448"/>
        <v>1782</v>
      </c>
      <c r="AB7283" s="1">
        <f t="shared" si="447"/>
        <v>0</v>
      </c>
    </row>
    <row r="7284" spans="9:28">
      <c r="I7284" s="2"/>
      <c r="K7284" s="5"/>
      <c r="Z7284" s="1">
        <f t="shared" si="448"/>
        <v>1783</v>
      </c>
      <c r="AB7284" s="1">
        <f t="shared" si="447"/>
        <v>0</v>
      </c>
    </row>
    <row r="7285" spans="9:28">
      <c r="I7285" s="2"/>
      <c r="K7285" s="5"/>
      <c r="Z7285" s="1">
        <f t="shared" si="448"/>
        <v>1784</v>
      </c>
      <c r="AB7285" s="1">
        <f t="shared" si="447"/>
        <v>0</v>
      </c>
    </row>
    <row r="7286" spans="9:28">
      <c r="I7286" s="2"/>
      <c r="K7286" s="5"/>
      <c r="Z7286" s="1">
        <f t="shared" si="448"/>
        <v>1785</v>
      </c>
      <c r="AB7286" s="1">
        <f t="shared" si="447"/>
        <v>0</v>
      </c>
    </row>
    <row r="7287" spans="9:28">
      <c r="I7287" s="2"/>
      <c r="K7287" s="5"/>
      <c r="Z7287" s="1">
        <f t="shared" si="448"/>
        <v>1786</v>
      </c>
      <c r="AB7287" s="1">
        <f t="shared" si="447"/>
        <v>0</v>
      </c>
    </row>
    <row r="7288" spans="9:28">
      <c r="I7288" s="2"/>
      <c r="K7288" s="5"/>
      <c r="Z7288" s="1">
        <f t="shared" si="448"/>
        <v>1787</v>
      </c>
      <c r="AB7288" s="1">
        <f t="shared" si="447"/>
        <v>0</v>
      </c>
    </row>
    <row r="7289" spans="9:28">
      <c r="I7289" s="2"/>
      <c r="K7289" s="5"/>
      <c r="Z7289" s="1">
        <f t="shared" si="448"/>
        <v>1788</v>
      </c>
      <c r="AB7289" s="1">
        <f t="shared" si="447"/>
        <v>0</v>
      </c>
    </row>
    <row r="7290" spans="9:28">
      <c r="I7290" s="2"/>
      <c r="K7290" s="5"/>
      <c r="Z7290" s="1">
        <f t="shared" si="448"/>
        <v>1789</v>
      </c>
      <c r="AB7290" s="1">
        <f t="shared" si="447"/>
        <v>0</v>
      </c>
    </row>
    <row r="7291" spans="9:28">
      <c r="I7291" s="2"/>
      <c r="K7291" s="5"/>
      <c r="Z7291" s="1">
        <f t="shared" si="448"/>
        <v>1790</v>
      </c>
      <c r="AB7291" s="1">
        <f t="shared" si="447"/>
        <v>0</v>
      </c>
    </row>
    <row r="7292" spans="9:28">
      <c r="I7292" s="2"/>
      <c r="K7292" s="5"/>
      <c r="Z7292" s="1">
        <f t="shared" si="448"/>
        <v>1791</v>
      </c>
      <c r="AB7292" s="1">
        <f t="shared" si="447"/>
        <v>0</v>
      </c>
    </row>
    <row r="7293" spans="9:28">
      <c r="I7293" s="2"/>
      <c r="K7293" s="5"/>
      <c r="Z7293" s="1">
        <f t="shared" si="448"/>
        <v>1792</v>
      </c>
      <c r="AB7293" s="1">
        <f t="shared" si="447"/>
        <v>0</v>
      </c>
    </row>
    <row r="7294" spans="9:28">
      <c r="I7294" s="2"/>
      <c r="K7294" s="5"/>
      <c r="Z7294" s="1">
        <f t="shared" si="448"/>
        <v>1793</v>
      </c>
      <c r="AB7294" s="1">
        <f t="shared" ref="AB7294:AB7357" si="449">IF(EXACT(AA7294,C1796),F1796,0)</f>
        <v>0</v>
      </c>
    </row>
    <row r="7295" spans="9:28">
      <c r="I7295" s="2"/>
      <c r="K7295" s="5"/>
      <c r="Z7295" s="1">
        <f t="shared" si="448"/>
        <v>1794</v>
      </c>
      <c r="AB7295" s="1">
        <f t="shared" si="449"/>
        <v>0</v>
      </c>
    </row>
    <row r="7296" spans="9:28">
      <c r="I7296" s="2"/>
      <c r="K7296" s="5"/>
      <c r="Z7296" s="1">
        <f t="shared" ref="Z7296:Z7359" si="450">1+Z7295</f>
        <v>1795</v>
      </c>
      <c r="AB7296" s="1">
        <f t="shared" si="449"/>
        <v>0</v>
      </c>
    </row>
    <row r="7297" spans="9:28">
      <c r="I7297" s="2"/>
      <c r="K7297" s="5"/>
      <c r="Z7297" s="1">
        <f t="shared" si="450"/>
        <v>1796</v>
      </c>
      <c r="AB7297" s="1">
        <f t="shared" si="449"/>
        <v>0</v>
      </c>
    </row>
    <row r="7298" spans="9:28">
      <c r="I7298" s="2"/>
      <c r="K7298" s="5"/>
      <c r="Z7298" s="1">
        <f t="shared" si="450"/>
        <v>1797</v>
      </c>
      <c r="AB7298" s="1">
        <f t="shared" si="449"/>
        <v>0</v>
      </c>
    </row>
    <row r="7299" spans="9:28">
      <c r="I7299" s="2"/>
      <c r="K7299" s="5"/>
      <c r="Z7299" s="1">
        <f t="shared" si="450"/>
        <v>1798</v>
      </c>
      <c r="AB7299" s="1">
        <f t="shared" si="449"/>
        <v>0</v>
      </c>
    </row>
    <row r="7300" spans="9:28">
      <c r="I7300" s="2"/>
      <c r="K7300" s="5"/>
      <c r="Z7300" s="1">
        <f t="shared" si="450"/>
        <v>1799</v>
      </c>
      <c r="AB7300" s="1">
        <f t="shared" si="449"/>
        <v>0</v>
      </c>
    </row>
    <row r="7301" spans="9:28">
      <c r="I7301" s="2"/>
      <c r="K7301" s="5"/>
      <c r="Z7301" s="1">
        <f t="shared" si="450"/>
        <v>1800</v>
      </c>
      <c r="AB7301" s="1">
        <f t="shared" si="449"/>
        <v>0</v>
      </c>
    </row>
    <row r="7302" spans="9:28">
      <c r="I7302" s="2"/>
      <c r="K7302" s="5"/>
      <c r="Z7302" s="1">
        <f t="shared" si="450"/>
        <v>1801</v>
      </c>
      <c r="AB7302" s="1">
        <f t="shared" si="449"/>
        <v>0</v>
      </c>
    </row>
    <row r="7303" spans="9:28">
      <c r="I7303" s="2"/>
      <c r="K7303" s="5"/>
      <c r="Z7303" s="1">
        <f t="shared" si="450"/>
        <v>1802</v>
      </c>
      <c r="AB7303" s="1">
        <f t="shared" si="449"/>
        <v>0</v>
      </c>
    </row>
    <row r="7304" spans="9:28">
      <c r="I7304" s="2"/>
      <c r="K7304" s="5"/>
      <c r="Z7304" s="1">
        <f t="shared" si="450"/>
        <v>1803</v>
      </c>
      <c r="AB7304" s="1">
        <f t="shared" si="449"/>
        <v>0</v>
      </c>
    </row>
    <row r="7305" spans="9:28">
      <c r="I7305" s="2"/>
      <c r="K7305" s="5"/>
      <c r="Z7305" s="1">
        <f t="shared" si="450"/>
        <v>1804</v>
      </c>
      <c r="AB7305" s="1">
        <f t="shared" si="449"/>
        <v>0</v>
      </c>
    </row>
    <row r="7306" spans="9:28">
      <c r="I7306" s="2"/>
      <c r="K7306" s="5"/>
      <c r="Z7306" s="1">
        <f t="shared" si="450"/>
        <v>1805</v>
      </c>
      <c r="AB7306" s="1">
        <f t="shared" si="449"/>
        <v>0</v>
      </c>
    </row>
    <row r="7307" spans="9:28">
      <c r="I7307" s="2"/>
      <c r="K7307" s="5"/>
      <c r="Z7307" s="1">
        <f t="shared" si="450"/>
        <v>1806</v>
      </c>
      <c r="AB7307" s="1">
        <f t="shared" si="449"/>
        <v>0</v>
      </c>
    </row>
    <row r="7308" spans="9:28">
      <c r="I7308" s="2"/>
      <c r="K7308" s="5"/>
      <c r="Z7308" s="1">
        <f t="shared" si="450"/>
        <v>1807</v>
      </c>
      <c r="AB7308" s="1">
        <f t="shared" si="449"/>
        <v>0</v>
      </c>
    </row>
    <row r="7309" spans="9:28">
      <c r="I7309" s="2"/>
      <c r="K7309" s="5"/>
      <c r="Z7309" s="1">
        <f t="shared" si="450"/>
        <v>1808</v>
      </c>
      <c r="AB7309" s="1">
        <f t="shared" si="449"/>
        <v>0</v>
      </c>
    </row>
    <row r="7310" spans="9:28">
      <c r="I7310" s="2"/>
      <c r="K7310" s="5"/>
      <c r="Z7310" s="1">
        <f t="shared" si="450"/>
        <v>1809</v>
      </c>
      <c r="AB7310" s="1">
        <f t="shared" si="449"/>
        <v>0</v>
      </c>
    </row>
    <row r="7311" spans="9:28">
      <c r="I7311" s="2"/>
      <c r="K7311" s="5"/>
      <c r="Z7311" s="1">
        <f t="shared" si="450"/>
        <v>1810</v>
      </c>
      <c r="AB7311" s="1">
        <f t="shared" si="449"/>
        <v>0</v>
      </c>
    </row>
    <row r="7312" spans="9:28">
      <c r="I7312" s="2"/>
      <c r="K7312" s="5"/>
      <c r="Z7312" s="1">
        <f t="shared" si="450"/>
        <v>1811</v>
      </c>
      <c r="AB7312" s="1">
        <f t="shared" si="449"/>
        <v>0</v>
      </c>
    </row>
    <row r="7313" spans="9:28">
      <c r="I7313" s="2"/>
      <c r="K7313" s="5"/>
      <c r="Z7313" s="1">
        <f t="shared" si="450"/>
        <v>1812</v>
      </c>
      <c r="AB7313" s="1">
        <f t="shared" si="449"/>
        <v>0</v>
      </c>
    </row>
    <row r="7314" spans="9:28">
      <c r="I7314" s="2"/>
      <c r="K7314" s="5"/>
      <c r="Z7314" s="1">
        <f t="shared" si="450"/>
        <v>1813</v>
      </c>
      <c r="AB7314" s="1">
        <f t="shared" si="449"/>
        <v>0</v>
      </c>
    </row>
    <row r="7315" spans="9:28">
      <c r="I7315" s="2"/>
      <c r="K7315" s="5"/>
      <c r="Z7315" s="1">
        <f t="shared" si="450"/>
        <v>1814</v>
      </c>
      <c r="AB7315" s="1">
        <f t="shared" si="449"/>
        <v>0</v>
      </c>
    </row>
    <row r="7316" spans="9:28">
      <c r="I7316" s="2"/>
      <c r="K7316" s="5"/>
      <c r="Z7316" s="1">
        <f t="shared" si="450"/>
        <v>1815</v>
      </c>
      <c r="AB7316" s="1">
        <f t="shared" si="449"/>
        <v>0</v>
      </c>
    </row>
    <row r="7317" spans="9:28">
      <c r="I7317" s="2"/>
      <c r="K7317" s="5"/>
      <c r="Z7317" s="1">
        <f t="shared" si="450"/>
        <v>1816</v>
      </c>
      <c r="AB7317" s="1">
        <f t="shared" si="449"/>
        <v>0</v>
      </c>
    </row>
    <row r="7318" spans="9:28">
      <c r="I7318" s="2"/>
      <c r="K7318" s="5"/>
      <c r="Z7318" s="1">
        <f t="shared" si="450"/>
        <v>1817</v>
      </c>
      <c r="AB7318" s="1">
        <f t="shared" si="449"/>
        <v>0</v>
      </c>
    </row>
    <row r="7319" spans="9:28">
      <c r="I7319" s="2"/>
      <c r="K7319" s="5"/>
      <c r="Z7319" s="1">
        <f t="shared" si="450"/>
        <v>1818</v>
      </c>
      <c r="AB7319" s="1">
        <f t="shared" si="449"/>
        <v>0</v>
      </c>
    </row>
    <row r="7320" spans="9:28">
      <c r="I7320" s="2"/>
      <c r="K7320" s="5"/>
      <c r="Z7320" s="1">
        <f t="shared" si="450"/>
        <v>1819</v>
      </c>
      <c r="AB7320" s="1">
        <f t="shared" si="449"/>
        <v>0</v>
      </c>
    </row>
    <row r="7321" spans="9:28">
      <c r="I7321" s="2"/>
      <c r="K7321" s="5"/>
      <c r="Z7321" s="1">
        <f t="shared" si="450"/>
        <v>1820</v>
      </c>
      <c r="AB7321" s="1">
        <f t="shared" si="449"/>
        <v>0</v>
      </c>
    </row>
    <row r="7322" spans="9:28">
      <c r="I7322" s="2"/>
      <c r="K7322" s="5"/>
      <c r="Z7322" s="1">
        <f t="shared" si="450"/>
        <v>1821</v>
      </c>
      <c r="AB7322" s="1">
        <f t="shared" si="449"/>
        <v>0</v>
      </c>
    </row>
    <row r="7323" spans="9:28">
      <c r="I7323" s="2"/>
      <c r="K7323" s="5"/>
      <c r="Z7323" s="1">
        <f t="shared" si="450"/>
        <v>1822</v>
      </c>
      <c r="AB7323" s="1">
        <f t="shared" si="449"/>
        <v>0</v>
      </c>
    </row>
    <row r="7324" spans="9:28">
      <c r="I7324" s="2"/>
      <c r="K7324" s="5"/>
      <c r="Z7324" s="1">
        <f t="shared" si="450"/>
        <v>1823</v>
      </c>
      <c r="AB7324" s="1">
        <f t="shared" si="449"/>
        <v>0</v>
      </c>
    </row>
    <row r="7325" spans="9:28">
      <c r="I7325" s="2"/>
      <c r="K7325" s="5"/>
      <c r="Z7325" s="1">
        <f t="shared" si="450"/>
        <v>1824</v>
      </c>
      <c r="AB7325" s="1">
        <f t="shared" si="449"/>
        <v>0</v>
      </c>
    </row>
    <row r="7326" spans="9:28">
      <c r="I7326" s="2"/>
      <c r="K7326" s="5"/>
      <c r="Z7326" s="1">
        <f t="shared" si="450"/>
        <v>1825</v>
      </c>
      <c r="AB7326" s="1">
        <f t="shared" si="449"/>
        <v>0</v>
      </c>
    </row>
    <row r="7327" spans="9:28">
      <c r="I7327" s="2"/>
      <c r="K7327" s="5"/>
      <c r="Z7327" s="1">
        <f t="shared" si="450"/>
        <v>1826</v>
      </c>
      <c r="AB7327" s="1">
        <f t="shared" si="449"/>
        <v>0</v>
      </c>
    </row>
    <row r="7328" spans="9:28">
      <c r="I7328" s="2"/>
      <c r="K7328" s="5"/>
      <c r="Z7328" s="1">
        <f t="shared" si="450"/>
        <v>1827</v>
      </c>
      <c r="AB7328" s="1">
        <f t="shared" si="449"/>
        <v>0</v>
      </c>
    </row>
    <row r="7329" spans="9:28">
      <c r="I7329" s="2"/>
      <c r="K7329" s="5"/>
      <c r="Z7329" s="1">
        <f t="shared" si="450"/>
        <v>1828</v>
      </c>
      <c r="AB7329" s="1">
        <f t="shared" si="449"/>
        <v>0</v>
      </c>
    </row>
    <row r="7330" spans="9:28">
      <c r="I7330" s="2"/>
      <c r="K7330" s="5"/>
      <c r="Z7330" s="1">
        <f t="shared" si="450"/>
        <v>1829</v>
      </c>
      <c r="AB7330" s="1">
        <f t="shared" si="449"/>
        <v>0</v>
      </c>
    </row>
    <row r="7331" spans="9:28">
      <c r="I7331" s="2"/>
      <c r="K7331" s="5"/>
      <c r="Z7331" s="1">
        <f t="shared" si="450"/>
        <v>1830</v>
      </c>
      <c r="AB7331" s="1">
        <f t="shared" si="449"/>
        <v>0</v>
      </c>
    </row>
    <row r="7332" spans="9:28">
      <c r="I7332" s="2"/>
      <c r="K7332" s="5"/>
      <c r="Z7332" s="1">
        <f t="shared" si="450"/>
        <v>1831</v>
      </c>
      <c r="AB7332" s="1">
        <f t="shared" si="449"/>
        <v>0</v>
      </c>
    </row>
    <row r="7333" spans="9:28">
      <c r="I7333" s="2"/>
      <c r="K7333" s="5"/>
      <c r="Z7333" s="1">
        <f t="shared" si="450"/>
        <v>1832</v>
      </c>
      <c r="AB7333" s="1">
        <f t="shared" si="449"/>
        <v>0</v>
      </c>
    </row>
    <row r="7334" spans="9:28">
      <c r="I7334" s="2"/>
      <c r="K7334" s="5"/>
      <c r="Z7334" s="1">
        <f t="shared" si="450"/>
        <v>1833</v>
      </c>
      <c r="AB7334" s="1">
        <f t="shared" si="449"/>
        <v>0</v>
      </c>
    </row>
    <row r="7335" spans="9:28">
      <c r="I7335" s="2"/>
      <c r="K7335" s="5"/>
      <c r="Z7335" s="1">
        <f t="shared" si="450"/>
        <v>1834</v>
      </c>
      <c r="AB7335" s="1">
        <f t="shared" si="449"/>
        <v>0</v>
      </c>
    </row>
    <row r="7336" spans="9:28">
      <c r="I7336" s="2"/>
      <c r="K7336" s="5"/>
      <c r="Z7336" s="1">
        <f t="shared" si="450"/>
        <v>1835</v>
      </c>
      <c r="AB7336" s="1">
        <f t="shared" si="449"/>
        <v>0</v>
      </c>
    </row>
    <row r="7337" spans="9:28">
      <c r="I7337" s="2"/>
      <c r="K7337" s="5"/>
      <c r="Z7337" s="1">
        <f t="shared" si="450"/>
        <v>1836</v>
      </c>
      <c r="AB7337" s="1">
        <f t="shared" si="449"/>
        <v>0</v>
      </c>
    </row>
    <row r="7338" spans="9:28">
      <c r="I7338" s="2"/>
      <c r="K7338" s="5"/>
      <c r="Z7338" s="1">
        <f t="shared" si="450"/>
        <v>1837</v>
      </c>
      <c r="AB7338" s="1">
        <f t="shared" si="449"/>
        <v>0</v>
      </c>
    </row>
    <row r="7339" spans="9:28">
      <c r="I7339" s="2"/>
      <c r="K7339" s="5"/>
      <c r="Z7339" s="1">
        <f t="shared" si="450"/>
        <v>1838</v>
      </c>
      <c r="AB7339" s="1">
        <f t="shared" si="449"/>
        <v>0</v>
      </c>
    </row>
    <row r="7340" spans="9:28">
      <c r="I7340" s="2"/>
      <c r="K7340" s="5"/>
      <c r="Z7340" s="1">
        <f t="shared" si="450"/>
        <v>1839</v>
      </c>
      <c r="AB7340" s="1">
        <f t="shared" si="449"/>
        <v>0</v>
      </c>
    </row>
    <row r="7341" spans="9:28">
      <c r="I7341" s="2"/>
      <c r="K7341" s="5"/>
      <c r="Z7341" s="1">
        <f t="shared" si="450"/>
        <v>1840</v>
      </c>
      <c r="AB7341" s="1">
        <f t="shared" si="449"/>
        <v>0</v>
      </c>
    </row>
    <row r="7342" spans="9:28">
      <c r="I7342" s="2"/>
      <c r="K7342" s="5"/>
      <c r="Z7342" s="1">
        <f t="shared" si="450"/>
        <v>1841</v>
      </c>
      <c r="AB7342" s="1">
        <f t="shared" si="449"/>
        <v>0</v>
      </c>
    </row>
    <row r="7343" spans="9:28">
      <c r="I7343" s="2"/>
      <c r="K7343" s="5"/>
      <c r="Z7343" s="1">
        <f t="shared" si="450"/>
        <v>1842</v>
      </c>
      <c r="AB7343" s="1">
        <f t="shared" si="449"/>
        <v>0</v>
      </c>
    </row>
    <row r="7344" spans="9:28">
      <c r="I7344" s="2"/>
      <c r="K7344" s="5"/>
      <c r="Z7344" s="1">
        <f t="shared" si="450"/>
        <v>1843</v>
      </c>
      <c r="AB7344" s="1">
        <f t="shared" si="449"/>
        <v>0</v>
      </c>
    </row>
    <row r="7345" spans="9:28">
      <c r="I7345" s="2"/>
      <c r="K7345" s="5"/>
      <c r="Z7345" s="1">
        <f t="shared" si="450"/>
        <v>1844</v>
      </c>
      <c r="AB7345" s="1">
        <f t="shared" si="449"/>
        <v>0</v>
      </c>
    </row>
    <row r="7346" spans="9:28">
      <c r="I7346" s="2"/>
      <c r="K7346" s="5"/>
      <c r="Z7346" s="1">
        <f t="shared" si="450"/>
        <v>1845</v>
      </c>
      <c r="AB7346" s="1">
        <f t="shared" si="449"/>
        <v>0</v>
      </c>
    </row>
    <row r="7347" spans="9:28">
      <c r="I7347" s="2"/>
      <c r="K7347" s="5"/>
      <c r="Z7347" s="1">
        <f t="shared" si="450"/>
        <v>1846</v>
      </c>
      <c r="AB7347" s="1">
        <f t="shared" si="449"/>
        <v>0</v>
      </c>
    </row>
    <row r="7348" spans="9:28">
      <c r="I7348" s="2"/>
      <c r="K7348" s="5"/>
      <c r="Z7348" s="1">
        <f t="shared" si="450"/>
        <v>1847</v>
      </c>
      <c r="AB7348" s="1">
        <f t="shared" si="449"/>
        <v>0</v>
      </c>
    </row>
    <row r="7349" spans="9:28">
      <c r="I7349" s="2"/>
      <c r="K7349" s="5"/>
      <c r="Z7349" s="1">
        <f t="shared" si="450"/>
        <v>1848</v>
      </c>
      <c r="AB7349" s="1">
        <f t="shared" si="449"/>
        <v>0</v>
      </c>
    </row>
    <row r="7350" spans="9:28">
      <c r="I7350" s="2"/>
      <c r="K7350" s="5"/>
      <c r="Z7350" s="1">
        <f t="shared" si="450"/>
        <v>1849</v>
      </c>
      <c r="AB7350" s="1">
        <f t="shared" si="449"/>
        <v>0</v>
      </c>
    </row>
    <row r="7351" spans="9:28">
      <c r="I7351" s="2"/>
      <c r="K7351" s="5"/>
      <c r="Z7351" s="1">
        <f t="shared" si="450"/>
        <v>1850</v>
      </c>
      <c r="AB7351" s="1">
        <f t="shared" si="449"/>
        <v>0</v>
      </c>
    </row>
    <row r="7352" spans="9:28">
      <c r="I7352" s="2"/>
      <c r="K7352" s="5"/>
      <c r="Z7352" s="1">
        <f t="shared" si="450"/>
        <v>1851</v>
      </c>
      <c r="AB7352" s="1">
        <f t="shared" si="449"/>
        <v>0</v>
      </c>
    </row>
    <row r="7353" spans="9:28">
      <c r="I7353" s="2"/>
      <c r="K7353" s="5"/>
      <c r="Z7353" s="1">
        <f t="shared" si="450"/>
        <v>1852</v>
      </c>
      <c r="AB7353" s="1">
        <f t="shared" si="449"/>
        <v>0</v>
      </c>
    </row>
    <row r="7354" spans="9:28">
      <c r="I7354" s="2"/>
      <c r="K7354" s="5"/>
      <c r="Z7354" s="1">
        <f t="shared" si="450"/>
        <v>1853</v>
      </c>
      <c r="AB7354" s="1">
        <f t="shared" si="449"/>
        <v>0</v>
      </c>
    </row>
    <row r="7355" spans="9:28">
      <c r="I7355" s="2"/>
      <c r="K7355" s="5"/>
      <c r="Z7355" s="1">
        <f t="shared" si="450"/>
        <v>1854</v>
      </c>
      <c r="AB7355" s="1">
        <f t="shared" si="449"/>
        <v>0</v>
      </c>
    </row>
    <row r="7356" spans="9:28">
      <c r="I7356" s="2"/>
      <c r="K7356" s="5"/>
      <c r="Z7356" s="1">
        <f t="shared" si="450"/>
        <v>1855</v>
      </c>
      <c r="AB7356" s="1">
        <f t="shared" si="449"/>
        <v>0</v>
      </c>
    </row>
    <row r="7357" spans="9:28">
      <c r="I7357" s="2"/>
      <c r="K7357" s="5"/>
      <c r="Z7357" s="1">
        <f t="shared" si="450"/>
        <v>1856</v>
      </c>
      <c r="AB7357" s="1">
        <f t="shared" si="449"/>
        <v>0</v>
      </c>
    </row>
    <row r="7358" spans="9:28">
      <c r="I7358" s="2"/>
      <c r="K7358" s="5"/>
      <c r="Z7358" s="1">
        <f t="shared" si="450"/>
        <v>1857</v>
      </c>
      <c r="AB7358" s="1">
        <f t="shared" ref="AB7358:AB7421" si="451">IF(EXACT(AA7358,C1860),F1860,0)</f>
        <v>0</v>
      </c>
    </row>
    <row r="7359" spans="9:28">
      <c r="I7359" s="2"/>
      <c r="K7359" s="5"/>
      <c r="Z7359" s="1">
        <f t="shared" si="450"/>
        <v>1858</v>
      </c>
      <c r="AB7359" s="1">
        <f t="shared" si="451"/>
        <v>0</v>
      </c>
    </row>
    <row r="7360" spans="9:28">
      <c r="I7360" s="2"/>
      <c r="K7360" s="5"/>
      <c r="Z7360" s="1">
        <f t="shared" ref="Z7360:Z7423" si="452">1+Z7359</f>
        <v>1859</v>
      </c>
      <c r="AB7360" s="1">
        <f t="shared" si="451"/>
        <v>0</v>
      </c>
    </row>
    <row r="7361" spans="9:28">
      <c r="I7361" s="2"/>
      <c r="K7361" s="5"/>
      <c r="Z7361" s="1">
        <f t="shared" si="452"/>
        <v>1860</v>
      </c>
      <c r="AB7361" s="1">
        <f t="shared" si="451"/>
        <v>0</v>
      </c>
    </row>
    <row r="7362" spans="9:28">
      <c r="I7362" s="2"/>
      <c r="K7362" s="5"/>
      <c r="Z7362" s="1">
        <f t="shared" si="452"/>
        <v>1861</v>
      </c>
      <c r="AB7362" s="1">
        <f t="shared" si="451"/>
        <v>0</v>
      </c>
    </row>
    <row r="7363" spans="9:28">
      <c r="I7363" s="2"/>
      <c r="K7363" s="5"/>
      <c r="Z7363" s="1">
        <f t="shared" si="452"/>
        <v>1862</v>
      </c>
      <c r="AB7363" s="1">
        <f t="shared" si="451"/>
        <v>0</v>
      </c>
    </row>
    <row r="7364" spans="9:28">
      <c r="I7364" s="2"/>
      <c r="K7364" s="5"/>
      <c r="Z7364" s="1">
        <f t="shared" si="452"/>
        <v>1863</v>
      </c>
      <c r="AB7364" s="1">
        <f t="shared" si="451"/>
        <v>0</v>
      </c>
    </row>
    <row r="7365" spans="9:28">
      <c r="I7365" s="2"/>
      <c r="K7365" s="5"/>
      <c r="Z7365" s="1">
        <f t="shared" si="452"/>
        <v>1864</v>
      </c>
      <c r="AB7365" s="1">
        <f t="shared" si="451"/>
        <v>0</v>
      </c>
    </row>
    <row r="7366" spans="9:28">
      <c r="I7366" s="2"/>
      <c r="K7366" s="5"/>
      <c r="Z7366" s="1">
        <f t="shared" si="452"/>
        <v>1865</v>
      </c>
      <c r="AB7366" s="1">
        <f t="shared" si="451"/>
        <v>0</v>
      </c>
    </row>
    <row r="7367" spans="9:28">
      <c r="I7367" s="2"/>
      <c r="K7367" s="5"/>
      <c r="Z7367" s="1">
        <f t="shared" si="452"/>
        <v>1866</v>
      </c>
      <c r="AB7367" s="1">
        <f t="shared" si="451"/>
        <v>0</v>
      </c>
    </row>
    <row r="7368" spans="9:28">
      <c r="I7368" s="2"/>
      <c r="K7368" s="5"/>
      <c r="Z7368" s="1">
        <f t="shared" si="452"/>
        <v>1867</v>
      </c>
      <c r="AB7368" s="1">
        <f t="shared" si="451"/>
        <v>0</v>
      </c>
    </row>
    <row r="7369" spans="9:28">
      <c r="I7369" s="2"/>
      <c r="K7369" s="5"/>
      <c r="Z7369" s="1">
        <f t="shared" si="452"/>
        <v>1868</v>
      </c>
      <c r="AB7369" s="1">
        <f t="shared" si="451"/>
        <v>0</v>
      </c>
    </row>
    <row r="7370" spans="9:28">
      <c r="I7370" s="2"/>
      <c r="K7370" s="5"/>
      <c r="Z7370" s="1">
        <f t="shared" si="452"/>
        <v>1869</v>
      </c>
      <c r="AB7370" s="1">
        <f t="shared" si="451"/>
        <v>0</v>
      </c>
    </row>
    <row r="7371" spans="9:28">
      <c r="I7371" s="2"/>
      <c r="K7371" s="5"/>
      <c r="Z7371" s="1">
        <f t="shared" si="452"/>
        <v>1870</v>
      </c>
      <c r="AB7371" s="1">
        <f t="shared" si="451"/>
        <v>0</v>
      </c>
    </row>
    <row r="7372" spans="9:28">
      <c r="I7372" s="2"/>
      <c r="K7372" s="5"/>
      <c r="Z7372" s="1">
        <f t="shared" si="452"/>
        <v>1871</v>
      </c>
      <c r="AB7372" s="1">
        <f t="shared" si="451"/>
        <v>0</v>
      </c>
    </row>
    <row r="7373" spans="9:28">
      <c r="I7373" s="2"/>
      <c r="K7373" s="5"/>
      <c r="Z7373" s="1">
        <f t="shared" si="452"/>
        <v>1872</v>
      </c>
      <c r="AB7373" s="1">
        <f t="shared" si="451"/>
        <v>0</v>
      </c>
    </row>
    <row r="7374" spans="9:28">
      <c r="I7374" s="2"/>
      <c r="K7374" s="5"/>
      <c r="Z7374" s="1">
        <f t="shared" si="452"/>
        <v>1873</v>
      </c>
      <c r="AB7374" s="1">
        <f t="shared" si="451"/>
        <v>0</v>
      </c>
    </row>
    <row r="7375" spans="9:28">
      <c r="I7375" s="2"/>
      <c r="K7375" s="5"/>
      <c r="Z7375" s="1">
        <f t="shared" si="452"/>
        <v>1874</v>
      </c>
      <c r="AB7375" s="1">
        <f t="shared" si="451"/>
        <v>0</v>
      </c>
    </row>
    <row r="7376" spans="9:28">
      <c r="I7376" s="2"/>
      <c r="K7376" s="5"/>
      <c r="Z7376" s="1">
        <f t="shared" si="452"/>
        <v>1875</v>
      </c>
      <c r="AB7376" s="1">
        <f t="shared" si="451"/>
        <v>0</v>
      </c>
    </row>
    <row r="7377" spans="9:28">
      <c r="I7377" s="2"/>
      <c r="K7377" s="5"/>
      <c r="Z7377" s="1">
        <f t="shared" si="452"/>
        <v>1876</v>
      </c>
      <c r="AB7377" s="1">
        <f t="shared" si="451"/>
        <v>0</v>
      </c>
    </row>
    <row r="7378" spans="9:28">
      <c r="I7378" s="2"/>
      <c r="K7378" s="5"/>
      <c r="Z7378" s="1">
        <f t="shared" si="452"/>
        <v>1877</v>
      </c>
      <c r="AB7378" s="1">
        <f t="shared" si="451"/>
        <v>0</v>
      </c>
    </row>
    <row r="7379" spans="9:28">
      <c r="I7379" s="2"/>
      <c r="K7379" s="5"/>
      <c r="Z7379" s="1">
        <f t="shared" si="452"/>
        <v>1878</v>
      </c>
      <c r="AB7379" s="1">
        <f t="shared" si="451"/>
        <v>0</v>
      </c>
    </row>
    <row r="7380" spans="9:28">
      <c r="I7380" s="2"/>
      <c r="K7380" s="5"/>
      <c r="Z7380" s="1">
        <f t="shared" si="452"/>
        <v>1879</v>
      </c>
      <c r="AB7380" s="1">
        <f t="shared" si="451"/>
        <v>0</v>
      </c>
    </row>
    <row r="7381" spans="9:28">
      <c r="I7381" s="2"/>
      <c r="K7381" s="5"/>
      <c r="Z7381" s="1">
        <f t="shared" si="452"/>
        <v>1880</v>
      </c>
      <c r="AB7381" s="1">
        <f t="shared" si="451"/>
        <v>0</v>
      </c>
    </row>
    <row r="7382" spans="9:28">
      <c r="I7382" s="2"/>
      <c r="K7382" s="5"/>
      <c r="Z7382" s="1">
        <f t="shared" si="452"/>
        <v>1881</v>
      </c>
      <c r="AB7382" s="1">
        <f t="shared" si="451"/>
        <v>0</v>
      </c>
    </row>
    <row r="7383" spans="9:28">
      <c r="I7383" s="2"/>
      <c r="K7383" s="5"/>
      <c r="Z7383" s="1">
        <f t="shared" si="452"/>
        <v>1882</v>
      </c>
      <c r="AB7383" s="1">
        <f t="shared" si="451"/>
        <v>0</v>
      </c>
    </row>
    <row r="7384" spans="9:28">
      <c r="I7384" s="2"/>
      <c r="K7384" s="5"/>
      <c r="Z7384" s="1">
        <f t="shared" si="452"/>
        <v>1883</v>
      </c>
      <c r="AB7384" s="1">
        <f t="shared" si="451"/>
        <v>0</v>
      </c>
    </row>
    <row r="7385" spans="9:28">
      <c r="I7385" s="2"/>
      <c r="K7385" s="5"/>
      <c r="Z7385" s="1">
        <f t="shared" si="452"/>
        <v>1884</v>
      </c>
      <c r="AB7385" s="1">
        <f t="shared" si="451"/>
        <v>0</v>
      </c>
    </row>
    <row r="7386" spans="9:28">
      <c r="I7386" s="2"/>
      <c r="K7386" s="5"/>
      <c r="Z7386" s="1">
        <f t="shared" si="452"/>
        <v>1885</v>
      </c>
      <c r="AB7386" s="1">
        <f t="shared" si="451"/>
        <v>0</v>
      </c>
    </row>
    <row r="7387" spans="9:28">
      <c r="I7387" s="2"/>
      <c r="K7387" s="5"/>
      <c r="Z7387" s="1">
        <f t="shared" si="452"/>
        <v>1886</v>
      </c>
      <c r="AB7387" s="1">
        <f t="shared" si="451"/>
        <v>0</v>
      </c>
    </row>
    <row r="7388" spans="9:28">
      <c r="I7388" s="2"/>
      <c r="K7388" s="5"/>
      <c r="Z7388" s="1">
        <f t="shared" si="452"/>
        <v>1887</v>
      </c>
      <c r="AB7388" s="1">
        <f t="shared" si="451"/>
        <v>0</v>
      </c>
    </row>
    <row r="7389" spans="9:28">
      <c r="I7389" s="2"/>
      <c r="K7389" s="5"/>
      <c r="Z7389" s="1">
        <f t="shared" si="452"/>
        <v>1888</v>
      </c>
      <c r="AB7389" s="1">
        <f t="shared" si="451"/>
        <v>0</v>
      </c>
    </row>
    <row r="7390" spans="9:28">
      <c r="I7390" s="2"/>
      <c r="K7390" s="5"/>
      <c r="Z7390" s="1">
        <f t="shared" si="452"/>
        <v>1889</v>
      </c>
      <c r="AB7390" s="1">
        <f t="shared" si="451"/>
        <v>0</v>
      </c>
    </row>
    <row r="7391" spans="9:28">
      <c r="I7391" s="2"/>
      <c r="K7391" s="5"/>
      <c r="Z7391" s="1">
        <f t="shared" si="452"/>
        <v>1890</v>
      </c>
      <c r="AB7391" s="1">
        <f t="shared" si="451"/>
        <v>0</v>
      </c>
    </row>
    <row r="7392" spans="9:28">
      <c r="I7392" s="2"/>
      <c r="K7392" s="5"/>
      <c r="Z7392" s="1">
        <f t="shared" si="452"/>
        <v>1891</v>
      </c>
      <c r="AB7392" s="1">
        <f t="shared" si="451"/>
        <v>0</v>
      </c>
    </row>
    <row r="7393" spans="9:28">
      <c r="I7393" s="2"/>
      <c r="K7393" s="5"/>
      <c r="Z7393" s="1">
        <f t="shared" si="452"/>
        <v>1892</v>
      </c>
      <c r="AB7393" s="1">
        <f t="shared" si="451"/>
        <v>0</v>
      </c>
    </row>
    <row r="7394" spans="9:28">
      <c r="I7394" s="2"/>
      <c r="K7394" s="5"/>
      <c r="Z7394" s="1">
        <f t="shared" si="452"/>
        <v>1893</v>
      </c>
      <c r="AB7394" s="1">
        <f t="shared" si="451"/>
        <v>0</v>
      </c>
    </row>
    <row r="7395" spans="9:28">
      <c r="I7395" s="2"/>
      <c r="K7395" s="5"/>
      <c r="Z7395" s="1">
        <f t="shared" si="452"/>
        <v>1894</v>
      </c>
      <c r="AB7395" s="1">
        <f t="shared" si="451"/>
        <v>0</v>
      </c>
    </row>
    <row r="7396" spans="9:28">
      <c r="I7396" s="2"/>
      <c r="K7396" s="5"/>
      <c r="Z7396" s="1">
        <f t="shared" si="452"/>
        <v>1895</v>
      </c>
      <c r="AB7396" s="1">
        <f t="shared" si="451"/>
        <v>0</v>
      </c>
    </row>
    <row r="7397" spans="9:28">
      <c r="I7397" s="2"/>
      <c r="K7397" s="5"/>
      <c r="Z7397" s="1">
        <f t="shared" si="452"/>
        <v>1896</v>
      </c>
      <c r="AB7397" s="1">
        <f t="shared" si="451"/>
        <v>0</v>
      </c>
    </row>
    <row r="7398" spans="9:28">
      <c r="I7398" s="2"/>
      <c r="K7398" s="5"/>
      <c r="Z7398" s="1">
        <f t="shared" si="452"/>
        <v>1897</v>
      </c>
      <c r="AB7398" s="1">
        <f t="shared" si="451"/>
        <v>0</v>
      </c>
    </row>
    <row r="7399" spans="9:28">
      <c r="I7399" s="2"/>
      <c r="K7399" s="5"/>
      <c r="Z7399" s="1">
        <f t="shared" si="452"/>
        <v>1898</v>
      </c>
      <c r="AB7399" s="1">
        <f t="shared" si="451"/>
        <v>0</v>
      </c>
    </row>
    <row r="7400" spans="9:28">
      <c r="I7400" s="2"/>
      <c r="K7400" s="5"/>
      <c r="Z7400" s="1">
        <f t="shared" si="452"/>
        <v>1899</v>
      </c>
      <c r="AB7400" s="1">
        <f t="shared" si="451"/>
        <v>0</v>
      </c>
    </row>
    <row r="7401" spans="9:28">
      <c r="I7401" s="2"/>
      <c r="K7401" s="5"/>
      <c r="Z7401" s="1">
        <f t="shared" si="452"/>
        <v>1900</v>
      </c>
      <c r="AB7401" s="1">
        <f t="shared" si="451"/>
        <v>0</v>
      </c>
    </row>
    <row r="7402" spans="9:28">
      <c r="I7402" s="2"/>
      <c r="K7402" s="5"/>
      <c r="Z7402" s="1">
        <f t="shared" si="452"/>
        <v>1901</v>
      </c>
      <c r="AB7402" s="1">
        <f t="shared" si="451"/>
        <v>0</v>
      </c>
    </row>
    <row r="7403" spans="9:28">
      <c r="I7403" s="2"/>
      <c r="K7403" s="5"/>
      <c r="Z7403" s="1">
        <f t="shared" si="452"/>
        <v>1902</v>
      </c>
      <c r="AB7403" s="1">
        <f t="shared" si="451"/>
        <v>0</v>
      </c>
    </row>
    <row r="7404" spans="9:28">
      <c r="I7404" s="2"/>
      <c r="K7404" s="5"/>
      <c r="Z7404" s="1">
        <f t="shared" si="452"/>
        <v>1903</v>
      </c>
      <c r="AB7404" s="1">
        <f t="shared" si="451"/>
        <v>0</v>
      </c>
    </row>
    <row r="7405" spans="9:28">
      <c r="I7405" s="2"/>
      <c r="K7405" s="5"/>
      <c r="Z7405" s="1">
        <f t="shared" si="452"/>
        <v>1904</v>
      </c>
      <c r="AB7405" s="1">
        <f t="shared" si="451"/>
        <v>0</v>
      </c>
    </row>
    <row r="7406" spans="9:28">
      <c r="I7406" s="2"/>
      <c r="K7406" s="5"/>
      <c r="Z7406" s="1">
        <f t="shared" si="452"/>
        <v>1905</v>
      </c>
      <c r="AB7406" s="1">
        <f t="shared" si="451"/>
        <v>0</v>
      </c>
    </row>
    <row r="7407" spans="9:28">
      <c r="I7407" s="2"/>
      <c r="K7407" s="5"/>
      <c r="Z7407" s="1">
        <f t="shared" si="452"/>
        <v>1906</v>
      </c>
      <c r="AB7407" s="1">
        <f t="shared" si="451"/>
        <v>0</v>
      </c>
    </row>
    <row r="7408" spans="9:28">
      <c r="I7408" s="2"/>
      <c r="K7408" s="5"/>
      <c r="Z7408" s="1">
        <f t="shared" si="452"/>
        <v>1907</v>
      </c>
      <c r="AB7408" s="1">
        <f t="shared" si="451"/>
        <v>0</v>
      </c>
    </row>
    <row r="7409" spans="9:28">
      <c r="I7409" s="2"/>
      <c r="K7409" s="5"/>
      <c r="Z7409" s="1">
        <f t="shared" si="452"/>
        <v>1908</v>
      </c>
      <c r="AB7409" s="1">
        <f t="shared" si="451"/>
        <v>0</v>
      </c>
    </row>
    <row r="7410" spans="9:28">
      <c r="I7410" s="2"/>
      <c r="K7410" s="5"/>
      <c r="Z7410" s="1">
        <f t="shared" si="452"/>
        <v>1909</v>
      </c>
      <c r="AB7410" s="1">
        <f t="shared" si="451"/>
        <v>0</v>
      </c>
    </row>
    <row r="7411" spans="9:28">
      <c r="I7411" s="2"/>
      <c r="K7411" s="5"/>
      <c r="Z7411" s="1">
        <f t="shared" si="452"/>
        <v>1910</v>
      </c>
      <c r="AB7411" s="1">
        <f t="shared" si="451"/>
        <v>0</v>
      </c>
    </row>
    <row r="7412" spans="9:28">
      <c r="I7412" s="2"/>
      <c r="K7412" s="5"/>
      <c r="Z7412" s="1">
        <f t="shared" si="452"/>
        <v>1911</v>
      </c>
      <c r="AB7412" s="1">
        <f t="shared" si="451"/>
        <v>0</v>
      </c>
    </row>
    <row r="7413" spans="9:28">
      <c r="I7413" s="2"/>
      <c r="K7413" s="5"/>
      <c r="Z7413" s="1">
        <f t="shared" si="452"/>
        <v>1912</v>
      </c>
      <c r="AB7413" s="1">
        <f t="shared" si="451"/>
        <v>0</v>
      </c>
    </row>
    <row r="7414" spans="9:28">
      <c r="I7414" s="2"/>
      <c r="K7414" s="5"/>
      <c r="Z7414" s="1">
        <f t="shared" si="452"/>
        <v>1913</v>
      </c>
      <c r="AB7414" s="1">
        <f t="shared" si="451"/>
        <v>0</v>
      </c>
    </row>
    <row r="7415" spans="9:28">
      <c r="I7415" s="2"/>
      <c r="K7415" s="5"/>
      <c r="Z7415" s="1">
        <f t="shared" si="452"/>
        <v>1914</v>
      </c>
      <c r="AB7415" s="1">
        <f t="shared" si="451"/>
        <v>0</v>
      </c>
    </row>
    <row r="7416" spans="9:28">
      <c r="I7416" s="2"/>
      <c r="K7416" s="5"/>
      <c r="Z7416" s="1">
        <f t="shared" si="452"/>
        <v>1915</v>
      </c>
      <c r="AB7416" s="1">
        <f t="shared" si="451"/>
        <v>0</v>
      </c>
    </row>
    <row r="7417" spans="9:28">
      <c r="I7417" s="2"/>
      <c r="K7417" s="5"/>
      <c r="Z7417" s="1">
        <f t="shared" si="452"/>
        <v>1916</v>
      </c>
      <c r="AB7417" s="1">
        <f t="shared" si="451"/>
        <v>0</v>
      </c>
    </row>
    <row r="7418" spans="9:28">
      <c r="I7418" s="2"/>
      <c r="K7418" s="5"/>
      <c r="Z7418" s="1">
        <f t="shared" si="452"/>
        <v>1917</v>
      </c>
      <c r="AB7418" s="1">
        <f t="shared" si="451"/>
        <v>0</v>
      </c>
    </row>
    <row r="7419" spans="9:28">
      <c r="I7419" s="2"/>
      <c r="K7419" s="5"/>
      <c r="Z7419" s="1">
        <f t="shared" si="452"/>
        <v>1918</v>
      </c>
      <c r="AB7419" s="1">
        <f t="shared" si="451"/>
        <v>0</v>
      </c>
    </row>
    <row r="7420" spans="9:28">
      <c r="I7420" s="2"/>
      <c r="K7420" s="5"/>
      <c r="Z7420" s="1">
        <f t="shared" si="452"/>
        <v>1919</v>
      </c>
      <c r="AB7420" s="1">
        <f t="shared" si="451"/>
        <v>0</v>
      </c>
    </row>
    <row r="7421" spans="9:28">
      <c r="I7421" s="2"/>
      <c r="K7421" s="5"/>
      <c r="Z7421" s="1">
        <f t="shared" si="452"/>
        <v>1920</v>
      </c>
      <c r="AB7421" s="1">
        <f t="shared" si="451"/>
        <v>0</v>
      </c>
    </row>
    <row r="7422" spans="9:28">
      <c r="I7422" s="2"/>
      <c r="K7422" s="5"/>
      <c r="Z7422" s="1">
        <f t="shared" si="452"/>
        <v>1921</v>
      </c>
      <c r="AB7422" s="1">
        <f t="shared" ref="AB7422:AB7485" si="453">IF(EXACT(AA7422,C1924),F1924,0)</f>
        <v>0</v>
      </c>
    </row>
    <row r="7423" spans="9:28">
      <c r="I7423" s="2"/>
      <c r="K7423" s="5"/>
      <c r="Z7423" s="1">
        <f t="shared" si="452"/>
        <v>1922</v>
      </c>
      <c r="AB7423" s="1">
        <f t="shared" si="453"/>
        <v>0</v>
      </c>
    </row>
    <row r="7424" spans="9:28">
      <c r="I7424" s="2"/>
      <c r="K7424" s="5"/>
      <c r="Z7424" s="1">
        <f t="shared" ref="Z7424:Z7487" si="454">1+Z7423</f>
        <v>1923</v>
      </c>
      <c r="AB7424" s="1">
        <f t="shared" si="453"/>
        <v>0</v>
      </c>
    </row>
    <row r="7425" spans="9:28">
      <c r="I7425" s="2"/>
      <c r="K7425" s="5"/>
      <c r="Z7425" s="1">
        <f t="shared" si="454"/>
        <v>1924</v>
      </c>
      <c r="AB7425" s="1">
        <f t="shared" si="453"/>
        <v>0</v>
      </c>
    </row>
    <row r="7426" spans="9:28">
      <c r="I7426" s="2"/>
      <c r="K7426" s="5"/>
      <c r="Z7426" s="1">
        <f t="shared" si="454"/>
        <v>1925</v>
      </c>
      <c r="AB7426" s="1">
        <f t="shared" si="453"/>
        <v>0</v>
      </c>
    </row>
    <row r="7427" spans="9:28">
      <c r="I7427" s="2"/>
      <c r="K7427" s="5"/>
      <c r="Z7427" s="1">
        <f t="shared" si="454"/>
        <v>1926</v>
      </c>
      <c r="AB7427" s="1">
        <f t="shared" si="453"/>
        <v>0</v>
      </c>
    </row>
    <row r="7428" spans="9:28">
      <c r="I7428" s="2"/>
      <c r="K7428" s="5"/>
      <c r="Z7428" s="1">
        <f t="shared" si="454"/>
        <v>1927</v>
      </c>
      <c r="AB7428" s="1">
        <f t="shared" si="453"/>
        <v>0</v>
      </c>
    </row>
    <row r="7429" spans="9:28">
      <c r="I7429" s="2"/>
      <c r="K7429" s="5"/>
      <c r="Z7429" s="1">
        <f t="shared" si="454"/>
        <v>1928</v>
      </c>
      <c r="AB7429" s="1">
        <f t="shared" si="453"/>
        <v>0</v>
      </c>
    </row>
    <row r="7430" spans="9:28">
      <c r="I7430" s="2"/>
      <c r="K7430" s="5"/>
      <c r="Z7430" s="1">
        <f t="shared" si="454"/>
        <v>1929</v>
      </c>
      <c r="AB7430" s="1">
        <f t="shared" si="453"/>
        <v>0</v>
      </c>
    </row>
    <row r="7431" spans="9:28">
      <c r="I7431" s="2"/>
      <c r="K7431" s="5"/>
      <c r="Z7431" s="1">
        <f t="shared" si="454"/>
        <v>1930</v>
      </c>
      <c r="AB7431" s="1">
        <f t="shared" si="453"/>
        <v>0</v>
      </c>
    </row>
    <row r="7432" spans="9:28">
      <c r="I7432" s="2"/>
      <c r="K7432" s="5"/>
      <c r="Z7432" s="1">
        <f t="shared" si="454"/>
        <v>1931</v>
      </c>
      <c r="AB7432" s="1">
        <f t="shared" si="453"/>
        <v>0</v>
      </c>
    </row>
    <row r="7433" spans="9:28">
      <c r="I7433" s="2"/>
      <c r="K7433" s="5"/>
      <c r="Z7433" s="1">
        <f t="shared" si="454"/>
        <v>1932</v>
      </c>
      <c r="AB7433" s="1">
        <f t="shared" si="453"/>
        <v>0</v>
      </c>
    </row>
    <row r="7434" spans="9:28">
      <c r="I7434" s="2"/>
      <c r="K7434" s="5"/>
      <c r="Z7434" s="1">
        <f t="shared" si="454"/>
        <v>1933</v>
      </c>
      <c r="AB7434" s="1">
        <f t="shared" si="453"/>
        <v>0</v>
      </c>
    </row>
    <row r="7435" spans="9:28">
      <c r="I7435" s="2"/>
      <c r="K7435" s="5"/>
      <c r="Z7435" s="1">
        <f t="shared" si="454"/>
        <v>1934</v>
      </c>
      <c r="AB7435" s="1">
        <f t="shared" si="453"/>
        <v>0</v>
      </c>
    </row>
    <row r="7436" spans="9:28">
      <c r="I7436" s="2"/>
      <c r="K7436" s="5"/>
      <c r="Z7436" s="1">
        <f t="shared" si="454"/>
        <v>1935</v>
      </c>
      <c r="AB7436" s="1">
        <f t="shared" si="453"/>
        <v>0</v>
      </c>
    </row>
    <row r="7437" spans="9:28">
      <c r="I7437" s="2"/>
      <c r="K7437" s="5"/>
      <c r="Z7437" s="1">
        <f t="shared" si="454"/>
        <v>1936</v>
      </c>
      <c r="AB7437" s="1">
        <f t="shared" si="453"/>
        <v>0</v>
      </c>
    </row>
    <row r="7438" spans="9:28">
      <c r="I7438" s="2"/>
      <c r="K7438" s="5"/>
      <c r="Z7438" s="1">
        <f t="shared" si="454"/>
        <v>1937</v>
      </c>
      <c r="AB7438" s="1">
        <f t="shared" si="453"/>
        <v>0</v>
      </c>
    </row>
    <row r="7439" spans="9:28">
      <c r="I7439" s="2"/>
      <c r="K7439" s="5"/>
      <c r="Z7439" s="1">
        <f t="shared" si="454"/>
        <v>1938</v>
      </c>
      <c r="AB7439" s="1">
        <f t="shared" si="453"/>
        <v>0</v>
      </c>
    </row>
    <row r="7440" spans="9:28">
      <c r="I7440" s="2"/>
      <c r="K7440" s="5"/>
      <c r="Z7440" s="1">
        <f t="shared" si="454"/>
        <v>1939</v>
      </c>
      <c r="AB7440" s="1">
        <f t="shared" si="453"/>
        <v>0</v>
      </c>
    </row>
    <row r="7441" spans="9:28">
      <c r="I7441" s="2"/>
      <c r="K7441" s="5"/>
      <c r="Z7441" s="1">
        <f t="shared" si="454"/>
        <v>1940</v>
      </c>
      <c r="AB7441" s="1">
        <f t="shared" si="453"/>
        <v>0</v>
      </c>
    </row>
    <row r="7442" spans="9:28">
      <c r="I7442" s="2"/>
      <c r="K7442" s="5"/>
      <c r="Z7442" s="1">
        <f t="shared" si="454"/>
        <v>1941</v>
      </c>
      <c r="AB7442" s="1">
        <f t="shared" si="453"/>
        <v>0</v>
      </c>
    </row>
    <row r="7443" spans="9:28">
      <c r="I7443" s="2"/>
      <c r="K7443" s="5"/>
      <c r="Z7443" s="1">
        <f t="shared" si="454"/>
        <v>1942</v>
      </c>
      <c r="AB7443" s="1">
        <f t="shared" si="453"/>
        <v>0</v>
      </c>
    </row>
    <row r="7444" spans="9:28">
      <c r="I7444" s="2"/>
      <c r="K7444" s="5"/>
      <c r="Z7444" s="1">
        <f t="shared" si="454"/>
        <v>1943</v>
      </c>
      <c r="AB7444" s="1">
        <f t="shared" si="453"/>
        <v>0</v>
      </c>
    </row>
    <row r="7445" spans="9:28">
      <c r="I7445" s="2"/>
      <c r="K7445" s="5"/>
      <c r="Z7445" s="1">
        <f t="shared" si="454"/>
        <v>1944</v>
      </c>
      <c r="AB7445" s="1">
        <f t="shared" si="453"/>
        <v>0</v>
      </c>
    </row>
    <row r="7446" spans="9:28">
      <c r="I7446" s="2"/>
      <c r="K7446" s="5"/>
      <c r="Z7446" s="1">
        <f t="shared" si="454"/>
        <v>1945</v>
      </c>
      <c r="AB7446" s="1">
        <f t="shared" si="453"/>
        <v>0</v>
      </c>
    </row>
    <row r="7447" spans="9:28">
      <c r="I7447" s="2"/>
      <c r="K7447" s="5"/>
      <c r="Z7447" s="1">
        <f t="shared" si="454"/>
        <v>1946</v>
      </c>
      <c r="AB7447" s="1">
        <f t="shared" si="453"/>
        <v>0</v>
      </c>
    </row>
    <row r="7448" spans="9:28">
      <c r="I7448" s="2"/>
      <c r="K7448" s="5"/>
      <c r="Z7448" s="1">
        <f t="shared" si="454"/>
        <v>1947</v>
      </c>
      <c r="AB7448" s="1">
        <f t="shared" si="453"/>
        <v>0</v>
      </c>
    </row>
    <row r="7449" spans="9:28">
      <c r="I7449" s="2"/>
      <c r="K7449" s="5"/>
      <c r="Z7449" s="1">
        <f t="shared" si="454"/>
        <v>1948</v>
      </c>
      <c r="AB7449" s="1">
        <f t="shared" si="453"/>
        <v>0</v>
      </c>
    </row>
    <row r="7450" spans="9:28">
      <c r="I7450" s="2"/>
      <c r="K7450" s="5"/>
      <c r="Z7450" s="1">
        <f t="shared" si="454"/>
        <v>1949</v>
      </c>
      <c r="AB7450" s="1">
        <f t="shared" si="453"/>
        <v>0</v>
      </c>
    </row>
    <row r="7451" spans="9:28">
      <c r="I7451" s="2"/>
      <c r="K7451" s="5"/>
      <c r="Z7451" s="1">
        <f t="shared" si="454"/>
        <v>1950</v>
      </c>
      <c r="AB7451" s="1">
        <f t="shared" si="453"/>
        <v>0</v>
      </c>
    </row>
    <row r="7452" spans="9:28">
      <c r="I7452" s="2"/>
      <c r="K7452" s="5"/>
      <c r="Z7452" s="1">
        <f t="shared" si="454"/>
        <v>1951</v>
      </c>
      <c r="AB7452" s="1">
        <f t="shared" si="453"/>
        <v>0</v>
      </c>
    </row>
    <row r="7453" spans="9:28">
      <c r="I7453" s="2"/>
      <c r="K7453" s="5"/>
      <c r="Z7453" s="1">
        <f t="shared" si="454"/>
        <v>1952</v>
      </c>
      <c r="AB7453" s="1">
        <f t="shared" si="453"/>
        <v>0</v>
      </c>
    </row>
    <row r="7454" spans="9:28">
      <c r="I7454" s="2"/>
      <c r="K7454" s="5"/>
      <c r="Z7454" s="1">
        <f t="shared" si="454"/>
        <v>1953</v>
      </c>
      <c r="AB7454" s="1">
        <f t="shared" si="453"/>
        <v>0</v>
      </c>
    </row>
    <row r="7455" spans="9:28">
      <c r="I7455" s="2"/>
      <c r="K7455" s="5"/>
      <c r="Z7455" s="1">
        <f t="shared" si="454"/>
        <v>1954</v>
      </c>
      <c r="AB7455" s="1">
        <f t="shared" si="453"/>
        <v>0</v>
      </c>
    </row>
    <row r="7456" spans="9:28">
      <c r="I7456" s="2"/>
      <c r="K7456" s="5"/>
      <c r="Z7456" s="1">
        <f t="shared" si="454"/>
        <v>1955</v>
      </c>
      <c r="AB7456" s="1">
        <f t="shared" si="453"/>
        <v>0</v>
      </c>
    </row>
    <row r="7457" spans="9:28">
      <c r="I7457" s="2"/>
      <c r="K7457" s="5"/>
      <c r="Z7457" s="1">
        <f t="shared" si="454"/>
        <v>1956</v>
      </c>
      <c r="AB7457" s="1">
        <f t="shared" si="453"/>
        <v>0</v>
      </c>
    </row>
    <row r="7458" spans="9:28">
      <c r="I7458" s="2"/>
      <c r="K7458" s="5"/>
      <c r="Z7458" s="1">
        <f t="shared" si="454"/>
        <v>1957</v>
      </c>
      <c r="AB7458" s="1">
        <f t="shared" si="453"/>
        <v>0</v>
      </c>
    </row>
    <row r="7459" spans="9:28">
      <c r="I7459" s="2"/>
      <c r="K7459" s="5"/>
      <c r="Z7459" s="1">
        <f t="shared" si="454"/>
        <v>1958</v>
      </c>
      <c r="AB7459" s="1">
        <f t="shared" si="453"/>
        <v>0</v>
      </c>
    </row>
    <row r="7460" spans="9:28">
      <c r="I7460" s="2"/>
      <c r="K7460" s="5"/>
      <c r="Z7460" s="1">
        <f t="shared" si="454"/>
        <v>1959</v>
      </c>
      <c r="AB7460" s="1">
        <f t="shared" si="453"/>
        <v>0</v>
      </c>
    </row>
    <row r="7461" spans="9:28">
      <c r="I7461" s="2"/>
      <c r="K7461" s="5"/>
      <c r="Z7461" s="1">
        <f t="shared" si="454"/>
        <v>1960</v>
      </c>
      <c r="AB7461" s="1">
        <f t="shared" si="453"/>
        <v>0</v>
      </c>
    </row>
    <row r="7462" spans="9:28">
      <c r="I7462" s="2"/>
      <c r="K7462" s="5"/>
      <c r="Z7462" s="1">
        <f t="shared" si="454"/>
        <v>1961</v>
      </c>
      <c r="AB7462" s="1">
        <f t="shared" si="453"/>
        <v>0</v>
      </c>
    </row>
    <row r="7463" spans="9:28">
      <c r="I7463" s="2"/>
      <c r="K7463" s="5"/>
      <c r="Z7463" s="1">
        <f t="shared" si="454"/>
        <v>1962</v>
      </c>
      <c r="AB7463" s="1">
        <f t="shared" si="453"/>
        <v>0</v>
      </c>
    </row>
    <row r="7464" spans="9:28">
      <c r="I7464" s="2"/>
      <c r="K7464" s="5"/>
      <c r="Z7464" s="1">
        <f t="shared" si="454"/>
        <v>1963</v>
      </c>
      <c r="AB7464" s="1">
        <f t="shared" si="453"/>
        <v>0</v>
      </c>
    </row>
    <row r="7465" spans="9:28">
      <c r="I7465" s="2"/>
      <c r="K7465" s="5"/>
      <c r="Z7465" s="1">
        <f t="shared" si="454"/>
        <v>1964</v>
      </c>
      <c r="AB7465" s="1">
        <f t="shared" si="453"/>
        <v>0</v>
      </c>
    </row>
    <row r="7466" spans="9:28">
      <c r="I7466" s="2"/>
      <c r="K7466" s="5"/>
      <c r="Z7466" s="1">
        <f t="shared" si="454"/>
        <v>1965</v>
      </c>
      <c r="AB7466" s="1">
        <f t="shared" si="453"/>
        <v>0</v>
      </c>
    </row>
    <row r="7467" spans="9:28">
      <c r="I7467" s="2"/>
      <c r="K7467" s="5"/>
      <c r="Z7467" s="1">
        <f t="shared" si="454"/>
        <v>1966</v>
      </c>
      <c r="AB7467" s="1">
        <f t="shared" si="453"/>
        <v>0</v>
      </c>
    </row>
    <row r="7468" spans="9:28">
      <c r="I7468" s="2"/>
      <c r="K7468" s="5"/>
      <c r="Z7468" s="1">
        <f t="shared" si="454"/>
        <v>1967</v>
      </c>
      <c r="AB7468" s="1">
        <f t="shared" si="453"/>
        <v>0</v>
      </c>
    </row>
    <row r="7469" spans="9:28">
      <c r="I7469" s="2"/>
      <c r="K7469" s="5"/>
      <c r="Z7469" s="1">
        <f t="shared" si="454"/>
        <v>1968</v>
      </c>
      <c r="AB7469" s="1">
        <f t="shared" si="453"/>
        <v>0</v>
      </c>
    </row>
    <row r="7470" spans="9:28">
      <c r="I7470" s="2"/>
      <c r="K7470" s="5"/>
      <c r="Z7470" s="1">
        <f t="shared" si="454"/>
        <v>1969</v>
      </c>
      <c r="AB7470" s="1">
        <f t="shared" si="453"/>
        <v>0</v>
      </c>
    </row>
    <row r="7471" spans="9:28">
      <c r="I7471" s="2"/>
      <c r="K7471" s="5"/>
      <c r="Z7471" s="1">
        <f t="shared" si="454"/>
        <v>1970</v>
      </c>
      <c r="AB7471" s="1">
        <f t="shared" si="453"/>
        <v>0</v>
      </c>
    </row>
    <row r="7472" spans="9:28">
      <c r="I7472" s="2"/>
      <c r="K7472" s="5"/>
      <c r="Z7472" s="1">
        <f t="shared" si="454"/>
        <v>1971</v>
      </c>
      <c r="AB7472" s="1">
        <f t="shared" si="453"/>
        <v>0</v>
      </c>
    </row>
    <row r="7473" spans="9:28">
      <c r="I7473" s="2"/>
      <c r="K7473" s="5"/>
      <c r="Z7473" s="1">
        <f t="shared" si="454"/>
        <v>1972</v>
      </c>
      <c r="AB7473" s="1">
        <f t="shared" si="453"/>
        <v>0</v>
      </c>
    </row>
    <row r="7474" spans="9:28">
      <c r="I7474" s="2"/>
      <c r="K7474" s="5"/>
      <c r="Z7474" s="1">
        <f t="shared" si="454"/>
        <v>1973</v>
      </c>
      <c r="AB7474" s="1">
        <f t="shared" si="453"/>
        <v>0</v>
      </c>
    </row>
    <row r="7475" spans="9:28">
      <c r="I7475" s="2"/>
      <c r="K7475" s="5"/>
      <c r="Z7475" s="1">
        <f t="shared" si="454"/>
        <v>1974</v>
      </c>
      <c r="AB7475" s="1">
        <f t="shared" si="453"/>
        <v>0</v>
      </c>
    </row>
    <row r="7476" spans="9:28">
      <c r="I7476" s="2"/>
      <c r="K7476" s="5"/>
      <c r="Z7476" s="1">
        <f t="shared" si="454"/>
        <v>1975</v>
      </c>
      <c r="AB7476" s="1">
        <f t="shared" si="453"/>
        <v>0</v>
      </c>
    </row>
    <row r="7477" spans="9:28">
      <c r="I7477" s="2"/>
      <c r="K7477" s="5"/>
      <c r="Z7477" s="1">
        <f t="shared" si="454"/>
        <v>1976</v>
      </c>
      <c r="AB7477" s="1">
        <f t="shared" si="453"/>
        <v>0</v>
      </c>
    </row>
    <row r="7478" spans="9:28">
      <c r="I7478" s="2"/>
      <c r="K7478" s="5"/>
      <c r="Z7478" s="1">
        <f t="shared" si="454"/>
        <v>1977</v>
      </c>
      <c r="AB7478" s="1">
        <f t="shared" si="453"/>
        <v>0</v>
      </c>
    </row>
    <row r="7479" spans="9:28">
      <c r="I7479" s="2"/>
      <c r="K7479" s="5"/>
      <c r="Z7479" s="1">
        <f t="shared" si="454"/>
        <v>1978</v>
      </c>
      <c r="AB7479" s="1">
        <f t="shared" si="453"/>
        <v>0</v>
      </c>
    </row>
    <row r="7480" spans="9:28">
      <c r="I7480" s="2"/>
      <c r="K7480" s="5"/>
      <c r="Z7480" s="1">
        <f t="shared" si="454"/>
        <v>1979</v>
      </c>
      <c r="AB7480" s="1">
        <f t="shared" si="453"/>
        <v>0</v>
      </c>
    </row>
    <row r="7481" spans="9:28">
      <c r="I7481" s="2"/>
      <c r="K7481" s="5"/>
      <c r="Z7481" s="1">
        <f t="shared" si="454"/>
        <v>1980</v>
      </c>
      <c r="AB7481" s="1">
        <f t="shared" si="453"/>
        <v>0</v>
      </c>
    </row>
    <row r="7482" spans="9:28">
      <c r="I7482" s="2"/>
      <c r="K7482" s="5"/>
      <c r="Z7482" s="1">
        <f t="shared" si="454"/>
        <v>1981</v>
      </c>
      <c r="AB7482" s="1">
        <f t="shared" si="453"/>
        <v>0</v>
      </c>
    </row>
    <row r="7483" spans="9:28">
      <c r="I7483" s="2"/>
      <c r="K7483" s="5"/>
      <c r="Z7483" s="1">
        <f t="shared" si="454"/>
        <v>1982</v>
      </c>
      <c r="AB7483" s="1">
        <f t="shared" si="453"/>
        <v>0</v>
      </c>
    </row>
    <row r="7484" spans="9:28">
      <c r="I7484" s="2"/>
      <c r="K7484" s="5"/>
      <c r="Z7484" s="1">
        <f t="shared" si="454"/>
        <v>1983</v>
      </c>
      <c r="AB7484" s="1">
        <f t="shared" si="453"/>
        <v>0</v>
      </c>
    </row>
    <row r="7485" spans="9:28">
      <c r="I7485" s="2"/>
      <c r="K7485" s="5"/>
      <c r="Z7485" s="1">
        <f t="shared" si="454"/>
        <v>1984</v>
      </c>
      <c r="AB7485" s="1">
        <f t="shared" si="453"/>
        <v>0</v>
      </c>
    </row>
    <row r="7486" spans="9:28">
      <c r="I7486" s="2"/>
      <c r="K7486" s="5"/>
      <c r="Z7486" s="1">
        <f t="shared" si="454"/>
        <v>1985</v>
      </c>
      <c r="AB7486" s="1">
        <f t="shared" ref="AB7486:AB7549" si="455">IF(EXACT(AA7486,C1988),F1988,0)</f>
        <v>0</v>
      </c>
    </row>
    <row r="7487" spans="9:28">
      <c r="I7487" s="2"/>
      <c r="K7487" s="5"/>
      <c r="Z7487" s="1">
        <f t="shared" si="454"/>
        <v>1986</v>
      </c>
      <c r="AB7487" s="1">
        <f t="shared" si="455"/>
        <v>0</v>
      </c>
    </row>
    <row r="7488" spans="9:28">
      <c r="I7488" s="2"/>
      <c r="K7488" s="5"/>
      <c r="Z7488" s="1">
        <f t="shared" ref="Z7488:Z7551" si="456">1+Z7487</f>
        <v>1987</v>
      </c>
      <c r="AB7488" s="1">
        <f t="shared" si="455"/>
        <v>0</v>
      </c>
    </row>
    <row r="7489" spans="9:28">
      <c r="I7489" s="2"/>
      <c r="K7489" s="5"/>
      <c r="Z7489" s="1">
        <f t="shared" si="456"/>
        <v>1988</v>
      </c>
      <c r="AB7489" s="1">
        <f t="shared" si="455"/>
        <v>0</v>
      </c>
    </row>
    <row r="7490" spans="9:28">
      <c r="I7490" s="2"/>
      <c r="K7490" s="5"/>
      <c r="Z7490" s="1">
        <f t="shared" si="456"/>
        <v>1989</v>
      </c>
      <c r="AB7490" s="1">
        <f t="shared" si="455"/>
        <v>0</v>
      </c>
    </row>
    <row r="7491" spans="9:28">
      <c r="I7491" s="2"/>
      <c r="K7491" s="5"/>
      <c r="Z7491" s="1">
        <f t="shared" si="456"/>
        <v>1990</v>
      </c>
      <c r="AB7491" s="1">
        <f t="shared" si="455"/>
        <v>0</v>
      </c>
    </row>
    <row r="7492" spans="9:28">
      <c r="I7492" s="2"/>
      <c r="K7492" s="5"/>
      <c r="Z7492" s="1">
        <f t="shared" si="456"/>
        <v>1991</v>
      </c>
      <c r="AB7492" s="1">
        <f t="shared" si="455"/>
        <v>0</v>
      </c>
    </row>
    <row r="7493" spans="9:28">
      <c r="I7493" s="2"/>
      <c r="K7493" s="5"/>
      <c r="Z7493" s="1">
        <f t="shared" si="456"/>
        <v>1992</v>
      </c>
      <c r="AB7493" s="1">
        <f t="shared" si="455"/>
        <v>0</v>
      </c>
    </row>
    <row r="7494" spans="9:28">
      <c r="I7494" s="2"/>
      <c r="K7494" s="5"/>
      <c r="Z7494" s="1">
        <f t="shared" si="456"/>
        <v>1993</v>
      </c>
      <c r="AB7494" s="1">
        <f t="shared" si="455"/>
        <v>0</v>
      </c>
    </row>
    <row r="7495" spans="9:28">
      <c r="I7495" s="2"/>
      <c r="K7495" s="5"/>
      <c r="Z7495" s="1">
        <f t="shared" si="456"/>
        <v>1994</v>
      </c>
      <c r="AB7495" s="1">
        <f t="shared" si="455"/>
        <v>0</v>
      </c>
    </row>
    <row r="7496" spans="9:28">
      <c r="I7496" s="2"/>
      <c r="K7496" s="5"/>
      <c r="Z7496" s="1">
        <f t="shared" si="456"/>
        <v>1995</v>
      </c>
      <c r="AB7496" s="1">
        <f t="shared" si="455"/>
        <v>0</v>
      </c>
    </row>
    <row r="7497" spans="9:28">
      <c r="I7497" s="2"/>
      <c r="K7497" s="5"/>
      <c r="Z7497" s="1">
        <f t="shared" si="456"/>
        <v>1996</v>
      </c>
      <c r="AB7497" s="1">
        <f t="shared" si="455"/>
        <v>0</v>
      </c>
    </row>
    <row r="7498" spans="9:28">
      <c r="I7498" s="2"/>
      <c r="K7498" s="5"/>
      <c r="Z7498" s="1">
        <f t="shared" si="456"/>
        <v>1997</v>
      </c>
      <c r="AB7498" s="1">
        <f t="shared" si="455"/>
        <v>0</v>
      </c>
    </row>
    <row r="7499" spans="9:28">
      <c r="I7499" s="2"/>
      <c r="K7499" s="5"/>
      <c r="Z7499" s="1">
        <f t="shared" si="456"/>
        <v>1998</v>
      </c>
      <c r="AB7499" s="1">
        <f t="shared" si="455"/>
        <v>0</v>
      </c>
    </row>
    <row r="7500" spans="9:28">
      <c r="I7500" s="2"/>
      <c r="K7500" s="5"/>
      <c r="Z7500" s="1">
        <f t="shared" si="456"/>
        <v>1999</v>
      </c>
      <c r="AB7500" s="1">
        <f t="shared" si="455"/>
        <v>0</v>
      </c>
    </row>
    <row r="7501" spans="9:28">
      <c r="I7501" s="2"/>
      <c r="K7501" s="5"/>
      <c r="Z7501" s="1">
        <f t="shared" si="456"/>
        <v>2000</v>
      </c>
      <c r="AB7501" s="1">
        <f t="shared" si="455"/>
        <v>0</v>
      </c>
    </row>
    <row r="7502" spans="9:28">
      <c r="I7502" s="2"/>
      <c r="K7502" s="5"/>
      <c r="Z7502" s="1">
        <f t="shared" si="456"/>
        <v>2001</v>
      </c>
      <c r="AB7502" s="1">
        <f t="shared" si="455"/>
        <v>0</v>
      </c>
    </row>
    <row r="7503" spans="9:28">
      <c r="I7503" s="2"/>
      <c r="K7503" s="5"/>
      <c r="Z7503" s="1">
        <f t="shared" si="456"/>
        <v>2002</v>
      </c>
      <c r="AB7503" s="1">
        <f t="shared" si="455"/>
        <v>0</v>
      </c>
    </row>
    <row r="7504" spans="9:28">
      <c r="I7504" s="2"/>
      <c r="K7504" s="5"/>
      <c r="Z7504" s="1">
        <f t="shared" si="456"/>
        <v>2003</v>
      </c>
      <c r="AB7504" s="1">
        <f t="shared" si="455"/>
        <v>0</v>
      </c>
    </row>
    <row r="7505" spans="9:28">
      <c r="I7505" s="2"/>
      <c r="K7505" s="5"/>
      <c r="Z7505" s="1">
        <f t="shared" si="456"/>
        <v>2004</v>
      </c>
      <c r="AB7505" s="1">
        <f t="shared" si="455"/>
        <v>0</v>
      </c>
    </row>
    <row r="7506" spans="9:28">
      <c r="I7506" s="2"/>
      <c r="K7506" s="5"/>
      <c r="Z7506" s="1">
        <f t="shared" si="456"/>
        <v>2005</v>
      </c>
      <c r="AB7506" s="1">
        <f t="shared" si="455"/>
        <v>0</v>
      </c>
    </row>
    <row r="7507" spans="9:28">
      <c r="I7507" s="2"/>
      <c r="K7507" s="5"/>
      <c r="Z7507" s="1">
        <f t="shared" si="456"/>
        <v>2006</v>
      </c>
      <c r="AB7507" s="1">
        <f t="shared" si="455"/>
        <v>0</v>
      </c>
    </row>
    <row r="7508" spans="9:28">
      <c r="I7508" s="2"/>
      <c r="K7508" s="5"/>
      <c r="Z7508" s="1">
        <f t="shared" si="456"/>
        <v>2007</v>
      </c>
      <c r="AB7508" s="1">
        <f t="shared" si="455"/>
        <v>0</v>
      </c>
    </row>
    <row r="7509" spans="9:28">
      <c r="I7509" s="2"/>
      <c r="K7509" s="5"/>
      <c r="Z7509" s="1">
        <f t="shared" si="456"/>
        <v>2008</v>
      </c>
      <c r="AB7509" s="1">
        <f t="shared" si="455"/>
        <v>0</v>
      </c>
    </row>
    <row r="7510" spans="9:28">
      <c r="I7510" s="2"/>
      <c r="K7510" s="5"/>
      <c r="Z7510" s="1">
        <f t="shared" si="456"/>
        <v>2009</v>
      </c>
      <c r="AB7510" s="1">
        <f t="shared" si="455"/>
        <v>0</v>
      </c>
    </row>
    <row r="7511" spans="9:28">
      <c r="I7511" s="2"/>
      <c r="K7511" s="5"/>
      <c r="Z7511" s="1">
        <f t="shared" si="456"/>
        <v>2010</v>
      </c>
      <c r="AB7511" s="1">
        <f t="shared" si="455"/>
        <v>0</v>
      </c>
    </row>
    <row r="7512" spans="9:28">
      <c r="I7512" s="2"/>
      <c r="K7512" s="5"/>
      <c r="Z7512" s="1">
        <f t="shared" si="456"/>
        <v>2011</v>
      </c>
      <c r="AB7512" s="1">
        <f t="shared" si="455"/>
        <v>0</v>
      </c>
    </row>
    <row r="7513" spans="9:28">
      <c r="I7513" s="2"/>
      <c r="K7513" s="5"/>
      <c r="Z7513" s="1">
        <f t="shared" si="456"/>
        <v>2012</v>
      </c>
      <c r="AB7513" s="1">
        <f t="shared" si="455"/>
        <v>0</v>
      </c>
    </row>
    <row r="7514" spans="9:28">
      <c r="I7514" s="2"/>
      <c r="K7514" s="5"/>
      <c r="Z7514" s="1">
        <f t="shared" si="456"/>
        <v>2013</v>
      </c>
      <c r="AB7514" s="1">
        <f t="shared" si="455"/>
        <v>0</v>
      </c>
    </row>
    <row r="7515" spans="9:28">
      <c r="I7515" s="2"/>
      <c r="K7515" s="5"/>
      <c r="Z7515" s="1">
        <f t="shared" si="456"/>
        <v>2014</v>
      </c>
      <c r="AB7515" s="1">
        <f t="shared" si="455"/>
        <v>0</v>
      </c>
    </row>
    <row r="7516" spans="9:28">
      <c r="I7516" s="2"/>
      <c r="K7516" s="5"/>
      <c r="Z7516" s="1">
        <f t="shared" si="456"/>
        <v>2015</v>
      </c>
      <c r="AB7516" s="1">
        <f t="shared" si="455"/>
        <v>0</v>
      </c>
    </row>
    <row r="7517" spans="9:28">
      <c r="I7517" s="2"/>
      <c r="K7517" s="5"/>
      <c r="Z7517" s="1">
        <f t="shared" si="456"/>
        <v>2016</v>
      </c>
      <c r="AB7517" s="1">
        <f t="shared" si="455"/>
        <v>0</v>
      </c>
    </row>
    <row r="7518" spans="9:28">
      <c r="I7518" s="2"/>
      <c r="K7518" s="5"/>
      <c r="Z7518" s="1">
        <f t="shared" si="456"/>
        <v>2017</v>
      </c>
      <c r="AB7518" s="1">
        <f t="shared" si="455"/>
        <v>0</v>
      </c>
    </row>
    <row r="7519" spans="9:28">
      <c r="I7519" s="2"/>
      <c r="K7519" s="5"/>
      <c r="Z7519" s="1">
        <f t="shared" si="456"/>
        <v>2018</v>
      </c>
      <c r="AB7519" s="1">
        <f t="shared" si="455"/>
        <v>0</v>
      </c>
    </row>
    <row r="7520" spans="9:28">
      <c r="I7520" s="2"/>
      <c r="K7520" s="5"/>
      <c r="Z7520" s="1">
        <f t="shared" si="456"/>
        <v>2019</v>
      </c>
      <c r="AB7520" s="1">
        <f t="shared" si="455"/>
        <v>0</v>
      </c>
    </row>
    <row r="7521" spans="9:28">
      <c r="I7521" s="2"/>
      <c r="K7521" s="5"/>
      <c r="Z7521" s="1">
        <f t="shared" si="456"/>
        <v>2020</v>
      </c>
      <c r="AB7521" s="1">
        <f t="shared" si="455"/>
        <v>0</v>
      </c>
    </row>
    <row r="7522" spans="9:28">
      <c r="I7522" s="2"/>
      <c r="K7522" s="5"/>
      <c r="Z7522" s="1">
        <f t="shared" si="456"/>
        <v>2021</v>
      </c>
      <c r="AB7522" s="1">
        <f t="shared" si="455"/>
        <v>0</v>
      </c>
    </row>
    <row r="7523" spans="9:28">
      <c r="I7523" s="2"/>
      <c r="K7523" s="5"/>
      <c r="Z7523" s="1">
        <f t="shared" si="456"/>
        <v>2022</v>
      </c>
      <c r="AB7523" s="1">
        <f t="shared" si="455"/>
        <v>0</v>
      </c>
    </row>
    <row r="7524" spans="9:28">
      <c r="I7524" s="2"/>
      <c r="K7524" s="5"/>
      <c r="Z7524" s="1">
        <f t="shared" si="456"/>
        <v>2023</v>
      </c>
      <c r="AB7524" s="1">
        <f t="shared" si="455"/>
        <v>0</v>
      </c>
    </row>
    <row r="7525" spans="9:28">
      <c r="I7525" s="2"/>
      <c r="K7525" s="5"/>
      <c r="Z7525" s="1">
        <f t="shared" si="456"/>
        <v>2024</v>
      </c>
      <c r="AB7525" s="1">
        <f t="shared" si="455"/>
        <v>0</v>
      </c>
    </row>
    <row r="7526" spans="9:28">
      <c r="I7526" s="2"/>
      <c r="K7526" s="5"/>
      <c r="Z7526" s="1">
        <f t="shared" si="456"/>
        <v>2025</v>
      </c>
      <c r="AB7526" s="1">
        <f t="shared" si="455"/>
        <v>0</v>
      </c>
    </row>
    <row r="7527" spans="9:28">
      <c r="I7527" s="2"/>
      <c r="K7527" s="5"/>
      <c r="Z7527" s="1">
        <f t="shared" si="456"/>
        <v>2026</v>
      </c>
      <c r="AB7527" s="1">
        <f t="shared" si="455"/>
        <v>0</v>
      </c>
    </row>
    <row r="7528" spans="9:28">
      <c r="I7528" s="2"/>
      <c r="K7528" s="5"/>
      <c r="Z7528" s="1">
        <f t="shared" si="456"/>
        <v>2027</v>
      </c>
      <c r="AB7528" s="1">
        <f t="shared" si="455"/>
        <v>0</v>
      </c>
    </row>
    <row r="7529" spans="9:28">
      <c r="I7529" s="2"/>
      <c r="K7529" s="5"/>
      <c r="Z7529" s="1">
        <f t="shared" si="456"/>
        <v>2028</v>
      </c>
      <c r="AB7529" s="1">
        <f t="shared" si="455"/>
        <v>0</v>
      </c>
    </row>
    <row r="7530" spans="9:28">
      <c r="I7530" s="2"/>
      <c r="K7530" s="5"/>
      <c r="Z7530" s="1">
        <f t="shared" si="456"/>
        <v>2029</v>
      </c>
      <c r="AB7530" s="1">
        <f t="shared" si="455"/>
        <v>0</v>
      </c>
    </row>
    <row r="7531" spans="9:28">
      <c r="I7531" s="2"/>
      <c r="K7531" s="5"/>
      <c r="Z7531" s="1">
        <f t="shared" si="456"/>
        <v>2030</v>
      </c>
      <c r="AB7531" s="1">
        <f t="shared" si="455"/>
        <v>0</v>
      </c>
    </row>
    <row r="7532" spans="9:28">
      <c r="I7532" s="2"/>
      <c r="K7532" s="5"/>
      <c r="Z7532" s="1">
        <f t="shared" si="456"/>
        <v>2031</v>
      </c>
      <c r="AB7532" s="1">
        <f t="shared" si="455"/>
        <v>0</v>
      </c>
    </row>
    <row r="7533" spans="9:28">
      <c r="I7533" s="2"/>
      <c r="K7533" s="5"/>
      <c r="Z7533" s="1">
        <f t="shared" si="456"/>
        <v>2032</v>
      </c>
      <c r="AB7533" s="1">
        <f t="shared" si="455"/>
        <v>0</v>
      </c>
    </row>
    <row r="7534" spans="9:28">
      <c r="I7534" s="2"/>
      <c r="K7534" s="5"/>
      <c r="Z7534" s="1">
        <f t="shared" si="456"/>
        <v>2033</v>
      </c>
      <c r="AB7534" s="1">
        <f t="shared" si="455"/>
        <v>0</v>
      </c>
    </row>
    <row r="7535" spans="9:28">
      <c r="I7535" s="2"/>
      <c r="K7535" s="5"/>
      <c r="Z7535" s="1">
        <f t="shared" si="456"/>
        <v>2034</v>
      </c>
      <c r="AB7535" s="1">
        <f t="shared" si="455"/>
        <v>0</v>
      </c>
    </row>
    <row r="7536" spans="9:28">
      <c r="I7536" s="2"/>
      <c r="K7536" s="5"/>
      <c r="Z7536" s="1">
        <f t="shared" si="456"/>
        <v>2035</v>
      </c>
      <c r="AB7536" s="1">
        <f t="shared" si="455"/>
        <v>0</v>
      </c>
    </row>
    <row r="7537" spans="9:28">
      <c r="I7537" s="2"/>
      <c r="K7537" s="5"/>
      <c r="Z7537" s="1">
        <f t="shared" si="456"/>
        <v>2036</v>
      </c>
      <c r="AB7537" s="1">
        <f t="shared" si="455"/>
        <v>0</v>
      </c>
    </row>
    <row r="7538" spans="9:28">
      <c r="I7538" s="2"/>
      <c r="K7538" s="5"/>
      <c r="Z7538" s="1">
        <f t="shared" si="456"/>
        <v>2037</v>
      </c>
      <c r="AB7538" s="1">
        <f t="shared" si="455"/>
        <v>0</v>
      </c>
    </row>
    <row r="7539" spans="9:28">
      <c r="I7539" s="2"/>
      <c r="K7539" s="5"/>
      <c r="Z7539" s="1">
        <f t="shared" si="456"/>
        <v>2038</v>
      </c>
      <c r="AB7539" s="1">
        <f t="shared" si="455"/>
        <v>0</v>
      </c>
    </row>
    <row r="7540" spans="9:28">
      <c r="I7540" s="2"/>
      <c r="K7540" s="5"/>
      <c r="Z7540" s="1">
        <f t="shared" si="456"/>
        <v>2039</v>
      </c>
      <c r="AB7540" s="1">
        <f t="shared" si="455"/>
        <v>0</v>
      </c>
    </row>
    <row r="7541" spans="9:28">
      <c r="I7541" s="2"/>
      <c r="K7541" s="5"/>
      <c r="Z7541" s="1">
        <f t="shared" si="456"/>
        <v>2040</v>
      </c>
      <c r="AB7541" s="1">
        <f t="shared" si="455"/>
        <v>0</v>
      </c>
    </row>
    <row r="7542" spans="9:28">
      <c r="I7542" s="2"/>
      <c r="K7542" s="5"/>
      <c r="Z7542" s="1">
        <f t="shared" si="456"/>
        <v>2041</v>
      </c>
      <c r="AB7542" s="1">
        <f t="shared" si="455"/>
        <v>0</v>
      </c>
    </row>
    <row r="7543" spans="9:28">
      <c r="I7543" s="2"/>
      <c r="K7543" s="5"/>
      <c r="Z7543" s="1">
        <f t="shared" si="456"/>
        <v>2042</v>
      </c>
      <c r="AB7543" s="1">
        <f t="shared" si="455"/>
        <v>0</v>
      </c>
    </row>
    <row r="7544" spans="9:28">
      <c r="I7544" s="2"/>
      <c r="K7544" s="5"/>
      <c r="Z7544" s="1">
        <f t="shared" si="456"/>
        <v>2043</v>
      </c>
      <c r="AB7544" s="1">
        <f t="shared" si="455"/>
        <v>0</v>
      </c>
    </row>
    <row r="7545" spans="9:28">
      <c r="I7545" s="2"/>
      <c r="K7545" s="5"/>
      <c r="Z7545" s="1">
        <f t="shared" si="456"/>
        <v>2044</v>
      </c>
      <c r="AB7545" s="1">
        <f t="shared" si="455"/>
        <v>0</v>
      </c>
    </row>
    <row r="7546" spans="9:28">
      <c r="I7546" s="2"/>
      <c r="K7546" s="5"/>
      <c r="Z7546" s="1">
        <f t="shared" si="456"/>
        <v>2045</v>
      </c>
      <c r="AB7546" s="1">
        <f t="shared" si="455"/>
        <v>0</v>
      </c>
    </row>
    <row r="7547" spans="9:28">
      <c r="I7547" s="2"/>
      <c r="K7547" s="5"/>
      <c r="Z7547" s="1">
        <f t="shared" si="456"/>
        <v>2046</v>
      </c>
      <c r="AB7547" s="1">
        <f t="shared" si="455"/>
        <v>0</v>
      </c>
    </row>
    <row r="7548" spans="9:28">
      <c r="I7548" s="2"/>
      <c r="K7548" s="5"/>
      <c r="Z7548" s="1">
        <f t="shared" si="456"/>
        <v>2047</v>
      </c>
      <c r="AB7548" s="1">
        <f t="shared" si="455"/>
        <v>0</v>
      </c>
    </row>
    <row r="7549" spans="9:28">
      <c r="I7549" s="2"/>
      <c r="K7549" s="5"/>
      <c r="Z7549" s="1">
        <f t="shared" si="456"/>
        <v>2048</v>
      </c>
      <c r="AB7549" s="1">
        <f t="shared" si="455"/>
        <v>0</v>
      </c>
    </row>
    <row r="7550" spans="9:28">
      <c r="I7550" s="2"/>
      <c r="K7550" s="5"/>
      <c r="Z7550" s="1">
        <f t="shared" si="456"/>
        <v>2049</v>
      </c>
      <c r="AB7550" s="1">
        <f t="shared" ref="AB7550:AB7613" si="457">IF(EXACT(AA7550,C2052),F2052,0)</f>
        <v>0</v>
      </c>
    </row>
    <row r="7551" spans="9:28">
      <c r="I7551" s="2"/>
      <c r="K7551" s="5"/>
      <c r="Z7551" s="1">
        <f t="shared" si="456"/>
        <v>2050</v>
      </c>
      <c r="AB7551" s="1">
        <f t="shared" si="457"/>
        <v>0</v>
      </c>
    </row>
    <row r="7552" spans="9:28">
      <c r="I7552" s="2"/>
      <c r="K7552" s="5"/>
      <c r="Z7552" s="1">
        <f t="shared" ref="Z7552:Z7615" si="458">1+Z7551</f>
        <v>2051</v>
      </c>
      <c r="AB7552" s="1">
        <f t="shared" si="457"/>
        <v>0</v>
      </c>
    </row>
    <row r="7553" spans="9:28">
      <c r="I7553" s="2"/>
      <c r="K7553" s="5"/>
      <c r="Z7553" s="1">
        <f t="shared" si="458"/>
        <v>2052</v>
      </c>
      <c r="AB7553" s="1">
        <f t="shared" si="457"/>
        <v>0</v>
      </c>
    </row>
    <row r="7554" spans="9:28">
      <c r="I7554" s="2"/>
      <c r="K7554" s="5"/>
      <c r="Z7554" s="1">
        <f t="shared" si="458"/>
        <v>2053</v>
      </c>
      <c r="AB7554" s="1">
        <f t="shared" si="457"/>
        <v>0</v>
      </c>
    </row>
    <row r="7555" spans="9:28">
      <c r="I7555" s="2"/>
      <c r="K7555" s="5"/>
      <c r="Z7555" s="1">
        <f t="shared" si="458"/>
        <v>2054</v>
      </c>
      <c r="AB7555" s="1">
        <f t="shared" si="457"/>
        <v>0</v>
      </c>
    </row>
    <row r="7556" spans="9:28">
      <c r="I7556" s="2"/>
      <c r="K7556" s="5"/>
      <c r="Z7556" s="1">
        <f t="shared" si="458"/>
        <v>2055</v>
      </c>
      <c r="AB7556" s="1">
        <f t="shared" si="457"/>
        <v>0</v>
      </c>
    </row>
    <row r="7557" spans="9:28">
      <c r="I7557" s="2"/>
      <c r="K7557" s="5"/>
      <c r="Z7557" s="1">
        <f t="shared" si="458"/>
        <v>2056</v>
      </c>
      <c r="AB7557" s="1">
        <f t="shared" si="457"/>
        <v>0</v>
      </c>
    </row>
    <row r="7558" spans="9:28">
      <c r="I7558" s="2"/>
      <c r="K7558" s="5"/>
      <c r="Z7558" s="1">
        <f t="shared" si="458"/>
        <v>2057</v>
      </c>
      <c r="AB7558" s="1">
        <f t="shared" si="457"/>
        <v>0</v>
      </c>
    </row>
    <row r="7559" spans="9:28">
      <c r="I7559" s="2"/>
      <c r="K7559" s="5"/>
      <c r="Z7559" s="1">
        <f t="shared" si="458"/>
        <v>2058</v>
      </c>
      <c r="AB7559" s="1">
        <f t="shared" si="457"/>
        <v>0</v>
      </c>
    </row>
    <row r="7560" spans="9:28">
      <c r="I7560" s="2"/>
      <c r="K7560" s="5"/>
      <c r="Z7560" s="1">
        <f t="shared" si="458"/>
        <v>2059</v>
      </c>
      <c r="AB7560" s="1">
        <f t="shared" si="457"/>
        <v>0</v>
      </c>
    </row>
    <row r="7561" spans="9:28">
      <c r="I7561" s="2"/>
      <c r="K7561" s="5"/>
      <c r="Z7561" s="1">
        <f t="shared" si="458"/>
        <v>2060</v>
      </c>
      <c r="AB7561" s="1">
        <f t="shared" si="457"/>
        <v>0</v>
      </c>
    </row>
    <row r="7562" spans="9:28">
      <c r="I7562" s="2"/>
      <c r="K7562" s="5"/>
      <c r="Z7562" s="1">
        <f t="shared" si="458"/>
        <v>2061</v>
      </c>
      <c r="AB7562" s="1">
        <f t="shared" si="457"/>
        <v>0</v>
      </c>
    </row>
    <row r="7563" spans="9:28">
      <c r="I7563" s="2"/>
      <c r="K7563" s="5"/>
      <c r="Z7563" s="1">
        <f t="shared" si="458"/>
        <v>2062</v>
      </c>
      <c r="AB7563" s="1">
        <f t="shared" si="457"/>
        <v>0</v>
      </c>
    </row>
    <row r="7564" spans="9:28">
      <c r="I7564" s="2"/>
      <c r="K7564" s="5"/>
      <c r="Z7564" s="1">
        <f t="shared" si="458"/>
        <v>2063</v>
      </c>
      <c r="AB7564" s="1">
        <f t="shared" si="457"/>
        <v>0</v>
      </c>
    </row>
    <row r="7565" spans="9:28">
      <c r="I7565" s="2"/>
      <c r="K7565" s="5"/>
      <c r="Z7565" s="1">
        <f t="shared" si="458"/>
        <v>2064</v>
      </c>
      <c r="AB7565" s="1">
        <f t="shared" si="457"/>
        <v>0</v>
      </c>
    </row>
    <row r="7566" spans="9:28">
      <c r="I7566" s="2"/>
      <c r="K7566" s="5"/>
      <c r="Z7566" s="1">
        <f t="shared" si="458"/>
        <v>2065</v>
      </c>
      <c r="AB7566" s="1">
        <f t="shared" si="457"/>
        <v>0</v>
      </c>
    </row>
    <row r="7567" spans="9:28">
      <c r="I7567" s="2"/>
      <c r="K7567" s="5"/>
      <c r="Z7567" s="1">
        <f t="shared" si="458"/>
        <v>2066</v>
      </c>
      <c r="AB7567" s="1">
        <f t="shared" si="457"/>
        <v>0</v>
      </c>
    </row>
    <row r="7568" spans="9:28">
      <c r="I7568" s="2"/>
      <c r="K7568" s="5"/>
      <c r="Z7568" s="1">
        <f t="shared" si="458"/>
        <v>2067</v>
      </c>
      <c r="AB7568" s="1">
        <f t="shared" si="457"/>
        <v>0</v>
      </c>
    </row>
    <row r="7569" spans="9:28">
      <c r="I7569" s="2"/>
      <c r="K7569" s="5"/>
      <c r="Z7569" s="1">
        <f t="shared" si="458"/>
        <v>2068</v>
      </c>
      <c r="AB7569" s="1">
        <f t="shared" si="457"/>
        <v>0</v>
      </c>
    </row>
    <row r="7570" spans="9:28">
      <c r="I7570" s="2"/>
      <c r="K7570" s="5"/>
      <c r="Z7570" s="1">
        <f t="shared" si="458"/>
        <v>2069</v>
      </c>
      <c r="AB7570" s="1">
        <f t="shared" si="457"/>
        <v>0</v>
      </c>
    </row>
    <row r="7571" spans="9:28">
      <c r="I7571" s="2"/>
      <c r="K7571" s="5"/>
      <c r="Z7571" s="1">
        <f t="shared" si="458"/>
        <v>2070</v>
      </c>
      <c r="AB7571" s="1">
        <f t="shared" si="457"/>
        <v>0</v>
      </c>
    </row>
    <row r="7572" spans="9:28">
      <c r="I7572" s="2"/>
      <c r="K7572" s="5"/>
      <c r="Z7572" s="1">
        <f t="shared" si="458"/>
        <v>2071</v>
      </c>
      <c r="AB7572" s="1">
        <f t="shared" si="457"/>
        <v>0</v>
      </c>
    </row>
    <row r="7573" spans="9:28">
      <c r="I7573" s="2"/>
      <c r="K7573" s="5"/>
      <c r="Z7573" s="1">
        <f t="shared" si="458"/>
        <v>2072</v>
      </c>
      <c r="AB7573" s="1">
        <f t="shared" si="457"/>
        <v>0</v>
      </c>
    </row>
    <row r="7574" spans="9:28">
      <c r="I7574" s="2"/>
      <c r="K7574" s="5"/>
      <c r="Z7574" s="1">
        <f t="shared" si="458"/>
        <v>2073</v>
      </c>
      <c r="AB7574" s="1">
        <f t="shared" si="457"/>
        <v>0</v>
      </c>
    </row>
    <row r="7575" spans="9:28">
      <c r="I7575" s="2"/>
      <c r="K7575" s="5"/>
      <c r="Z7575" s="1">
        <f t="shared" si="458"/>
        <v>2074</v>
      </c>
      <c r="AB7575" s="1">
        <f t="shared" si="457"/>
        <v>0</v>
      </c>
    </row>
    <row r="7576" spans="9:28">
      <c r="I7576" s="2"/>
      <c r="K7576" s="5"/>
      <c r="Z7576" s="1">
        <f t="shared" si="458"/>
        <v>2075</v>
      </c>
      <c r="AB7576" s="1">
        <f t="shared" si="457"/>
        <v>0</v>
      </c>
    </row>
    <row r="7577" spans="9:28">
      <c r="I7577" s="2"/>
      <c r="K7577" s="5"/>
      <c r="Z7577" s="1">
        <f t="shared" si="458"/>
        <v>2076</v>
      </c>
      <c r="AB7577" s="1">
        <f t="shared" si="457"/>
        <v>0</v>
      </c>
    </row>
    <row r="7578" spans="9:28">
      <c r="I7578" s="2"/>
      <c r="K7578" s="5"/>
      <c r="Z7578" s="1">
        <f t="shared" si="458"/>
        <v>2077</v>
      </c>
      <c r="AB7578" s="1">
        <f t="shared" si="457"/>
        <v>0</v>
      </c>
    </row>
    <row r="7579" spans="9:28">
      <c r="I7579" s="2"/>
      <c r="K7579" s="5"/>
      <c r="Z7579" s="1">
        <f t="shared" si="458"/>
        <v>2078</v>
      </c>
      <c r="AB7579" s="1">
        <f t="shared" si="457"/>
        <v>0</v>
      </c>
    </row>
    <row r="7580" spans="9:28">
      <c r="I7580" s="2"/>
      <c r="K7580" s="5"/>
      <c r="Z7580" s="1">
        <f t="shared" si="458"/>
        <v>2079</v>
      </c>
      <c r="AB7580" s="1">
        <f t="shared" si="457"/>
        <v>0</v>
      </c>
    </row>
    <row r="7581" spans="9:28">
      <c r="I7581" s="2"/>
      <c r="K7581" s="5"/>
      <c r="Z7581" s="1">
        <f t="shared" si="458"/>
        <v>2080</v>
      </c>
      <c r="AB7581" s="1">
        <f t="shared" si="457"/>
        <v>0</v>
      </c>
    </row>
    <row r="7582" spans="9:28">
      <c r="I7582" s="2"/>
      <c r="K7582" s="5"/>
      <c r="Z7582" s="1">
        <f t="shared" si="458"/>
        <v>2081</v>
      </c>
      <c r="AB7582" s="1">
        <f t="shared" si="457"/>
        <v>0</v>
      </c>
    </row>
    <row r="7583" spans="9:28">
      <c r="I7583" s="2"/>
      <c r="K7583" s="5"/>
      <c r="Z7583" s="1">
        <f t="shared" si="458"/>
        <v>2082</v>
      </c>
      <c r="AB7583" s="1">
        <f t="shared" si="457"/>
        <v>0</v>
      </c>
    </row>
    <row r="7584" spans="9:28">
      <c r="I7584" s="2"/>
      <c r="K7584" s="5"/>
      <c r="Z7584" s="1">
        <f t="shared" si="458"/>
        <v>2083</v>
      </c>
      <c r="AB7584" s="1">
        <f t="shared" si="457"/>
        <v>0</v>
      </c>
    </row>
    <row r="7585" spans="9:28">
      <c r="I7585" s="2"/>
      <c r="K7585" s="5"/>
      <c r="Z7585" s="1">
        <f t="shared" si="458"/>
        <v>2084</v>
      </c>
      <c r="AB7585" s="1">
        <f t="shared" si="457"/>
        <v>0</v>
      </c>
    </row>
    <row r="7586" spans="9:28">
      <c r="I7586" s="2"/>
      <c r="K7586" s="5"/>
      <c r="Z7586" s="1">
        <f t="shared" si="458"/>
        <v>2085</v>
      </c>
      <c r="AB7586" s="1">
        <f t="shared" si="457"/>
        <v>0</v>
      </c>
    </row>
    <row r="7587" spans="9:28">
      <c r="I7587" s="2"/>
      <c r="K7587" s="5"/>
      <c r="Z7587" s="1">
        <f t="shared" si="458"/>
        <v>2086</v>
      </c>
      <c r="AB7587" s="1">
        <f t="shared" si="457"/>
        <v>0</v>
      </c>
    </row>
    <row r="7588" spans="9:28">
      <c r="I7588" s="2"/>
      <c r="K7588" s="5"/>
      <c r="Z7588" s="1">
        <f t="shared" si="458"/>
        <v>2087</v>
      </c>
      <c r="AB7588" s="1">
        <f t="shared" si="457"/>
        <v>0</v>
      </c>
    </row>
    <row r="7589" spans="9:28">
      <c r="I7589" s="2"/>
      <c r="K7589" s="5"/>
      <c r="Z7589" s="1">
        <f t="shared" si="458"/>
        <v>2088</v>
      </c>
      <c r="AB7589" s="1">
        <f t="shared" si="457"/>
        <v>0</v>
      </c>
    </row>
    <row r="7590" spans="9:28">
      <c r="I7590" s="2"/>
      <c r="K7590" s="5"/>
      <c r="Z7590" s="1">
        <f t="shared" si="458"/>
        <v>2089</v>
      </c>
      <c r="AB7590" s="1">
        <f t="shared" si="457"/>
        <v>0</v>
      </c>
    </row>
    <row r="7591" spans="9:28">
      <c r="I7591" s="2"/>
      <c r="K7591" s="5"/>
      <c r="Z7591" s="1">
        <f t="shared" si="458"/>
        <v>2090</v>
      </c>
      <c r="AB7591" s="1">
        <f t="shared" si="457"/>
        <v>0</v>
      </c>
    </row>
    <row r="7592" spans="9:28">
      <c r="I7592" s="2"/>
      <c r="K7592" s="5"/>
      <c r="Z7592" s="1">
        <f t="shared" si="458"/>
        <v>2091</v>
      </c>
      <c r="AB7592" s="1">
        <f t="shared" si="457"/>
        <v>0</v>
      </c>
    </row>
    <row r="7593" spans="9:28">
      <c r="I7593" s="2"/>
      <c r="K7593" s="5"/>
      <c r="Z7593" s="1">
        <f t="shared" si="458"/>
        <v>2092</v>
      </c>
      <c r="AB7593" s="1">
        <f t="shared" si="457"/>
        <v>0</v>
      </c>
    </row>
    <row r="7594" spans="9:28">
      <c r="I7594" s="2"/>
      <c r="K7594" s="5"/>
      <c r="Z7594" s="1">
        <f t="shared" si="458"/>
        <v>2093</v>
      </c>
      <c r="AB7594" s="1">
        <f t="shared" si="457"/>
        <v>0</v>
      </c>
    </row>
    <row r="7595" spans="9:28">
      <c r="I7595" s="2"/>
      <c r="K7595" s="5"/>
      <c r="Z7595" s="1">
        <f t="shared" si="458"/>
        <v>2094</v>
      </c>
      <c r="AB7595" s="1">
        <f t="shared" si="457"/>
        <v>0</v>
      </c>
    </row>
    <row r="7596" spans="9:28">
      <c r="I7596" s="2"/>
      <c r="K7596" s="5"/>
      <c r="Z7596" s="1">
        <f t="shared" si="458"/>
        <v>2095</v>
      </c>
      <c r="AB7596" s="1">
        <f t="shared" si="457"/>
        <v>0</v>
      </c>
    </row>
    <row r="7597" spans="9:28">
      <c r="I7597" s="2"/>
      <c r="K7597" s="5"/>
      <c r="Z7597" s="1">
        <f t="shared" si="458"/>
        <v>2096</v>
      </c>
      <c r="AB7597" s="1">
        <f t="shared" si="457"/>
        <v>0</v>
      </c>
    </row>
    <row r="7598" spans="9:28">
      <c r="I7598" s="2"/>
      <c r="K7598" s="5"/>
      <c r="Z7598" s="1">
        <f t="shared" si="458"/>
        <v>2097</v>
      </c>
      <c r="AB7598" s="1">
        <f t="shared" si="457"/>
        <v>0</v>
      </c>
    </row>
    <row r="7599" spans="9:28">
      <c r="I7599" s="2"/>
      <c r="K7599" s="5"/>
      <c r="Z7599" s="1">
        <f t="shared" si="458"/>
        <v>2098</v>
      </c>
      <c r="AB7599" s="1">
        <f t="shared" si="457"/>
        <v>0</v>
      </c>
    </row>
    <row r="7600" spans="9:28">
      <c r="I7600" s="2"/>
      <c r="K7600" s="5"/>
      <c r="Z7600" s="1">
        <f t="shared" si="458"/>
        <v>2099</v>
      </c>
      <c r="AB7600" s="1">
        <f t="shared" si="457"/>
        <v>0</v>
      </c>
    </row>
    <row r="7601" spans="9:28">
      <c r="I7601" s="2"/>
      <c r="K7601" s="5"/>
      <c r="Z7601" s="1">
        <f t="shared" si="458"/>
        <v>2100</v>
      </c>
      <c r="AB7601" s="1">
        <f t="shared" si="457"/>
        <v>0</v>
      </c>
    </row>
    <row r="7602" spans="9:28">
      <c r="I7602" s="2"/>
      <c r="K7602" s="5"/>
      <c r="Z7602" s="1">
        <f t="shared" si="458"/>
        <v>2101</v>
      </c>
      <c r="AB7602" s="1">
        <f t="shared" si="457"/>
        <v>0</v>
      </c>
    </row>
    <row r="7603" spans="9:28">
      <c r="I7603" s="2"/>
      <c r="K7603" s="5"/>
      <c r="Z7603" s="1">
        <f t="shared" si="458"/>
        <v>2102</v>
      </c>
      <c r="AB7603" s="1">
        <f t="shared" si="457"/>
        <v>0</v>
      </c>
    </row>
    <row r="7604" spans="9:28">
      <c r="I7604" s="2"/>
      <c r="K7604" s="5"/>
      <c r="Z7604" s="1">
        <f t="shared" si="458"/>
        <v>2103</v>
      </c>
      <c r="AB7604" s="1">
        <f t="shared" si="457"/>
        <v>0</v>
      </c>
    </row>
    <row r="7605" spans="9:28">
      <c r="I7605" s="2"/>
      <c r="K7605" s="5"/>
      <c r="Z7605" s="1">
        <f t="shared" si="458"/>
        <v>2104</v>
      </c>
      <c r="AB7605" s="1">
        <f t="shared" si="457"/>
        <v>0</v>
      </c>
    </row>
    <row r="7606" spans="9:28">
      <c r="I7606" s="2"/>
      <c r="K7606" s="5"/>
      <c r="Z7606" s="1">
        <f t="shared" si="458"/>
        <v>2105</v>
      </c>
      <c r="AB7606" s="1">
        <f t="shared" si="457"/>
        <v>0</v>
      </c>
    </row>
    <row r="7607" spans="9:28">
      <c r="I7607" s="2"/>
      <c r="K7607" s="5"/>
      <c r="Z7607" s="1">
        <f t="shared" si="458"/>
        <v>2106</v>
      </c>
      <c r="AB7607" s="1">
        <f t="shared" si="457"/>
        <v>0</v>
      </c>
    </row>
    <row r="7608" spans="9:28">
      <c r="I7608" s="2"/>
      <c r="K7608" s="5"/>
      <c r="Z7608" s="1">
        <f t="shared" si="458"/>
        <v>2107</v>
      </c>
      <c r="AB7608" s="1">
        <f t="shared" si="457"/>
        <v>0</v>
      </c>
    </row>
    <row r="7609" spans="9:28">
      <c r="I7609" s="2"/>
      <c r="K7609" s="5"/>
      <c r="Z7609" s="1">
        <f t="shared" si="458"/>
        <v>2108</v>
      </c>
      <c r="AB7609" s="1">
        <f t="shared" si="457"/>
        <v>0</v>
      </c>
    </row>
    <row r="7610" spans="9:28">
      <c r="I7610" s="2"/>
      <c r="K7610" s="5"/>
      <c r="Z7610" s="1">
        <f t="shared" si="458"/>
        <v>2109</v>
      </c>
      <c r="AB7610" s="1">
        <f t="shared" si="457"/>
        <v>0</v>
      </c>
    </row>
    <row r="7611" spans="9:28">
      <c r="I7611" s="2"/>
      <c r="K7611" s="5"/>
      <c r="Z7611" s="1">
        <f t="shared" si="458"/>
        <v>2110</v>
      </c>
      <c r="AB7611" s="1">
        <f t="shared" si="457"/>
        <v>0</v>
      </c>
    </row>
    <row r="7612" spans="9:28">
      <c r="I7612" s="2"/>
      <c r="K7612" s="5"/>
      <c r="Z7612" s="1">
        <f t="shared" si="458"/>
        <v>2111</v>
      </c>
      <c r="AB7612" s="1">
        <f t="shared" si="457"/>
        <v>0</v>
      </c>
    </row>
    <row r="7613" spans="9:28">
      <c r="I7613" s="2"/>
      <c r="K7613" s="5"/>
      <c r="Z7613" s="1">
        <f t="shared" si="458"/>
        <v>2112</v>
      </c>
      <c r="AB7613" s="1">
        <f t="shared" si="457"/>
        <v>0</v>
      </c>
    </row>
    <row r="7614" spans="9:28">
      <c r="I7614" s="2"/>
      <c r="K7614" s="5"/>
      <c r="Z7614" s="1">
        <f t="shared" si="458"/>
        <v>2113</v>
      </c>
      <c r="AB7614" s="1">
        <f t="shared" ref="AB7614:AB7677" si="459">IF(EXACT(AA7614,C2116),F2116,0)</f>
        <v>0</v>
      </c>
    </row>
    <row r="7615" spans="9:28">
      <c r="I7615" s="2"/>
      <c r="K7615" s="5"/>
      <c r="Z7615" s="1">
        <f t="shared" si="458"/>
        <v>2114</v>
      </c>
      <c r="AB7615" s="1">
        <f t="shared" si="459"/>
        <v>0</v>
      </c>
    </row>
    <row r="7616" spans="9:28">
      <c r="I7616" s="2"/>
      <c r="K7616" s="5"/>
      <c r="Z7616" s="1">
        <f t="shared" ref="Z7616:Z7679" si="460">1+Z7615</f>
        <v>2115</v>
      </c>
      <c r="AB7616" s="1">
        <f t="shared" si="459"/>
        <v>0</v>
      </c>
    </row>
    <row r="7617" spans="9:28">
      <c r="I7617" s="2"/>
      <c r="K7617" s="5"/>
      <c r="Z7617" s="1">
        <f t="shared" si="460"/>
        <v>2116</v>
      </c>
      <c r="AB7617" s="1">
        <f t="shared" si="459"/>
        <v>0</v>
      </c>
    </row>
    <row r="7618" spans="9:28">
      <c r="I7618" s="2"/>
      <c r="K7618" s="5"/>
      <c r="Z7618" s="1">
        <f t="shared" si="460"/>
        <v>2117</v>
      </c>
      <c r="AB7618" s="1">
        <f t="shared" si="459"/>
        <v>0</v>
      </c>
    </row>
    <row r="7619" spans="9:28">
      <c r="I7619" s="2"/>
      <c r="K7619" s="5"/>
      <c r="Z7619" s="1">
        <f t="shared" si="460"/>
        <v>2118</v>
      </c>
      <c r="AB7619" s="1">
        <f t="shared" si="459"/>
        <v>0</v>
      </c>
    </row>
    <row r="7620" spans="9:28">
      <c r="I7620" s="2"/>
      <c r="K7620" s="5"/>
      <c r="Z7620" s="1">
        <f t="shared" si="460"/>
        <v>2119</v>
      </c>
      <c r="AB7620" s="1">
        <f t="shared" si="459"/>
        <v>0</v>
      </c>
    </row>
    <row r="7621" spans="9:28">
      <c r="I7621" s="2"/>
      <c r="K7621" s="5"/>
      <c r="Z7621" s="1">
        <f t="shared" si="460"/>
        <v>2120</v>
      </c>
      <c r="AB7621" s="1">
        <f t="shared" si="459"/>
        <v>0</v>
      </c>
    </row>
    <row r="7622" spans="9:28">
      <c r="I7622" s="2"/>
      <c r="K7622" s="5"/>
      <c r="Z7622" s="1">
        <f t="shared" si="460"/>
        <v>2121</v>
      </c>
      <c r="AB7622" s="1">
        <f t="shared" si="459"/>
        <v>0</v>
      </c>
    </row>
    <row r="7623" spans="9:28">
      <c r="I7623" s="2"/>
      <c r="K7623" s="5"/>
      <c r="Z7623" s="1">
        <f t="shared" si="460"/>
        <v>2122</v>
      </c>
      <c r="AB7623" s="1">
        <f t="shared" si="459"/>
        <v>0</v>
      </c>
    </row>
    <row r="7624" spans="9:28">
      <c r="I7624" s="2"/>
      <c r="K7624" s="5"/>
      <c r="Z7624" s="1">
        <f t="shared" si="460"/>
        <v>2123</v>
      </c>
      <c r="AB7624" s="1">
        <f t="shared" si="459"/>
        <v>0</v>
      </c>
    </row>
    <row r="7625" spans="9:28">
      <c r="I7625" s="2"/>
      <c r="K7625" s="5"/>
      <c r="Z7625" s="1">
        <f t="shared" si="460"/>
        <v>2124</v>
      </c>
      <c r="AB7625" s="1">
        <f t="shared" si="459"/>
        <v>0</v>
      </c>
    </row>
    <row r="7626" spans="9:28">
      <c r="I7626" s="2"/>
      <c r="K7626" s="5"/>
      <c r="Z7626" s="1">
        <f t="shared" si="460"/>
        <v>2125</v>
      </c>
      <c r="AB7626" s="1">
        <f t="shared" si="459"/>
        <v>0</v>
      </c>
    </row>
    <row r="7627" spans="9:28">
      <c r="I7627" s="2"/>
      <c r="K7627" s="5"/>
      <c r="Z7627" s="1">
        <f t="shared" si="460"/>
        <v>2126</v>
      </c>
      <c r="AB7627" s="1">
        <f t="shared" si="459"/>
        <v>0</v>
      </c>
    </row>
    <row r="7628" spans="9:28">
      <c r="I7628" s="2"/>
      <c r="K7628" s="5"/>
      <c r="Z7628" s="1">
        <f t="shared" si="460"/>
        <v>2127</v>
      </c>
      <c r="AB7628" s="1">
        <f t="shared" si="459"/>
        <v>0</v>
      </c>
    </row>
    <row r="7629" spans="9:28">
      <c r="I7629" s="2"/>
      <c r="K7629" s="5"/>
      <c r="Z7629" s="1">
        <f t="shared" si="460"/>
        <v>2128</v>
      </c>
      <c r="AB7629" s="1">
        <f t="shared" si="459"/>
        <v>0</v>
      </c>
    </row>
    <row r="7630" spans="9:28">
      <c r="I7630" s="2"/>
      <c r="K7630" s="5"/>
      <c r="Z7630" s="1">
        <f t="shared" si="460"/>
        <v>2129</v>
      </c>
      <c r="AB7630" s="1">
        <f t="shared" si="459"/>
        <v>0</v>
      </c>
    </row>
    <row r="7631" spans="9:28">
      <c r="I7631" s="2"/>
      <c r="K7631" s="5"/>
      <c r="Z7631" s="1">
        <f t="shared" si="460"/>
        <v>2130</v>
      </c>
      <c r="AB7631" s="1">
        <f t="shared" si="459"/>
        <v>0</v>
      </c>
    </row>
    <row r="7632" spans="9:28">
      <c r="I7632" s="2"/>
      <c r="K7632" s="5"/>
      <c r="Z7632" s="1">
        <f t="shared" si="460"/>
        <v>2131</v>
      </c>
      <c r="AB7632" s="1">
        <f t="shared" si="459"/>
        <v>0</v>
      </c>
    </row>
    <row r="7633" spans="9:28">
      <c r="I7633" s="2"/>
      <c r="K7633" s="5"/>
      <c r="Z7633" s="1">
        <f t="shared" si="460"/>
        <v>2132</v>
      </c>
      <c r="AB7633" s="1">
        <f t="shared" si="459"/>
        <v>0</v>
      </c>
    </row>
    <row r="7634" spans="9:28">
      <c r="I7634" s="2"/>
      <c r="K7634" s="5"/>
      <c r="Z7634" s="1">
        <f t="shared" si="460"/>
        <v>2133</v>
      </c>
      <c r="AB7634" s="1">
        <f t="shared" si="459"/>
        <v>0</v>
      </c>
    </row>
    <row r="7635" spans="9:28">
      <c r="I7635" s="2"/>
      <c r="K7635" s="5"/>
      <c r="Z7635" s="1">
        <f t="shared" si="460"/>
        <v>2134</v>
      </c>
      <c r="AB7635" s="1">
        <f t="shared" si="459"/>
        <v>0</v>
      </c>
    </row>
    <row r="7636" spans="9:28">
      <c r="I7636" s="2"/>
      <c r="K7636" s="5"/>
      <c r="Z7636" s="1">
        <f t="shared" si="460"/>
        <v>2135</v>
      </c>
      <c r="AB7636" s="1">
        <f t="shared" si="459"/>
        <v>0</v>
      </c>
    </row>
    <row r="7637" spans="9:28">
      <c r="I7637" s="2"/>
      <c r="K7637" s="5"/>
      <c r="Z7637" s="1">
        <f t="shared" si="460"/>
        <v>2136</v>
      </c>
      <c r="AB7637" s="1">
        <f t="shared" si="459"/>
        <v>0</v>
      </c>
    </row>
    <row r="7638" spans="9:28">
      <c r="I7638" s="2"/>
      <c r="K7638" s="5"/>
      <c r="Z7638" s="1">
        <f t="shared" si="460"/>
        <v>2137</v>
      </c>
      <c r="AB7638" s="1">
        <f t="shared" si="459"/>
        <v>0</v>
      </c>
    </row>
    <row r="7639" spans="9:28">
      <c r="I7639" s="2"/>
      <c r="K7639" s="5"/>
      <c r="Z7639" s="1">
        <f t="shared" si="460"/>
        <v>2138</v>
      </c>
      <c r="AB7639" s="1">
        <f t="shared" si="459"/>
        <v>0</v>
      </c>
    </row>
    <row r="7640" spans="9:28">
      <c r="I7640" s="2"/>
      <c r="K7640" s="5"/>
      <c r="Z7640" s="1">
        <f t="shared" si="460"/>
        <v>2139</v>
      </c>
      <c r="AB7640" s="1">
        <f t="shared" si="459"/>
        <v>0</v>
      </c>
    </row>
    <row r="7641" spans="9:28">
      <c r="I7641" s="2"/>
      <c r="K7641" s="5"/>
      <c r="Z7641" s="1">
        <f t="shared" si="460"/>
        <v>2140</v>
      </c>
      <c r="AB7641" s="1">
        <f t="shared" si="459"/>
        <v>0</v>
      </c>
    </row>
    <row r="7642" spans="9:28">
      <c r="I7642" s="2"/>
      <c r="K7642" s="5"/>
      <c r="Z7642" s="1">
        <f t="shared" si="460"/>
        <v>2141</v>
      </c>
      <c r="AB7642" s="1">
        <f t="shared" si="459"/>
        <v>0</v>
      </c>
    </row>
    <row r="7643" spans="9:28">
      <c r="I7643" s="2"/>
      <c r="K7643" s="5"/>
      <c r="Z7643" s="1">
        <f t="shared" si="460"/>
        <v>2142</v>
      </c>
      <c r="AB7643" s="1">
        <f t="shared" si="459"/>
        <v>0</v>
      </c>
    </row>
    <row r="7644" spans="9:28">
      <c r="I7644" s="2"/>
      <c r="K7644" s="5"/>
      <c r="Z7644" s="1">
        <f t="shared" si="460"/>
        <v>2143</v>
      </c>
      <c r="AB7644" s="1">
        <f t="shared" si="459"/>
        <v>0</v>
      </c>
    </row>
    <row r="7645" spans="9:28">
      <c r="I7645" s="2"/>
      <c r="K7645" s="5"/>
      <c r="Z7645" s="1">
        <f t="shared" si="460"/>
        <v>2144</v>
      </c>
      <c r="AB7645" s="1">
        <f t="shared" si="459"/>
        <v>0</v>
      </c>
    </row>
    <row r="7646" spans="9:28">
      <c r="I7646" s="2"/>
      <c r="K7646" s="5"/>
      <c r="Z7646" s="1">
        <f t="shared" si="460"/>
        <v>2145</v>
      </c>
      <c r="AB7646" s="1">
        <f t="shared" si="459"/>
        <v>0</v>
      </c>
    </row>
    <row r="7647" spans="9:28">
      <c r="I7647" s="2"/>
      <c r="K7647" s="5"/>
      <c r="Z7647" s="1">
        <f t="shared" si="460"/>
        <v>2146</v>
      </c>
      <c r="AB7647" s="1">
        <f t="shared" si="459"/>
        <v>0</v>
      </c>
    </row>
    <row r="7648" spans="9:28">
      <c r="I7648" s="2"/>
      <c r="K7648" s="5"/>
      <c r="Z7648" s="1">
        <f t="shared" si="460"/>
        <v>2147</v>
      </c>
      <c r="AB7648" s="1">
        <f t="shared" si="459"/>
        <v>0</v>
      </c>
    </row>
    <row r="7649" spans="9:28">
      <c r="I7649" s="2"/>
      <c r="K7649" s="5"/>
      <c r="Z7649" s="1">
        <f t="shared" si="460"/>
        <v>2148</v>
      </c>
      <c r="AB7649" s="1">
        <f t="shared" si="459"/>
        <v>0</v>
      </c>
    </row>
    <row r="7650" spans="9:28">
      <c r="I7650" s="2"/>
      <c r="K7650" s="5"/>
      <c r="Z7650" s="1">
        <f t="shared" si="460"/>
        <v>2149</v>
      </c>
      <c r="AB7650" s="1">
        <f t="shared" si="459"/>
        <v>0</v>
      </c>
    </row>
    <row r="7651" spans="9:28">
      <c r="I7651" s="2"/>
      <c r="K7651" s="5"/>
      <c r="Z7651" s="1">
        <f t="shared" si="460"/>
        <v>2150</v>
      </c>
      <c r="AB7651" s="1">
        <f t="shared" si="459"/>
        <v>0</v>
      </c>
    </row>
    <row r="7652" spans="9:28">
      <c r="I7652" s="2"/>
      <c r="K7652" s="5"/>
      <c r="Z7652" s="1">
        <f t="shared" si="460"/>
        <v>2151</v>
      </c>
      <c r="AB7652" s="1">
        <f t="shared" si="459"/>
        <v>0</v>
      </c>
    </row>
    <row r="7653" spans="9:28">
      <c r="I7653" s="2"/>
      <c r="K7653" s="5"/>
      <c r="Z7653" s="1">
        <f t="shared" si="460"/>
        <v>2152</v>
      </c>
      <c r="AB7653" s="1">
        <f t="shared" si="459"/>
        <v>0</v>
      </c>
    </row>
    <row r="7654" spans="9:28">
      <c r="I7654" s="2"/>
      <c r="K7654" s="5"/>
      <c r="Z7654" s="1">
        <f t="shared" si="460"/>
        <v>2153</v>
      </c>
      <c r="AB7654" s="1">
        <f t="shared" si="459"/>
        <v>0</v>
      </c>
    </row>
    <row r="7655" spans="9:28">
      <c r="I7655" s="2"/>
      <c r="K7655" s="5"/>
      <c r="Z7655" s="1">
        <f t="shared" si="460"/>
        <v>2154</v>
      </c>
      <c r="AB7655" s="1">
        <f t="shared" si="459"/>
        <v>0</v>
      </c>
    </row>
    <row r="7656" spans="9:28">
      <c r="I7656" s="2"/>
      <c r="K7656" s="5"/>
      <c r="Z7656" s="1">
        <f t="shared" si="460"/>
        <v>2155</v>
      </c>
      <c r="AB7656" s="1">
        <f t="shared" si="459"/>
        <v>0</v>
      </c>
    </row>
    <row r="7657" spans="9:28">
      <c r="I7657" s="2"/>
      <c r="K7657" s="5"/>
      <c r="Z7657" s="1">
        <f t="shared" si="460"/>
        <v>2156</v>
      </c>
      <c r="AB7657" s="1">
        <f t="shared" si="459"/>
        <v>0</v>
      </c>
    </row>
    <row r="7658" spans="9:28">
      <c r="I7658" s="2"/>
      <c r="K7658" s="5"/>
      <c r="Z7658" s="1">
        <f t="shared" si="460"/>
        <v>2157</v>
      </c>
      <c r="AB7658" s="1">
        <f t="shared" si="459"/>
        <v>0</v>
      </c>
    </row>
    <row r="7659" spans="9:28">
      <c r="I7659" s="2"/>
      <c r="K7659" s="5"/>
      <c r="Z7659" s="1">
        <f t="shared" si="460"/>
        <v>2158</v>
      </c>
      <c r="AB7659" s="1">
        <f t="shared" si="459"/>
        <v>0</v>
      </c>
    </row>
    <row r="7660" spans="9:28">
      <c r="I7660" s="2"/>
      <c r="K7660" s="5"/>
      <c r="Z7660" s="1">
        <f t="shared" si="460"/>
        <v>2159</v>
      </c>
      <c r="AB7660" s="1">
        <f t="shared" si="459"/>
        <v>0</v>
      </c>
    </row>
    <row r="7661" spans="9:28">
      <c r="I7661" s="2"/>
      <c r="K7661" s="5"/>
      <c r="Z7661" s="1">
        <f t="shared" si="460"/>
        <v>2160</v>
      </c>
      <c r="AB7661" s="1">
        <f t="shared" si="459"/>
        <v>0</v>
      </c>
    </row>
    <row r="7662" spans="9:28">
      <c r="I7662" s="2"/>
      <c r="K7662" s="5"/>
      <c r="Z7662" s="1">
        <f t="shared" si="460"/>
        <v>2161</v>
      </c>
      <c r="AB7662" s="1">
        <f t="shared" si="459"/>
        <v>0</v>
      </c>
    </row>
    <row r="7663" spans="9:28">
      <c r="I7663" s="2"/>
      <c r="K7663" s="5"/>
      <c r="Z7663" s="1">
        <f t="shared" si="460"/>
        <v>2162</v>
      </c>
      <c r="AB7663" s="1">
        <f t="shared" si="459"/>
        <v>0</v>
      </c>
    </row>
    <row r="7664" spans="9:28">
      <c r="I7664" s="2"/>
      <c r="K7664" s="5"/>
      <c r="Z7664" s="1">
        <f t="shared" si="460"/>
        <v>2163</v>
      </c>
      <c r="AB7664" s="1">
        <f t="shared" si="459"/>
        <v>0</v>
      </c>
    </row>
    <row r="7665" spans="9:28">
      <c r="I7665" s="2"/>
      <c r="K7665" s="5"/>
      <c r="Z7665" s="1">
        <f t="shared" si="460"/>
        <v>2164</v>
      </c>
      <c r="AB7665" s="1">
        <f t="shared" si="459"/>
        <v>0</v>
      </c>
    </row>
    <row r="7666" spans="9:28">
      <c r="I7666" s="2"/>
      <c r="K7666" s="5"/>
      <c r="Z7666" s="1">
        <f t="shared" si="460"/>
        <v>2165</v>
      </c>
      <c r="AB7666" s="1">
        <f t="shared" si="459"/>
        <v>0</v>
      </c>
    </row>
    <row r="7667" spans="9:28">
      <c r="I7667" s="2"/>
      <c r="K7667" s="5"/>
      <c r="Z7667" s="1">
        <f t="shared" si="460"/>
        <v>2166</v>
      </c>
      <c r="AB7667" s="1">
        <f t="shared" si="459"/>
        <v>0</v>
      </c>
    </row>
    <row r="7668" spans="9:28">
      <c r="I7668" s="2"/>
      <c r="K7668" s="5"/>
      <c r="Z7668" s="1">
        <f t="shared" si="460"/>
        <v>2167</v>
      </c>
      <c r="AB7668" s="1">
        <f t="shared" si="459"/>
        <v>0</v>
      </c>
    </row>
    <row r="7669" spans="9:28">
      <c r="I7669" s="2"/>
      <c r="K7669" s="5"/>
      <c r="Z7669" s="1">
        <f t="shared" si="460"/>
        <v>2168</v>
      </c>
      <c r="AB7669" s="1">
        <f t="shared" si="459"/>
        <v>0</v>
      </c>
    </row>
    <row r="7670" spans="9:28">
      <c r="I7670" s="2"/>
      <c r="K7670" s="5"/>
      <c r="Z7670" s="1">
        <f t="shared" si="460"/>
        <v>2169</v>
      </c>
      <c r="AB7670" s="1">
        <f t="shared" si="459"/>
        <v>0</v>
      </c>
    </row>
    <row r="7671" spans="9:28">
      <c r="I7671" s="2"/>
      <c r="K7671" s="5"/>
      <c r="Z7671" s="1">
        <f t="shared" si="460"/>
        <v>2170</v>
      </c>
      <c r="AB7671" s="1">
        <f t="shared" si="459"/>
        <v>0</v>
      </c>
    </row>
    <row r="7672" spans="9:28">
      <c r="I7672" s="2"/>
      <c r="K7672" s="5"/>
      <c r="Z7672" s="1">
        <f t="shared" si="460"/>
        <v>2171</v>
      </c>
      <c r="AB7672" s="1">
        <f t="shared" si="459"/>
        <v>0</v>
      </c>
    </row>
    <row r="7673" spans="9:28">
      <c r="I7673" s="2"/>
      <c r="K7673" s="5"/>
      <c r="Z7673" s="1">
        <f t="shared" si="460"/>
        <v>2172</v>
      </c>
      <c r="AB7673" s="1">
        <f t="shared" si="459"/>
        <v>0</v>
      </c>
    </row>
    <row r="7674" spans="9:28">
      <c r="I7674" s="2"/>
      <c r="K7674" s="5"/>
      <c r="Z7674" s="1">
        <f t="shared" si="460"/>
        <v>2173</v>
      </c>
      <c r="AB7674" s="1">
        <f t="shared" si="459"/>
        <v>0</v>
      </c>
    </row>
    <row r="7675" spans="9:28">
      <c r="I7675" s="2"/>
      <c r="K7675" s="5"/>
      <c r="Z7675" s="1">
        <f t="shared" si="460"/>
        <v>2174</v>
      </c>
      <c r="AB7675" s="1">
        <f t="shared" si="459"/>
        <v>0</v>
      </c>
    </row>
    <row r="7676" spans="9:28">
      <c r="I7676" s="2"/>
      <c r="K7676" s="5"/>
      <c r="Z7676" s="1">
        <f t="shared" si="460"/>
        <v>2175</v>
      </c>
      <c r="AB7676" s="1">
        <f t="shared" si="459"/>
        <v>0</v>
      </c>
    </row>
    <row r="7677" spans="9:28">
      <c r="I7677" s="2"/>
      <c r="K7677" s="5"/>
      <c r="Z7677" s="1">
        <f t="shared" si="460"/>
        <v>2176</v>
      </c>
      <c r="AB7677" s="1">
        <f t="shared" si="459"/>
        <v>0</v>
      </c>
    </row>
    <row r="7678" spans="9:28">
      <c r="I7678" s="2"/>
      <c r="K7678" s="5"/>
      <c r="Z7678" s="1">
        <f t="shared" si="460"/>
        <v>2177</v>
      </c>
      <c r="AB7678" s="1">
        <f t="shared" ref="AB7678:AB7741" si="461">IF(EXACT(AA7678,C2180),F2180,0)</f>
        <v>0</v>
      </c>
    </row>
    <row r="7679" spans="9:28">
      <c r="I7679" s="2"/>
      <c r="K7679" s="5"/>
      <c r="Z7679" s="1">
        <f t="shared" si="460"/>
        <v>2178</v>
      </c>
      <c r="AB7679" s="1">
        <f t="shared" si="461"/>
        <v>0</v>
      </c>
    </row>
    <row r="7680" spans="9:28">
      <c r="I7680" s="2"/>
      <c r="K7680" s="5"/>
      <c r="Z7680" s="1">
        <f t="shared" ref="Z7680:Z7743" si="462">1+Z7679</f>
        <v>2179</v>
      </c>
      <c r="AB7680" s="1">
        <f t="shared" si="461"/>
        <v>0</v>
      </c>
    </row>
    <row r="7681" spans="9:28">
      <c r="I7681" s="2"/>
      <c r="K7681" s="5"/>
      <c r="Z7681" s="1">
        <f t="shared" si="462"/>
        <v>2180</v>
      </c>
      <c r="AB7681" s="1">
        <f t="shared" si="461"/>
        <v>0</v>
      </c>
    </row>
    <row r="7682" spans="9:28">
      <c r="I7682" s="2"/>
      <c r="K7682" s="5"/>
      <c r="Z7682" s="1">
        <f t="shared" si="462"/>
        <v>2181</v>
      </c>
      <c r="AB7682" s="1">
        <f t="shared" si="461"/>
        <v>0</v>
      </c>
    </row>
    <row r="7683" spans="9:28">
      <c r="I7683" s="2"/>
      <c r="K7683" s="5"/>
      <c r="Z7683" s="1">
        <f t="shared" si="462"/>
        <v>2182</v>
      </c>
      <c r="AB7683" s="1">
        <f t="shared" si="461"/>
        <v>0</v>
      </c>
    </row>
    <row r="7684" spans="9:28">
      <c r="I7684" s="2"/>
      <c r="K7684" s="5"/>
      <c r="Z7684" s="1">
        <f t="shared" si="462"/>
        <v>2183</v>
      </c>
      <c r="AB7684" s="1">
        <f t="shared" si="461"/>
        <v>0</v>
      </c>
    </row>
    <row r="7685" spans="9:28">
      <c r="I7685" s="2"/>
      <c r="K7685" s="5"/>
      <c r="Z7685" s="1">
        <f t="shared" si="462"/>
        <v>2184</v>
      </c>
      <c r="AB7685" s="1">
        <f t="shared" si="461"/>
        <v>0</v>
      </c>
    </row>
    <row r="7686" spans="9:28">
      <c r="I7686" s="2"/>
      <c r="K7686" s="5"/>
      <c r="Z7686" s="1">
        <f t="shared" si="462"/>
        <v>2185</v>
      </c>
      <c r="AB7686" s="1">
        <f t="shared" si="461"/>
        <v>0</v>
      </c>
    </row>
    <row r="7687" spans="9:28">
      <c r="I7687" s="2"/>
      <c r="K7687" s="5"/>
      <c r="Z7687" s="1">
        <f t="shared" si="462"/>
        <v>2186</v>
      </c>
      <c r="AB7687" s="1">
        <f t="shared" si="461"/>
        <v>0</v>
      </c>
    </row>
    <row r="7688" spans="9:28">
      <c r="I7688" s="2"/>
      <c r="K7688" s="5"/>
      <c r="Z7688" s="1">
        <f t="shared" si="462"/>
        <v>2187</v>
      </c>
      <c r="AB7688" s="1">
        <f t="shared" si="461"/>
        <v>0</v>
      </c>
    </row>
    <row r="7689" spans="9:28">
      <c r="I7689" s="2"/>
      <c r="K7689" s="5"/>
      <c r="Z7689" s="1">
        <f t="shared" si="462"/>
        <v>2188</v>
      </c>
      <c r="AB7689" s="1">
        <f t="shared" si="461"/>
        <v>0</v>
      </c>
    </row>
    <row r="7690" spans="9:28">
      <c r="I7690" s="2"/>
      <c r="K7690" s="5"/>
      <c r="Z7690" s="1">
        <f t="shared" si="462"/>
        <v>2189</v>
      </c>
      <c r="AB7690" s="1">
        <f t="shared" si="461"/>
        <v>0</v>
      </c>
    </row>
    <row r="7691" spans="9:28">
      <c r="I7691" s="2"/>
      <c r="K7691" s="5"/>
      <c r="Z7691" s="1">
        <f t="shared" si="462"/>
        <v>2190</v>
      </c>
      <c r="AB7691" s="1">
        <f t="shared" si="461"/>
        <v>0</v>
      </c>
    </row>
    <row r="7692" spans="9:28">
      <c r="I7692" s="2"/>
      <c r="K7692" s="5"/>
      <c r="Z7692" s="1">
        <f t="shared" si="462"/>
        <v>2191</v>
      </c>
      <c r="AB7692" s="1">
        <f t="shared" si="461"/>
        <v>0</v>
      </c>
    </row>
    <row r="7693" spans="9:28">
      <c r="I7693" s="2"/>
      <c r="K7693" s="5"/>
      <c r="Z7693" s="1">
        <f t="shared" si="462"/>
        <v>2192</v>
      </c>
      <c r="AB7693" s="1">
        <f t="shared" si="461"/>
        <v>0</v>
      </c>
    </row>
    <row r="7694" spans="9:28">
      <c r="I7694" s="2"/>
      <c r="K7694" s="5"/>
      <c r="Z7694" s="1">
        <f t="shared" si="462"/>
        <v>2193</v>
      </c>
      <c r="AB7694" s="1">
        <f t="shared" si="461"/>
        <v>0</v>
      </c>
    </row>
    <row r="7695" spans="9:28">
      <c r="I7695" s="2"/>
      <c r="K7695" s="5"/>
      <c r="Z7695" s="1">
        <f t="shared" si="462"/>
        <v>2194</v>
      </c>
      <c r="AB7695" s="1">
        <f t="shared" si="461"/>
        <v>0</v>
      </c>
    </row>
    <row r="7696" spans="9:28">
      <c r="I7696" s="2"/>
      <c r="K7696" s="5"/>
      <c r="Z7696" s="1">
        <f t="shared" si="462"/>
        <v>2195</v>
      </c>
      <c r="AB7696" s="1">
        <f t="shared" si="461"/>
        <v>0</v>
      </c>
    </row>
    <row r="7697" spans="9:28">
      <c r="I7697" s="2"/>
      <c r="K7697" s="5"/>
      <c r="Z7697" s="1">
        <f t="shared" si="462"/>
        <v>2196</v>
      </c>
      <c r="AB7697" s="1">
        <f t="shared" si="461"/>
        <v>0</v>
      </c>
    </row>
    <row r="7698" spans="9:28">
      <c r="I7698" s="2"/>
      <c r="K7698" s="5"/>
      <c r="Z7698" s="1">
        <f t="shared" si="462"/>
        <v>2197</v>
      </c>
      <c r="AB7698" s="1">
        <f t="shared" si="461"/>
        <v>0</v>
      </c>
    </row>
    <row r="7699" spans="9:28">
      <c r="I7699" s="2"/>
      <c r="K7699" s="5"/>
      <c r="Z7699" s="1">
        <f t="shared" si="462"/>
        <v>2198</v>
      </c>
      <c r="AB7699" s="1">
        <f t="shared" si="461"/>
        <v>0</v>
      </c>
    </row>
    <row r="7700" spans="9:28">
      <c r="I7700" s="2"/>
      <c r="K7700" s="5"/>
      <c r="Z7700" s="1">
        <f t="shared" si="462"/>
        <v>2199</v>
      </c>
      <c r="AB7700" s="1">
        <f t="shared" si="461"/>
        <v>0</v>
      </c>
    </row>
    <row r="7701" spans="9:28">
      <c r="I7701" s="2"/>
      <c r="K7701" s="5"/>
      <c r="Z7701" s="1">
        <f t="shared" si="462"/>
        <v>2200</v>
      </c>
      <c r="AB7701" s="1">
        <f t="shared" si="461"/>
        <v>0</v>
      </c>
    </row>
    <row r="7702" spans="9:28">
      <c r="I7702" s="2"/>
      <c r="K7702" s="5"/>
      <c r="Z7702" s="1">
        <f t="shared" si="462"/>
        <v>2201</v>
      </c>
      <c r="AB7702" s="1">
        <f t="shared" si="461"/>
        <v>0</v>
      </c>
    </row>
    <row r="7703" spans="9:28">
      <c r="I7703" s="2"/>
      <c r="K7703" s="5"/>
      <c r="Z7703" s="1">
        <f t="shared" si="462"/>
        <v>2202</v>
      </c>
      <c r="AB7703" s="1">
        <f t="shared" si="461"/>
        <v>0</v>
      </c>
    </row>
    <row r="7704" spans="9:28">
      <c r="I7704" s="2"/>
      <c r="K7704" s="5"/>
      <c r="Z7704" s="1">
        <f t="shared" si="462"/>
        <v>2203</v>
      </c>
      <c r="AB7704" s="1">
        <f t="shared" si="461"/>
        <v>0</v>
      </c>
    </row>
    <row r="7705" spans="9:28">
      <c r="I7705" s="2"/>
      <c r="K7705" s="5"/>
      <c r="Z7705" s="1">
        <f t="shared" si="462"/>
        <v>2204</v>
      </c>
      <c r="AB7705" s="1">
        <f t="shared" si="461"/>
        <v>0</v>
      </c>
    </row>
    <row r="7706" spans="9:28">
      <c r="I7706" s="2"/>
      <c r="K7706" s="5"/>
      <c r="Z7706" s="1">
        <f t="shared" si="462"/>
        <v>2205</v>
      </c>
      <c r="AB7706" s="1">
        <f t="shared" si="461"/>
        <v>0</v>
      </c>
    </row>
    <row r="7707" spans="9:28">
      <c r="I7707" s="2"/>
      <c r="K7707" s="5"/>
      <c r="Z7707" s="1">
        <f t="shared" si="462"/>
        <v>2206</v>
      </c>
      <c r="AB7707" s="1">
        <f t="shared" si="461"/>
        <v>0</v>
      </c>
    </row>
    <row r="7708" spans="9:28">
      <c r="I7708" s="2"/>
      <c r="K7708" s="5"/>
      <c r="Z7708" s="1">
        <f t="shared" si="462"/>
        <v>2207</v>
      </c>
      <c r="AB7708" s="1">
        <f t="shared" si="461"/>
        <v>0</v>
      </c>
    </row>
    <row r="7709" spans="9:28">
      <c r="I7709" s="2"/>
      <c r="K7709" s="5"/>
      <c r="Z7709" s="1">
        <f t="shared" si="462"/>
        <v>2208</v>
      </c>
      <c r="AB7709" s="1">
        <f t="shared" si="461"/>
        <v>0</v>
      </c>
    </row>
    <row r="7710" spans="9:28">
      <c r="I7710" s="2"/>
      <c r="K7710" s="5"/>
      <c r="Z7710" s="1">
        <f t="shared" si="462"/>
        <v>2209</v>
      </c>
      <c r="AB7710" s="1">
        <f t="shared" si="461"/>
        <v>0</v>
      </c>
    </row>
    <row r="7711" spans="9:28">
      <c r="I7711" s="2"/>
      <c r="K7711" s="5"/>
      <c r="Z7711" s="1">
        <f t="shared" si="462"/>
        <v>2210</v>
      </c>
      <c r="AB7711" s="1">
        <f t="shared" si="461"/>
        <v>0</v>
      </c>
    </row>
    <row r="7712" spans="9:28">
      <c r="I7712" s="2"/>
      <c r="K7712" s="5"/>
      <c r="Z7712" s="1">
        <f t="shared" si="462"/>
        <v>2211</v>
      </c>
      <c r="AB7712" s="1">
        <f t="shared" si="461"/>
        <v>0</v>
      </c>
    </row>
    <row r="7713" spans="9:28">
      <c r="I7713" s="2"/>
      <c r="K7713" s="5"/>
      <c r="Z7713" s="1">
        <f t="shared" si="462"/>
        <v>2212</v>
      </c>
      <c r="AB7713" s="1">
        <f t="shared" si="461"/>
        <v>0</v>
      </c>
    </row>
    <row r="7714" spans="9:28">
      <c r="I7714" s="2"/>
      <c r="K7714" s="5"/>
      <c r="Z7714" s="1">
        <f t="shared" si="462"/>
        <v>2213</v>
      </c>
      <c r="AB7714" s="1">
        <f t="shared" si="461"/>
        <v>0</v>
      </c>
    </row>
    <row r="7715" spans="9:28">
      <c r="I7715" s="2"/>
      <c r="K7715" s="5"/>
      <c r="Z7715" s="1">
        <f t="shared" si="462"/>
        <v>2214</v>
      </c>
      <c r="AB7715" s="1">
        <f t="shared" si="461"/>
        <v>0</v>
      </c>
    </row>
    <row r="7716" spans="9:28">
      <c r="I7716" s="2"/>
      <c r="K7716" s="5"/>
      <c r="Z7716" s="1">
        <f t="shared" si="462"/>
        <v>2215</v>
      </c>
      <c r="AB7716" s="1">
        <f t="shared" si="461"/>
        <v>0</v>
      </c>
    </row>
    <row r="7717" spans="9:28">
      <c r="I7717" s="2"/>
      <c r="K7717" s="5"/>
      <c r="Z7717" s="1">
        <f t="shared" si="462"/>
        <v>2216</v>
      </c>
      <c r="AB7717" s="1">
        <f t="shared" si="461"/>
        <v>0</v>
      </c>
    </row>
    <row r="7718" spans="9:28">
      <c r="I7718" s="2"/>
      <c r="K7718" s="5"/>
      <c r="Z7718" s="1">
        <f t="shared" si="462"/>
        <v>2217</v>
      </c>
      <c r="AB7718" s="1">
        <f t="shared" si="461"/>
        <v>0</v>
      </c>
    </row>
    <row r="7719" spans="9:28">
      <c r="I7719" s="2"/>
      <c r="K7719" s="5"/>
      <c r="Z7719" s="1">
        <f t="shared" si="462"/>
        <v>2218</v>
      </c>
      <c r="AB7719" s="1">
        <f t="shared" si="461"/>
        <v>0</v>
      </c>
    </row>
    <row r="7720" spans="9:28">
      <c r="I7720" s="2"/>
      <c r="K7720" s="5"/>
      <c r="Z7720" s="1">
        <f t="shared" si="462"/>
        <v>2219</v>
      </c>
      <c r="AB7720" s="1">
        <f t="shared" si="461"/>
        <v>0</v>
      </c>
    </row>
    <row r="7721" spans="9:28">
      <c r="I7721" s="2"/>
      <c r="K7721" s="5"/>
      <c r="Z7721" s="1">
        <f t="shared" si="462"/>
        <v>2220</v>
      </c>
      <c r="AB7721" s="1">
        <f t="shared" si="461"/>
        <v>0</v>
      </c>
    </row>
    <row r="7722" spans="9:28">
      <c r="I7722" s="2"/>
      <c r="K7722" s="5"/>
      <c r="Z7722" s="1">
        <f t="shared" si="462"/>
        <v>2221</v>
      </c>
      <c r="AB7722" s="1">
        <f t="shared" si="461"/>
        <v>0</v>
      </c>
    </row>
    <row r="7723" spans="9:28">
      <c r="I7723" s="2"/>
      <c r="K7723" s="5"/>
      <c r="Z7723" s="1">
        <f t="shared" si="462"/>
        <v>2222</v>
      </c>
      <c r="AB7723" s="1">
        <f t="shared" si="461"/>
        <v>0</v>
      </c>
    </row>
    <row r="7724" spans="9:28">
      <c r="I7724" s="2"/>
      <c r="K7724" s="5"/>
      <c r="Z7724" s="1">
        <f t="shared" si="462"/>
        <v>2223</v>
      </c>
      <c r="AB7724" s="1">
        <f t="shared" si="461"/>
        <v>0</v>
      </c>
    </row>
    <row r="7725" spans="9:28">
      <c r="I7725" s="2"/>
      <c r="K7725" s="5"/>
      <c r="Z7725" s="1">
        <f t="shared" si="462"/>
        <v>2224</v>
      </c>
      <c r="AB7725" s="1">
        <f t="shared" si="461"/>
        <v>0</v>
      </c>
    </row>
    <row r="7726" spans="9:28">
      <c r="I7726" s="2"/>
      <c r="K7726" s="5"/>
      <c r="Z7726" s="1">
        <f t="shared" si="462"/>
        <v>2225</v>
      </c>
      <c r="AB7726" s="1">
        <f t="shared" si="461"/>
        <v>0</v>
      </c>
    </row>
    <row r="7727" spans="9:28">
      <c r="I7727" s="2"/>
      <c r="K7727" s="5"/>
      <c r="Z7727" s="1">
        <f t="shared" si="462"/>
        <v>2226</v>
      </c>
      <c r="AB7727" s="1">
        <f t="shared" si="461"/>
        <v>0</v>
      </c>
    </row>
    <row r="7728" spans="9:28">
      <c r="I7728" s="2"/>
      <c r="K7728" s="5"/>
      <c r="Z7728" s="1">
        <f t="shared" si="462"/>
        <v>2227</v>
      </c>
      <c r="AB7728" s="1">
        <f t="shared" si="461"/>
        <v>0</v>
      </c>
    </row>
    <row r="7729" spans="9:28">
      <c r="I7729" s="2"/>
      <c r="K7729" s="5"/>
      <c r="Z7729" s="1">
        <f t="shared" si="462"/>
        <v>2228</v>
      </c>
      <c r="AB7729" s="1">
        <f t="shared" si="461"/>
        <v>0</v>
      </c>
    </row>
    <row r="7730" spans="9:28">
      <c r="I7730" s="2"/>
      <c r="K7730" s="5"/>
      <c r="Z7730" s="1">
        <f t="shared" si="462"/>
        <v>2229</v>
      </c>
      <c r="AB7730" s="1">
        <f t="shared" si="461"/>
        <v>0</v>
      </c>
    </row>
    <row r="7731" spans="9:28">
      <c r="I7731" s="2"/>
      <c r="K7731" s="5"/>
      <c r="Z7731" s="1">
        <f t="shared" si="462"/>
        <v>2230</v>
      </c>
      <c r="AB7731" s="1">
        <f t="shared" si="461"/>
        <v>0</v>
      </c>
    </row>
    <row r="7732" spans="9:28">
      <c r="I7732" s="2"/>
      <c r="K7732" s="5"/>
      <c r="Z7732" s="1">
        <f t="shared" si="462"/>
        <v>2231</v>
      </c>
      <c r="AB7732" s="1">
        <f t="shared" si="461"/>
        <v>0</v>
      </c>
    </row>
    <row r="7733" spans="9:28">
      <c r="I7733" s="2"/>
      <c r="K7733" s="5"/>
      <c r="Z7733" s="1">
        <f t="shared" si="462"/>
        <v>2232</v>
      </c>
      <c r="AB7733" s="1">
        <f t="shared" si="461"/>
        <v>0</v>
      </c>
    </row>
    <row r="7734" spans="9:28">
      <c r="I7734" s="2"/>
      <c r="K7734" s="5"/>
      <c r="Z7734" s="1">
        <f t="shared" si="462"/>
        <v>2233</v>
      </c>
      <c r="AB7734" s="1">
        <f t="shared" si="461"/>
        <v>0</v>
      </c>
    </row>
    <row r="7735" spans="9:28">
      <c r="I7735" s="2"/>
      <c r="K7735" s="5"/>
      <c r="Z7735" s="1">
        <f t="shared" si="462"/>
        <v>2234</v>
      </c>
      <c r="AB7735" s="1">
        <f t="shared" si="461"/>
        <v>0</v>
      </c>
    </row>
    <row r="7736" spans="9:28">
      <c r="I7736" s="2"/>
      <c r="K7736" s="5"/>
      <c r="Z7736" s="1">
        <f t="shared" si="462"/>
        <v>2235</v>
      </c>
      <c r="AB7736" s="1">
        <f t="shared" si="461"/>
        <v>0</v>
      </c>
    </row>
    <row r="7737" spans="9:28">
      <c r="I7737" s="2"/>
      <c r="K7737" s="5"/>
      <c r="Z7737" s="1">
        <f t="shared" si="462"/>
        <v>2236</v>
      </c>
      <c r="AB7737" s="1">
        <f t="shared" si="461"/>
        <v>0</v>
      </c>
    </row>
    <row r="7738" spans="9:28">
      <c r="I7738" s="2"/>
      <c r="K7738" s="5"/>
      <c r="Z7738" s="1">
        <f t="shared" si="462"/>
        <v>2237</v>
      </c>
      <c r="AB7738" s="1">
        <f t="shared" si="461"/>
        <v>0</v>
      </c>
    </row>
    <row r="7739" spans="9:28">
      <c r="I7739" s="2"/>
      <c r="K7739" s="5"/>
      <c r="Z7739" s="1">
        <f t="shared" si="462"/>
        <v>2238</v>
      </c>
      <c r="AB7739" s="1">
        <f t="shared" si="461"/>
        <v>0</v>
      </c>
    </row>
    <row r="7740" spans="9:28">
      <c r="I7740" s="2"/>
      <c r="K7740" s="5"/>
      <c r="Z7740" s="1">
        <f t="shared" si="462"/>
        <v>2239</v>
      </c>
      <c r="AB7740" s="1">
        <f t="shared" si="461"/>
        <v>0</v>
      </c>
    </row>
    <row r="7741" spans="9:28">
      <c r="I7741" s="2"/>
      <c r="K7741" s="5"/>
      <c r="Z7741" s="1">
        <f t="shared" si="462"/>
        <v>2240</v>
      </c>
      <c r="AB7741" s="1">
        <f t="shared" si="461"/>
        <v>0</v>
      </c>
    </row>
    <row r="7742" spans="9:28">
      <c r="I7742" s="2"/>
      <c r="K7742" s="5"/>
      <c r="Z7742" s="1">
        <f t="shared" si="462"/>
        <v>2241</v>
      </c>
      <c r="AB7742" s="1">
        <f t="shared" ref="AB7742:AB7805" si="463">IF(EXACT(AA7742,C2244),F2244,0)</f>
        <v>0</v>
      </c>
    </row>
    <row r="7743" spans="9:28">
      <c r="I7743" s="2"/>
      <c r="K7743" s="5"/>
      <c r="Z7743" s="1">
        <f t="shared" si="462"/>
        <v>2242</v>
      </c>
      <c r="AB7743" s="1">
        <f t="shared" si="463"/>
        <v>0</v>
      </c>
    </row>
    <row r="7744" spans="9:28">
      <c r="I7744" s="2"/>
      <c r="K7744" s="5"/>
      <c r="Z7744" s="1">
        <f t="shared" ref="Z7744:Z7807" si="464">1+Z7743</f>
        <v>2243</v>
      </c>
      <c r="AB7744" s="1">
        <f t="shared" si="463"/>
        <v>0</v>
      </c>
    </row>
    <row r="7745" spans="9:28">
      <c r="I7745" s="2"/>
      <c r="K7745" s="5"/>
      <c r="Z7745" s="1">
        <f t="shared" si="464"/>
        <v>2244</v>
      </c>
      <c r="AB7745" s="1">
        <f t="shared" si="463"/>
        <v>0</v>
      </c>
    </row>
    <row r="7746" spans="9:28">
      <c r="I7746" s="2"/>
      <c r="K7746" s="5"/>
      <c r="Z7746" s="1">
        <f t="shared" si="464"/>
        <v>2245</v>
      </c>
      <c r="AB7746" s="1">
        <f t="shared" si="463"/>
        <v>0</v>
      </c>
    </row>
    <row r="7747" spans="9:28">
      <c r="I7747" s="2"/>
      <c r="K7747" s="5"/>
      <c r="Z7747" s="1">
        <f t="shared" si="464"/>
        <v>2246</v>
      </c>
      <c r="AB7747" s="1">
        <f t="shared" si="463"/>
        <v>0</v>
      </c>
    </row>
    <row r="7748" spans="9:28">
      <c r="I7748" s="2"/>
      <c r="K7748" s="5"/>
      <c r="Z7748" s="1">
        <f t="shared" si="464"/>
        <v>2247</v>
      </c>
      <c r="AB7748" s="1">
        <f t="shared" si="463"/>
        <v>0</v>
      </c>
    </row>
    <row r="7749" spans="9:28">
      <c r="I7749" s="2"/>
      <c r="K7749" s="5"/>
      <c r="Z7749" s="1">
        <f t="shared" si="464"/>
        <v>2248</v>
      </c>
      <c r="AB7749" s="1">
        <f t="shared" si="463"/>
        <v>0</v>
      </c>
    </row>
    <row r="7750" spans="9:28">
      <c r="I7750" s="2"/>
      <c r="K7750" s="5"/>
      <c r="Z7750" s="1">
        <f t="shared" si="464"/>
        <v>2249</v>
      </c>
      <c r="AB7750" s="1">
        <f t="shared" si="463"/>
        <v>0</v>
      </c>
    </row>
    <row r="7751" spans="9:28">
      <c r="I7751" s="2"/>
      <c r="K7751" s="5"/>
      <c r="Z7751" s="1">
        <f t="shared" si="464"/>
        <v>2250</v>
      </c>
      <c r="AB7751" s="1">
        <f t="shared" si="463"/>
        <v>0</v>
      </c>
    </row>
    <row r="7752" spans="9:28">
      <c r="I7752" s="2"/>
      <c r="K7752" s="5"/>
      <c r="Z7752" s="1">
        <f t="shared" si="464"/>
        <v>2251</v>
      </c>
      <c r="AB7752" s="1">
        <f t="shared" si="463"/>
        <v>0</v>
      </c>
    </row>
    <row r="7753" spans="9:28">
      <c r="I7753" s="2"/>
      <c r="K7753" s="5"/>
      <c r="Z7753" s="1">
        <f t="shared" si="464"/>
        <v>2252</v>
      </c>
      <c r="AB7753" s="1">
        <f t="shared" si="463"/>
        <v>0</v>
      </c>
    </row>
    <row r="7754" spans="9:28">
      <c r="I7754" s="2"/>
      <c r="K7754" s="5"/>
      <c r="Z7754" s="1">
        <f t="shared" si="464"/>
        <v>2253</v>
      </c>
      <c r="AB7754" s="1">
        <f t="shared" si="463"/>
        <v>0</v>
      </c>
    </row>
    <row r="7755" spans="9:28">
      <c r="I7755" s="2"/>
      <c r="K7755" s="5"/>
      <c r="Z7755" s="1">
        <f t="shared" si="464"/>
        <v>2254</v>
      </c>
      <c r="AB7755" s="1">
        <f t="shared" si="463"/>
        <v>0</v>
      </c>
    </row>
    <row r="7756" spans="9:28">
      <c r="I7756" s="2"/>
      <c r="K7756" s="5"/>
      <c r="Z7756" s="1">
        <f t="shared" si="464"/>
        <v>2255</v>
      </c>
      <c r="AB7756" s="1">
        <f t="shared" si="463"/>
        <v>0</v>
      </c>
    </row>
    <row r="7757" spans="9:28">
      <c r="I7757" s="2"/>
      <c r="K7757" s="5"/>
      <c r="Z7757" s="1">
        <f t="shared" si="464"/>
        <v>2256</v>
      </c>
      <c r="AB7757" s="1">
        <f t="shared" si="463"/>
        <v>0</v>
      </c>
    </row>
    <row r="7758" spans="9:28">
      <c r="I7758" s="2"/>
      <c r="K7758" s="5"/>
      <c r="Z7758" s="1">
        <f t="shared" si="464"/>
        <v>2257</v>
      </c>
      <c r="AB7758" s="1">
        <f t="shared" si="463"/>
        <v>0</v>
      </c>
    </row>
    <row r="7759" spans="9:28">
      <c r="I7759" s="2"/>
      <c r="K7759" s="5"/>
      <c r="Z7759" s="1">
        <f t="shared" si="464"/>
        <v>2258</v>
      </c>
      <c r="AB7759" s="1">
        <f t="shared" si="463"/>
        <v>0</v>
      </c>
    </row>
    <row r="7760" spans="9:28">
      <c r="I7760" s="2"/>
      <c r="K7760" s="5"/>
      <c r="Z7760" s="1">
        <f t="shared" si="464"/>
        <v>2259</v>
      </c>
      <c r="AB7760" s="1">
        <f t="shared" si="463"/>
        <v>0</v>
      </c>
    </row>
    <row r="7761" spans="9:28">
      <c r="I7761" s="2"/>
      <c r="K7761" s="5"/>
      <c r="Z7761" s="1">
        <f t="shared" si="464"/>
        <v>2260</v>
      </c>
      <c r="AB7761" s="1">
        <f t="shared" si="463"/>
        <v>0</v>
      </c>
    </row>
    <row r="7762" spans="9:28">
      <c r="I7762" s="2"/>
      <c r="K7762" s="5"/>
      <c r="Z7762" s="1">
        <f t="shared" si="464"/>
        <v>2261</v>
      </c>
      <c r="AB7762" s="1">
        <f t="shared" si="463"/>
        <v>0</v>
      </c>
    </row>
    <row r="7763" spans="9:28">
      <c r="I7763" s="2"/>
      <c r="K7763" s="5"/>
      <c r="Z7763" s="1">
        <f t="shared" si="464"/>
        <v>2262</v>
      </c>
      <c r="AB7763" s="1">
        <f t="shared" si="463"/>
        <v>0</v>
      </c>
    </row>
    <row r="7764" spans="9:28">
      <c r="I7764" s="2"/>
      <c r="K7764" s="5"/>
      <c r="Z7764" s="1">
        <f t="shared" si="464"/>
        <v>2263</v>
      </c>
      <c r="AB7764" s="1">
        <f t="shared" si="463"/>
        <v>0</v>
      </c>
    </row>
    <row r="7765" spans="9:28">
      <c r="I7765" s="2"/>
      <c r="K7765" s="5"/>
      <c r="Z7765" s="1">
        <f t="shared" si="464"/>
        <v>2264</v>
      </c>
      <c r="AB7765" s="1">
        <f t="shared" si="463"/>
        <v>0</v>
      </c>
    </row>
    <row r="7766" spans="9:28">
      <c r="I7766" s="2"/>
      <c r="K7766" s="5"/>
      <c r="Z7766" s="1">
        <f t="shared" si="464"/>
        <v>2265</v>
      </c>
      <c r="AB7766" s="1">
        <f t="shared" si="463"/>
        <v>0</v>
      </c>
    </row>
    <row r="7767" spans="9:28">
      <c r="I7767" s="2"/>
      <c r="K7767" s="5"/>
      <c r="Z7767" s="1">
        <f t="shared" si="464"/>
        <v>2266</v>
      </c>
      <c r="AB7767" s="1">
        <f t="shared" si="463"/>
        <v>0</v>
      </c>
    </row>
    <row r="7768" spans="9:28">
      <c r="I7768" s="2"/>
      <c r="K7768" s="5"/>
      <c r="Z7768" s="1">
        <f t="shared" si="464"/>
        <v>2267</v>
      </c>
      <c r="AB7768" s="1">
        <f t="shared" si="463"/>
        <v>0</v>
      </c>
    </row>
    <row r="7769" spans="9:28">
      <c r="I7769" s="2"/>
      <c r="K7769" s="5"/>
      <c r="Z7769" s="1">
        <f t="shared" si="464"/>
        <v>2268</v>
      </c>
      <c r="AB7769" s="1">
        <f t="shared" si="463"/>
        <v>0</v>
      </c>
    </row>
    <row r="7770" spans="9:28">
      <c r="I7770" s="2"/>
      <c r="K7770" s="5"/>
      <c r="Z7770" s="1">
        <f t="shared" si="464"/>
        <v>2269</v>
      </c>
      <c r="AB7770" s="1">
        <f t="shared" si="463"/>
        <v>0</v>
      </c>
    </row>
    <row r="7771" spans="9:28">
      <c r="I7771" s="2"/>
      <c r="K7771" s="5"/>
      <c r="Z7771" s="1">
        <f t="shared" si="464"/>
        <v>2270</v>
      </c>
      <c r="AB7771" s="1">
        <f t="shared" si="463"/>
        <v>0</v>
      </c>
    </row>
    <row r="7772" spans="9:28">
      <c r="I7772" s="2"/>
      <c r="K7772" s="5"/>
      <c r="Z7772" s="1">
        <f t="shared" si="464"/>
        <v>2271</v>
      </c>
      <c r="AB7772" s="1">
        <f t="shared" si="463"/>
        <v>0</v>
      </c>
    </row>
    <row r="7773" spans="9:28">
      <c r="I7773" s="2"/>
      <c r="K7773" s="5"/>
      <c r="Z7773" s="1">
        <f t="shared" si="464"/>
        <v>2272</v>
      </c>
      <c r="AB7773" s="1">
        <f t="shared" si="463"/>
        <v>0</v>
      </c>
    </row>
    <row r="7774" spans="9:28">
      <c r="I7774" s="2"/>
      <c r="K7774" s="5"/>
      <c r="Z7774" s="1">
        <f t="shared" si="464"/>
        <v>2273</v>
      </c>
      <c r="AB7774" s="1">
        <f t="shared" si="463"/>
        <v>0</v>
      </c>
    </row>
    <row r="7775" spans="9:28">
      <c r="I7775" s="2"/>
      <c r="K7775" s="5"/>
      <c r="Z7775" s="1">
        <f t="shared" si="464"/>
        <v>2274</v>
      </c>
      <c r="AB7775" s="1">
        <f t="shared" si="463"/>
        <v>0</v>
      </c>
    </row>
    <row r="7776" spans="9:28">
      <c r="I7776" s="2"/>
      <c r="K7776" s="5"/>
      <c r="Z7776" s="1">
        <f t="shared" si="464"/>
        <v>2275</v>
      </c>
      <c r="AB7776" s="1">
        <f t="shared" si="463"/>
        <v>0</v>
      </c>
    </row>
    <row r="7777" spans="9:28">
      <c r="I7777" s="2"/>
      <c r="K7777" s="5"/>
      <c r="Z7777" s="1">
        <f t="shared" si="464"/>
        <v>2276</v>
      </c>
      <c r="AB7777" s="1">
        <f t="shared" si="463"/>
        <v>0</v>
      </c>
    </row>
    <row r="7778" spans="9:28">
      <c r="I7778" s="2"/>
      <c r="K7778" s="5"/>
      <c r="Z7778" s="1">
        <f t="shared" si="464"/>
        <v>2277</v>
      </c>
      <c r="AB7778" s="1">
        <f t="shared" si="463"/>
        <v>0</v>
      </c>
    </row>
    <row r="7779" spans="9:28">
      <c r="I7779" s="2"/>
      <c r="K7779" s="5"/>
      <c r="Z7779" s="1">
        <f t="shared" si="464"/>
        <v>2278</v>
      </c>
      <c r="AB7779" s="1">
        <f t="shared" si="463"/>
        <v>0</v>
      </c>
    </row>
    <row r="7780" spans="9:28">
      <c r="I7780" s="2"/>
      <c r="K7780" s="5"/>
      <c r="Z7780" s="1">
        <f t="shared" si="464"/>
        <v>2279</v>
      </c>
      <c r="AB7780" s="1">
        <f t="shared" si="463"/>
        <v>0</v>
      </c>
    </row>
    <row r="7781" spans="9:28">
      <c r="I7781" s="2"/>
      <c r="K7781" s="5"/>
      <c r="Z7781" s="1">
        <f t="shared" si="464"/>
        <v>2280</v>
      </c>
      <c r="AB7781" s="1">
        <f t="shared" si="463"/>
        <v>0</v>
      </c>
    </row>
    <row r="7782" spans="9:28">
      <c r="I7782" s="2"/>
      <c r="K7782" s="5"/>
      <c r="Z7782" s="1">
        <f t="shared" si="464"/>
        <v>2281</v>
      </c>
      <c r="AB7782" s="1">
        <f t="shared" si="463"/>
        <v>0</v>
      </c>
    </row>
    <row r="7783" spans="9:28">
      <c r="I7783" s="2"/>
      <c r="K7783" s="5"/>
      <c r="Z7783" s="1">
        <f t="shared" si="464"/>
        <v>2282</v>
      </c>
      <c r="AB7783" s="1">
        <f t="shared" si="463"/>
        <v>0</v>
      </c>
    </row>
    <row r="7784" spans="9:28">
      <c r="I7784" s="2"/>
      <c r="K7784" s="5"/>
      <c r="Z7784" s="1">
        <f t="shared" si="464"/>
        <v>2283</v>
      </c>
      <c r="AB7784" s="1">
        <f t="shared" si="463"/>
        <v>0</v>
      </c>
    </row>
    <row r="7785" spans="9:28">
      <c r="I7785" s="2"/>
      <c r="K7785" s="5"/>
      <c r="Z7785" s="1">
        <f t="shared" si="464"/>
        <v>2284</v>
      </c>
      <c r="AB7785" s="1">
        <f t="shared" si="463"/>
        <v>0</v>
      </c>
    </row>
    <row r="7786" spans="9:28">
      <c r="I7786" s="2"/>
      <c r="K7786" s="5"/>
      <c r="Z7786" s="1">
        <f t="shared" si="464"/>
        <v>2285</v>
      </c>
      <c r="AB7786" s="1">
        <f t="shared" si="463"/>
        <v>0</v>
      </c>
    </row>
    <row r="7787" spans="9:28">
      <c r="I7787" s="2"/>
      <c r="K7787" s="5"/>
      <c r="Z7787" s="1">
        <f t="shared" si="464"/>
        <v>2286</v>
      </c>
      <c r="AB7787" s="1">
        <f t="shared" si="463"/>
        <v>0</v>
      </c>
    </row>
    <row r="7788" spans="9:28">
      <c r="I7788" s="2"/>
      <c r="K7788" s="5"/>
      <c r="Z7788" s="1">
        <f t="shared" si="464"/>
        <v>2287</v>
      </c>
      <c r="AB7788" s="1">
        <f t="shared" si="463"/>
        <v>0</v>
      </c>
    </row>
    <row r="7789" spans="9:28">
      <c r="I7789" s="2"/>
      <c r="K7789" s="5"/>
      <c r="Z7789" s="1">
        <f t="shared" si="464"/>
        <v>2288</v>
      </c>
      <c r="AB7789" s="1">
        <f t="shared" si="463"/>
        <v>0</v>
      </c>
    </row>
    <row r="7790" spans="9:28">
      <c r="I7790" s="2"/>
      <c r="K7790" s="5"/>
      <c r="Z7790" s="1">
        <f t="shared" si="464"/>
        <v>2289</v>
      </c>
      <c r="AB7790" s="1">
        <f t="shared" si="463"/>
        <v>0</v>
      </c>
    </row>
    <row r="7791" spans="9:28">
      <c r="I7791" s="2"/>
      <c r="K7791" s="5"/>
      <c r="Z7791" s="1">
        <f t="shared" si="464"/>
        <v>2290</v>
      </c>
      <c r="AB7791" s="1">
        <f t="shared" si="463"/>
        <v>0</v>
      </c>
    </row>
    <row r="7792" spans="9:28">
      <c r="I7792" s="2"/>
      <c r="K7792" s="5"/>
      <c r="Z7792" s="1">
        <f t="shared" si="464"/>
        <v>2291</v>
      </c>
      <c r="AB7792" s="1">
        <f t="shared" si="463"/>
        <v>0</v>
      </c>
    </row>
    <row r="7793" spans="9:28">
      <c r="I7793" s="2"/>
      <c r="K7793" s="5"/>
      <c r="Z7793" s="1">
        <f t="shared" si="464"/>
        <v>2292</v>
      </c>
      <c r="AB7793" s="1">
        <f t="shared" si="463"/>
        <v>0</v>
      </c>
    </row>
    <row r="7794" spans="9:28">
      <c r="I7794" s="2"/>
      <c r="K7794" s="5"/>
      <c r="Z7794" s="1">
        <f t="shared" si="464"/>
        <v>2293</v>
      </c>
      <c r="AB7794" s="1">
        <f t="shared" si="463"/>
        <v>0</v>
      </c>
    </row>
    <row r="7795" spans="9:28">
      <c r="I7795" s="2"/>
      <c r="K7795" s="5"/>
      <c r="Z7795" s="1">
        <f t="shared" si="464"/>
        <v>2294</v>
      </c>
      <c r="AB7795" s="1">
        <f t="shared" si="463"/>
        <v>0</v>
      </c>
    </row>
    <row r="7796" spans="9:28">
      <c r="I7796" s="2"/>
      <c r="K7796" s="5"/>
      <c r="Z7796" s="1">
        <f t="shared" si="464"/>
        <v>2295</v>
      </c>
      <c r="AB7796" s="1">
        <f t="shared" si="463"/>
        <v>0</v>
      </c>
    </row>
    <row r="7797" spans="9:28">
      <c r="I7797" s="2"/>
      <c r="K7797" s="5"/>
      <c r="Z7797" s="1">
        <f t="shared" si="464"/>
        <v>2296</v>
      </c>
      <c r="AB7797" s="1">
        <f t="shared" si="463"/>
        <v>0</v>
      </c>
    </row>
    <row r="7798" spans="9:28">
      <c r="I7798" s="2"/>
      <c r="K7798" s="5"/>
      <c r="Z7798" s="1">
        <f t="shared" si="464"/>
        <v>2297</v>
      </c>
      <c r="AB7798" s="1">
        <f t="shared" si="463"/>
        <v>0</v>
      </c>
    </row>
    <row r="7799" spans="9:28">
      <c r="I7799" s="2"/>
      <c r="K7799" s="5"/>
      <c r="Z7799" s="1">
        <f t="shared" si="464"/>
        <v>2298</v>
      </c>
      <c r="AB7799" s="1">
        <f t="shared" si="463"/>
        <v>0</v>
      </c>
    </row>
    <row r="7800" spans="9:28">
      <c r="I7800" s="2"/>
      <c r="K7800" s="5"/>
      <c r="Z7800" s="1">
        <f t="shared" si="464"/>
        <v>2299</v>
      </c>
      <c r="AB7800" s="1">
        <f t="shared" si="463"/>
        <v>0</v>
      </c>
    </row>
    <row r="7801" spans="9:28">
      <c r="I7801" s="2"/>
      <c r="K7801" s="5"/>
      <c r="Z7801" s="1">
        <f t="shared" si="464"/>
        <v>2300</v>
      </c>
      <c r="AB7801" s="1">
        <f t="shared" si="463"/>
        <v>0</v>
      </c>
    </row>
    <row r="7802" spans="9:28">
      <c r="I7802" s="2"/>
      <c r="K7802" s="5"/>
      <c r="Z7802" s="1">
        <f t="shared" si="464"/>
        <v>2301</v>
      </c>
      <c r="AB7802" s="1">
        <f t="shared" si="463"/>
        <v>0</v>
      </c>
    </row>
    <row r="7803" spans="9:28">
      <c r="I7803" s="2"/>
      <c r="K7803" s="5"/>
      <c r="Z7803" s="1">
        <f t="shared" si="464"/>
        <v>2302</v>
      </c>
      <c r="AB7803" s="1">
        <f t="shared" si="463"/>
        <v>0</v>
      </c>
    </row>
    <row r="7804" spans="9:28">
      <c r="I7804" s="2"/>
      <c r="K7804" s="5"/>
      <c r="Z7804" s="1">
        <f t="shared" si="464"/>
        <v>2303</v>
      </c>
      <c r="AB7804" s="1">
        <f t="shared" si="463"/>
        <v>0</v>
      </c>
    </row>
    <row r="7805" spans="9:28">
      <c r="I7805" s="2"/>
      <c r="K7805" s="5"/>
      <c r="Z7805" s="1">
        <f t="shared" si="464"/>
        <v>2304</v>
      </c>
      <c r="AB7805" s="1">
        <f t="shared" si="463"/>
        <v>0</v>
      </c>
    </row>
    <row r="7806" spans="9:28">
      <c r="I7806" s="2"/>
      <c r="K7806" s="5"/>
      <c r="Z7806" s="1">
        <f t="shared" si="464"/>
        <v>2305</v>
      </c>
      <c r="AB7806" s="1">
        <f t="shared" ref="AB7806:AB7869" si="465">IF(EXACT(AA7806,C2308),F2308,0)</f>
        <v>0</v>
      </c>
    </row>
    <row r="7807" spans="9:28">
      <c r="I7807" s="2"/>
      <c r="K7807" s="5"/>
      <c r="Z7807" s="1">
        <f t="shared" si="464"/>
        <v>2306</v>
      </c>
      <c r="AB7807" s="1">
        <f t="shared" si="465"/>
        <v>0</v>
      </c>
    </row>
    <row r="7808" spans="9:28">
      <c r="I7808" s="2"/>
      <c r="K7808" s="5"/>
      <c r="Z7808" s="1">
        <f t="shared" ref="Z7808:Z7871" si="466">1+Z7807</f>
        <v>2307</v>
      </c>
      <c r="AB7808" s="1">
        <f t="shared" si="465"/>
        <v>0</v>
      </c>
    </row>
    <row r="7809" spans="9:28">
      <c r="I7809" s="2"/>
      <c r="K7809" s="5"/>
      <c r="Z7809" s="1">
        <f t="shared" si="466"/>
        <v>2308</v>
      </c>
      <c r="AB7809" s="1">
        <f t="shared" si="465"/>
        <v>0</v>
      </c>
    </row>
    <row r="7810" spans="9:28">
      <c r="I7810" s="2"/>
      <c r="K7810" s="5"/>
      <c r="Z7810" s="1">
        <f t="shared" si="466"/>
        <v>2309</v>
      </c>
      <c r="AB7810" s="1">
        <f t="shared" si="465"/>
        <v>0</v>
      </c>
    </row>
    <row r="7811" spans="9:28">
      <c r="I7811" s="2"/>
      <c r="K7811" s="5"/>
      <c r="Z7811" s="1">
        <f t="shared" si="466"/>
        <v>2310</v>
      </c>
      <c r="AB7811" s="1">
        <f t="shared" si="465"/>
        <v>0</v>
      </c>
    </row>
    <row r="7812" spans="9:28">
      <c r="I7812" s="2"/>
      <c r="K7812" s="5"/>
      <c r="Z7812" s="1">
        <f t="shared" si="466"/>
        <v>2311</v>
      </c>
      <c r="AB7812" s="1">
        <f t="shared" si="465"/>
        <v>0</v>
      </c>
    </row>
    <row r="7813" spans="9:28">
      <c r="I7813" s="2"/>
      <c r="K7813" s="5"/>
      <c r="Z7813" s="1">
        <f t="shared" si="466"/>
        <v>2312</v>
      </c>
      <c r="AB7813" s="1">
        <f t="shared" si="465"/>
        <v>0</v>
      </c>
    </row>
    <row r="7814" spans="9:28">
      <c r="I7814" s="2"/>
      <c r="K7814" s="5"/>
      <c r="Z7814" s="1">
        <f t="shared" si="466"/>
        <v>2313</v>
      </c>
      <c r="AB7814" s="1">
        <f t="shared" si="465"/>
        <v>0</v>
      </c>
    </row>
    <row r="7815" spans="9:28">
      <c r="I7815" s="2"/>
      <c r="K7815" s="5"/>
      <c r="Z7815" s="1">
        <f t="shared" si="466"/>
        <v>2314</v>
      </c>
      <c r="AB7815" s="1">
        <f t="shared" si="465"/>
        <v>0</v>
      </c>
    </row>
    <row r="7816" spans="9:28">
      <c r="I7816" s="2"/>
      <c r="K7816" s="5"/>
      <c r="Z7816" s="1">
        <f t="shared" si="466"/>
        <v>2315</v>
      </c>
      <c r="AB7816" s="1">
        <f t="shared" si="465"/>
        <v>0</v>
      </c>
    </row>
    <row r="7817" spans="9:28">
      <c r="I7817" s="2"/>
      <c r="K7817" s="5"/>
      <c r="Z7817" s="1">
        <f t="shared" si="466"/>
        <v>2316</v>
      </c>
      <c r="AB7817" s="1">
        <f t="shared" si="465"/>
        <v>0</v>
      </c>
    </row>
    <row r="7818" spans="9:28">
      <c r="I7818" s="2"/>
      <c r="K7818" s="5"/>
      <c r="Z7818" s="1">
        <f t="shared" si="466"/>
        <v>2317</v>
      </c>
      <c r="AB7818" s="1">
        <f t="shared" si="465"/>
        <v>0</v>
      </c>
    </row>
    <row r="7819" spans="9:28">
      <c r="I7819" s="2"/>
      <c r="K7819" s="5"/>
      <c r="Z7819" s="1">
        <f t="shared" si="466"/>
        <v>2318</v>
      </c>
      <c r="AB7819" s="1">
        <f t="shared" si="465"/>
        <v>0</v>
      </c>
    </row>
    <row r="7820" spans="9:28">
      <c r="I7820" s="2"/>
      <c r="K7820" s="5"/>
      <c r="Z7820" s="1">
        <f t="shared" si="466"/>
        <v>2319</v>
      </c>
      <c r="AB7820" s="1">
        <f t="shared" si="465"/>
        <v>0</v>
      </c>
    </row>
    <row r="7821" spans="9:28">
      <c r="I7821" s="2"/>
      <c r="K7821" s="5"/>
      <c r="Z7821" s="1">
        <f t="shared" si="466"/>
        <v>2320</v>
      </c>
      <c r="AB7821" s="1">
        <f t="shared" si="465"/>
        <v>0</v>
      </c>
    </row>
    <row r="7822" spans="9:28">
      <c r="I7822" s="2"/>
      <c r="K7822" s="5"/>
      <c r="Z7822" s="1">
        <f t="shared" si="466"/>
        <v>2321</v>
      </c>
      <c r="AB7822" s="1">
        <f t="shared" si="465"/>
        <v>0</v>
      </c>
    </row>
    <row r="7823" spans="9:28">
      <c r="I7823" s="2"/>
      <c r="K7823" s="5"/>
      <c r="Z7823" s="1">
        <f t="shared" si="466"/>
        <v>2322</v>
      </c>
      <c r="AB7823" s="1">
        <f t="shared" si="465"/>
        <v>0</v>
      </c>
    </row>
    <row r="7824" spans="9:28">
      <c r="I7824" s="2"/>
      <c r="K7824" s="5"/>
      <c r="Z7824" s="1">
        <f t="shared" si="466"/>
        <v>2323</v>
      </c>
      <c r="AB7824" s="1">
        <f t="shared" si="465"/>
        <v>0</v>
      </c>
    </row>
    <row r="7825" spans="9:28">
      <c r="I7825" s="2"/>
      <c r="K7825" s="5"/>
      <c r="Z7825" s="1">
        <f t="shared" si="466"/>
        <v>2324</v>
      </c>
      <c r="AB7825" s="1">
        <f t="shared" si="465"/>
        <v>0</v>
      </c>
    </row>
    <row r="7826" spans="9:28">
      <c r="I7826" s="2"/>
      <c r="K7826" s="5"/>
      <c r="Z7826" s="1">
        <f t="shared" si="466"/>
        <v>2325</v>
      </c>
      <c r="AB7826" s="1">
        <f t="shared" si="465"/>
        <v>0</v>
      </c>
    </row>
    <row r="7827" spans="9:28">
      <c r="I7827" s="2"/>
      <c r="K7827" s="5"/>
      <c r="Z7827" s="1">
        <f t="shared" si="466"/>
        <v>2326</v>
      </c>
      <c r="AB7827" s="1">
        <f t="shared" si="465"/>
        <v>0</v>
      </c>
    </row>
    <row r="7828" spans="9:28">
      <c r="I7828" s="2"/>
      <c r="K7828" s="5"/>
      <c r="Z7828" s="1">
        <f t="shared" si="466"/>
        <v>2327</v>
      </c>
      <c r="AB7828" s="1">
        <f t="shared" si="465"/>
        <v>0</v>
      </c>
    </row>
    <row r="7829" spans="9:28">
      <c r="I7829" s="2"/>
      <c r="K7829" s="5"/>
      <c r="Z7829" s="1">
        <f t="shared" si="466"/>
        <v>2328</v>
      </c>
      <c r="AB7829" s="1">
        <f t="shared" si="465"/>
        <v>0</v>
      </c>
    </row>
    <row r="7830" spans="9:28">
      <c r="I7830" s="2"/>
      <c r="K7830" s="5"/>
      <c r="Z7830" s="1">
        <f t="shared" si="466"/>
        <v>2329</v>
      </c>
      <c r="AB7830" s="1">
        <f t="shared" si="465"/>
        <v>0</v>
      </c>
    </row>
    <row r="7831" spans="9:28">
      <c r="I7831" s="2"/>
      <c r="K7831" s="5"/>
      <c r="Z7831" s="1">
        <f t="shared" si="466"/>
        <v>2330</v>
      </c>
      <c r="AB7831" s="1">
        <f t="shared" si="465"/>
        <v>0</v>
      </c>
    </row>
    <row r="7832" spans="9:28">
      <c r="I7832" s="2"/>
      <c r="K7832" s="5"/>
      <c r="Z7832" s="1">
        <f t="shared" si="466"/>
        <v>2331</v>
      </c>
      <c r="AB7832" s="1">
        <f t="shared" si="465"/>
        <v>0</v>
      </c>
    </row>
    <row r="7833" spans="9:28">
      <c r="I7833" s="2"/>
      <c r="K7833" s="5"/>
      <c r="Z7833" s="1">
        <f t="shared" si="466"/>
        <v>2332</v>
      </c>
      <c r="AB7833" s="1">
        <f t="shared" si="465"/>
        <v>0</v>
      </c>
    </row>
    <row r="7834" spans="9:28">
      <c r="I7834" s="2"/>
      <c r="K7834" s="5"/>
      <c r="Z7834" s="1">
        <f t="shared" si="466"/>
        <v>2333</v>
      </c>
      <c r="AB7834" s="1">
        <f t="shared" si="465"/>
        <v>0</v>
      </c>
    </row>
    <row r="7835" spans="9:28">
      <c r="I7835" s="2"/>
      <c r="K7835" s="5"/>
      <c r="Z7835" s="1">
        <f t="shared" si="466"/>
        <v>2334</v>
      </c>
      <c r="AB7835" s="1">
        <f t="shared" si="465"/>
        <v>0</v>
      </c>
    </row>
    <row r="7836" spans="9:28">
      <c r="I7836" s="2"/>
      <c r="K7836" s="5"/>
      <c r="Z7836" s="1">
        <f t="shared" si="466"/>
        <v>2335</v>
      </c>
      <c r="AB7836" s="1">
        <f t="shared" si="465"/>
        <v>0</v>
      </c>
    </row>
    <row r="7837" spans="9:28">
      <c r="I7837" s="2"/>
      <c r="K7837" s="5"/>
      <c r="Z7837" s="1">
        <f t="shared" si="466"/>
        <v>2336</v>
      </c>
      <c r="AB7837" s="1">
        <f t="shared" si="465"/>
        <v>0</v>
      </c>
    </row>
    <row r="7838" spans="9:28">
      <c r="I7838" s="2"/>
      <c r="K7838" s="5"/>
      <c r="Z7838" s="1">
        <f t="shared" si="466"/>
        <v>2337</v>
      </c>
      <c r="AB7838" s="1">
        <f t="shared" si="465"/>
        <v>0</v>
      </c>
    </row>
    <row r="7839" spans="9:28">
      <c r="I7839" s="2"/>
      <c r="K7839" s="5"/>
      <c r="Z7839" s="1">
        <f t="shared" si="466"/>
        <v>2338</v>
      </c>
      <c r="AB7839" s="1">
        <f t="shared" si="465"/>
        <v>0</v>
      </c>
    </row>
    <row r="7840" spans="9:28">
      <c r="I7840" s="2"/>
      <c r="K7840" s="5"/>
      <c r="Z7840" s="1">
        <f t="shared" si="466"/>
        <v>2339</v>
      </c>
      <c r="AB7840" s="1">
        <f t="shared" si="465"/>
        <v>0</v>
      </c>
    </row>
    <row r="7841" spans="9:28">
      <c r="I7841" s="2"/>
      <c r="K7841" s="5"/>
      <c r="Z7841" s="1">
        <f t="shared" si="466"/>
        <v>2340</v>
      </c>
      <c r="AB7841" s="1">
        <f t="shared" si="465"/>
        <v>0</v>
      </c>
    </row>
    <row r="7842" spans="9:28">
      <c r="I7842" s="2"/>
      <c r="K7842" s="5"/>
      <c r="Z7842" s="1">
        <f t="shared" si="466"/>
        <v>2341</v>
      </c>
      <c r="AB7842" s="1">
        <f t="shared" si="465"/>
        <v>0</v>
      </c>
    </row>
    <row r="7843" spans="9:28">
      <c r="I7843" s="2"/>
      <c r="K7843" s="5"/>
      <c r="Z7843" s="1">
        <f t="shared" si="466"/>
        <v>2342</v>
      </c>
      <c r="AB7843" s="1">
        <f t="shared" si="465"/>
        <v>0</v>
      </c>
    </row>
    <row r="7844" spans="9:28">
      <c r="I7844" s="2"/>
      <c r="K7844" s="5"/>
      <c r="Z7844" s="1">
        <f t="shared" si="466"/>
        <v>2343</v>
      </c>
      <c r="AB7844" s="1">
        <f t="shared" si="465"/>
        <v>0</v>
      </c>
    </row>
    <row r="7845" spans="9:28">
      <c r="I7845" s="2"/>
      <c r="K7845" s="5"/>
      <c r="Z7845" s="1">
        <f t="shared" si="466"/>
        <v>2344</v>
      </c>
      <c r="AB7845" s="1">
        <f t="shared" si="465"/>
        <v>0</v>
      </c>
    </row>
    <row r="7846" spans="9:28">
      <c r="I7846" s="2"/>
      <c r="K7846" s="5"/>
      <c r="Z7846" s="1">
        <f t="shared" si="466"/>
        <v>2345</v>
      </c>
      <c r="AB7846" s="1">
        <f t="shared" si="465"/>
        <v>0</v>
      </c>
    </row>
    <row r="7847" spans="9:28">
      <c r="I7847" s="2"/>
      <c r="K7847" s="5"/>
      <c r="Z7847" s="1">
        <f t="shared" si="466"/>
        <v>2346</v>
      </c>
      <c r="AB7847" s="1">
        <f t="shared" si="465"/>
        <v>0</v>
      </c>
    </row>
    <row r="7848" spans="9:28">
      <c r="I7848" s="2"/>
      <c r="K7848" s="5"/>
      <c r="Z7848" s="1">
        <f t="shared" si="466"/>
        <v>2347</v>
      </c>
      <c r="AB7848" s="1">
        <f t="shared" si="465"/>
        <v>0</v>
      </c>
    </row>
    <row r="7849" spans="9:28">
      <c r="I7849" s="2"/>
      <c r="K7849" s="5"/>
      <c r="Z7849" s="1">
        <f t="shared" si="466"/>
        <v>2348</v>
      </c>
      <c r="AB7849" s="1">
        <f t="shared" si="465"/>
        <v>0</v>
      </c>
    </row>
    <row r="7850" spans="9:28">
      <c r="I7850" s="2"/>
      <c r="K7850" s="5"/>
      <c r="Z7850" s="1">
        <f t="shared" si="466"/>
        <v>2349</v>
      </c>
      <c r="AB7850" s="1">
        <f t="shared" si="465"/>
        <v>0</v>
      </c>
    </row>
    <row r="7851" spans="9:28">
      <c r="I7851" s="2"/>
      <c r="K7851" s="5"/>
      <c r="Z7851" s="1">
        <f t="shared" si="466"/>
        <v>2350</v>
      </c>
      <c r="AB7851" s="1">
        <f t="shared" si="465"/>
        <v>0</v>
      </c>
    </row>
    <row r="7852" spans="9:28">
      <c r="I7852" s="2"/>
      <c r="K7852" s="5"/>
      <c r="Z7852" s="1">
        <f t="shared" si="466"/>
        <v>2351</v>
      </c>
      <c r="AB7852" s="1">
        <f t="shared" si="465"/>
        <v>0</v>
      </c>
    </row>
    <row r="7853" spans="9:28">
      <c r="I7853" s="2"/>
      <c r="K7853" s="5"/>
      <c r="Z7853" s="1">
        <f t="shared" si="466"/>
        <v>2352</v>
      </c>
      <c r="AB7853" s="1">
        <f t="shared" si="465"/>
        <v>0</v>
      </c>
    </row>
    <row r="7854" spans="9:28">
      <c r="I7854" s="2"/>
      <c r="K7854" s="5"/>
      <c r="Z7854" s="1">
        <f t="shared" si="466"/>
        <v>2353</v>
      </c>
      <c r="AB7854" s="1">
        <f t="shared" si="465"/>
        <v>0</v>
      </c>
    </row>
    <row r="7855" spans="9:28">
      <c r="I7855" s="2"/>
      <c r="K7855" s="5"/>
      <c r="Z7855" s="1">
        <f t="shared" si="466"/>
        <v>2354</v>
      </c>
      <c r="AB7855" s="1">
        <f t="shared" si="465"/>
        <v>0</v>
      </c>
    </row>
    <row r="7856" spans="9:28">
      <c r="I7856" s="2"/>
      <c r="K7856" s="5"/>
      <c r="Z7856" s="1">
        <f t="shared" si="466"/>
        <v>2355</v>
      </c>
      <c r="AB7856" s="1">
        <f t="shared" si="465"/>
        <v>0</v>
      </c>
    </row>
    <row r="7857" spans="9:28">
      <c r="I7857" s="2"/>
      <c r="K7857" s="5"/>
      <c r="Z7857" s="1">
        <f t="shared" si="466"/>
        <v>2356</v>
      </c>
      <c r="AB7857" s="1">
        <f t="shared" si="465"/>
        <v>0</v>
      </c>
    </row>
    <row r="7858" spans="9:28">
      <c r="I7858" s="2"/>
      <c r="K7858" s="5"/>
      <c r="Z7858" s="1">
        <f t="shared" si="466"/>
        <v>2357</v>
      </c>
      <c r="AB7858" s="1">
        <f t="shared" si="465"/>
        <v>0</v>
      </c>
    </row>
    <row r="7859" spans="9:28">
      <c r="I7859" s="2"/>
      <c r="K7859" s="5"/>
      <c r="Z7859" s="1">
        <f t="shared" si="466"/>
        <v>2358</v>
      </c>
      <c r="AB7859" s="1">
        <f t="shared" si="465"/>
        <v>0</v>
      </c>
    </row>
    <row r="7860" spans="9:28">
      <c r="I7860" s="2"/>
      <c r="K7860" s="5"/>
      <c r="Z7860" s="1">
        <f t="shared" si="466"/>
        <v>2359</v>
      </c>
      <c r="AB7860" s="1">
        <f t="shared" si="465"/>
        <v>0</v>
      </c>
    </row>
    <row r="7861" spans="9:28">
      <c r="I7861" s="2"/>
      <c r="K7861" s="5"/>
      <c r="Z7861" s="1">
        <f t="shared" si="466"/>
        <v>2360</v>
      </c>
      <c r="AB7861" s="1">
        <f t="shared" si="465"/>
        <v>0</v>
      </c>
    </row>
    <row r="7862" spans="9:28">
      <c r="I7862" s="2"/>
      <c r="K7862" s="5"/>
      <c r="Z7862" s="1">
        <f t="shared" si="466"/>
        <v>2361</v>
      </c>
      <c r="AB7862" s="1">
        <f t="shared" si="465"/>
        <v>0</v>
      </c>
    </row>
    <row r="7863" spans="9:28">
      <c r="I7863" s="2"/>
      <c r="K7863" s="5"/>
      <c r="Z7863" s="1">
        <f t="shared" si="466"/>
        <v>2362</v>
      </c>
      <c r="AB7863" s="1">
        <f t="shared" si="465"/>
        <v>0</v>
      </c>
    </row>
    <row r="7864" spans="9:28">
      <c r="I7864" s="2"/>
      <c r="K7864" s="5"/>
      <c r="Z7864" s="1">
        <f t="shared" si="466"/>
        <v>2363</v>
      </c>
      <c r="AB7864" s="1">
        <f t="shared" si="465"/>
        <v>0</v>
      </c>
    </row>
    <row r="7865" spans="9:28">
      <c r="I7865" s="2"/>
      <c r="K7865" s="5"/>
      <c r="Z7865" s="1">
        <f t="shared" si="466"/>
        <v>2364</v>
      </c>
      <c r="AB7865" s="1">
        <f t="shared" si="465"/>
        <v>0</v>
      </c>
    </row>
    <row r="7866" spans="9:28">
      <c r="I7866" s="2"/>
      <c r="K7866" s="5"/>
      <c r="Z7866" s="1">
        <f t="shared" si="466"/>
        <v>2365</v>
      </c>
      <c r="AB7866" s="1">
        <f t="shared" si="465"/>
        <v>0</v>
      </c>
    </row>
    <row r="7867" spans="9:28">
      <c r="I7867" s="2"/>
      <c r="K7867" s="5"/>
      <c r="Z7867" s="1">
        <f t="shared" si="466"/>
        <v>2366</v>
      </c>
      <c r="AB7867" s="1">
        <f t="shared" si="465"/>
        <v>0</v>
      </c>
    </row>
    <row r="7868" spans="9:28">
      <c r="I7868" s="2"/>
      <c r="K7868" s="5"/>
      <c r="Z7868" s="1">
        <f t="shared" si="466"/>
        <v>2367</v>
      </c>
      <c r="AB7868" s="1">
        <f t="shared" si="465"/>
        <v>0</v>
      </c>
    </row>
    <row r="7869" spans="9:28">
      <c r="I7869" s="2"/>
      <c r="K7869" s="5"/>
      <c r="Z7869" s="1">
        <f t="shared" si="466"/>
        <v>2368</v>
      </c>
      <c r="AB7869" s="1">
        <f t="shared" si="465"/>
        <v>0</v>
      </c>
    </row>
    <row r="7870" spans="9:28">
      <c r="I7870" s="2"/>
      <c r="K7870" s="5"/>
      <c r="Z7870" s="1">
        <f t="shared" si="466"/>
        <v>2369</v>
      </c>
      <c r="AB7870" s="1">
        <f t="shared" ref="AB7870:AB7933" si="467">IF(EXACT(AA7870,C2372),F2372,0)</f>
        <v>0</v>
      </c>
    </row>
    <row r="7871" spans="9:28">
      <c r="I7871" s="2"/>
      <c r="K7871" s="5"/>
      <c r="Z7871" s="1">
        <f t="shared" si="466"/>
        <v>2370</v>
      </c>
      <c r="AB7871" s="1">
        <f t="shared" si="467"/>
        <v>0</v>
      </c>
    </row>
    <row r="7872" spans="9:28">
      <c r="I7872" s="2"/>
      <c r="K7872" s="5"/>
      <c r="Z7872" s="1">
        <f t="shared" ref="Z7872:Z7935" si="468">1+Z7871</f>
        <v>2371</v>
      </c>
      <c r="AB7872" s="1">
        <f t="shared" si="467"/>
        <v>0</v>
      </c>
    </row>
    <row r="7873" spans="9:28">
      <c r="I7873" s="2"/>
      <c r="K7873" s="5"/>
      <c r="Z7873" s="1">
        <f t="shared" si="468"/>
        <v>2372</v>
      </c>
      <c r="AB7873" s="1">
        <f t="shared" si="467"/>
        <v>0</v>
      </c>
    </row>
    <row r="7874" spans="9:28">
      <c r="I7874" s="2"/>
      <c r="K7874" s="5"/>
      <c r="Z7874" s="1">
        <f t="shared" si="468"/>
        <v>2373</v>
      </c>
      <c r="AB7874" s="1">
        <f t="shared" si="467"/>
        <v>0</v>
      </c>
    </row>
    <row r="7875" spans="9:28">
      <c r="I7875" s="2"/>
      <c r="K7875" s="5"/>
      <c r="Z7875" s="1">
        <f t="shared" si="468"/>
        <v>2374</v>
      </c>
      <c r="AB7875" s="1">
        <f t="shared" si="467"/>
        <v>0</v>
      </c>
    </row>
    <row r="7876" spans="9:28">
      <c r="I7876" s="2"/>
      <c r="K7876" s="5"/>
      <c r="Z7876" s="1">
        <f t="shared" si="468"/>
        <v>2375</v>
      </c>
      <c r="AB7876" s="1">
        <f t="shared" si="467"/>
        <v>0</v>
      </c>
    </row>
    <row r="7877" spans="9:28">
      <c r="I7877" s="2"/>
      <c r="K7877" s="5"/>
      <c r="Z7877" s="1">
        <f t="shared" si="468"/>
        <v>2376</v>
      </c>
      <c r="AB7877" s="1">
        <f t="shared" si="467"/>
        <v>0</v>
      </c>
    </row>
    <row r="7878" spans="9:28">
      <c r="I7878" s="2"/>
      <c r="K7878" s="5"/>
      <c r="Z7878" s="1">
        <f t="shared" si="468"/>
        <v>2377</v>
      </c>
      <c r="AB7878" s="1">
        <f t="shared" si="467"/>
        <v>0</v>
      </c>
    </row>
    <row r="7879" spans="9:28">
      <c r="I7879" s="2"/>
      <c r="K7879" s="5"/>
      <c r="Z7879" s="1">
        <f t="shared" si="468"/>
        <v>2378</v>
      </c>
      <c r="AB7879" s="1">
        <f t="shared" si="467"/>
        <v>0</v>
      </c>
    </row>
    <row r="7880" spans="9:28">
      <c r="I7880" s="2"/>
      <c r="K7880" s="5"/>
      <c r="Z7880" s="1">
        <f t="shared" si="468"/>
        <v>2379</v>
      </c>
      <c r="AB7880" s="1">
        <f t="shared" si="467"/>
        <v>0</v>
      </c>
    </row>
    <row r="7881" spans="9:28">
      <c r="I7881" s="2"/>
      <c r="K7881" s="5"/>
      <c r="Z7881" s="1">
        <f t="shared" si="468"/>
        <v>2380</v>
      </c>
      <c r="AB7881" s="1">
        <f t="shared" si="467"/>
        <v>0</v>
      </c>
    </row>
    <row r="7882" spans="9:28">
      <c r="I7882" s="2"/>
      <c r="K7882" s="5"/>
      <c r="Z7882" s="1">
        <f t="shared" si="468"/>
        <v>2381</v>
      </c>
      <c r="AB7882" s="1">
        <f t="shared" si="467"/>
        <v>0</v>
      </c>
    </row>
    <row r="7883" spans="9:28">
      <c r="I7883" s="2"/>
      <c r="K7883" s="5"/>
      <c r="Z7883" s="1">
        <f t="shared" si="468"/>
        <v>2382</v>
      </c>
      <c r="AB7883" s="1">
        <f t="shared" si="467"/>
        <v>0</v>
      </c>
    </row>
    <row r="7884" spans="9:28">
      <c r="I7884" s="2"/>
      <c r="K7884" s="5"/>
      <c r="Z7884" s="1">
        <f t="shared" si="468"/>
        <v>2383</v>
      </c>
      <c r="AB7884" s="1">
        <f t="shared" si="467"/>
        <v>0</v>
      </c>
    </row>
    <row r="7885" spans="9:28">
      <c r="I7885" s="2"/>
      <c r="K7885" s="5"/>
      <c r="Z7885" s="1">
        <f t="shared" si="468"/>
        <v>2384</v>
      </c>
      <c r="AB7885" s="1">
        <f t="shared" si="467"/>
        <v>0</v>
      </c>
    </row>
    <row r="7886" spans="9:28">
      <c r="I7886" s="2"/>
      <c r="K7886" s="5"/>
      <c r="Z7886" s="1">
        <f t="shared" si="468"/>
        <v>2385</v>
      </c>
      <c r="AB7886" s="1">
        <f t="shared" si="467"/>
        <v>0</v>
      </c>
    </row>
    <row r="7887" spans="9:28">
      <c r="I7887" s="2"/>
      <c r="K7887" s="5"/>
      <c r="Z7887" s="1">
        <f t="shared" si="468"/>
        <v>2386</v>
      </c>
      <c r="AB7887" s="1">
        <f t="shared" si="467"/>
        <v>0</v>
      </c>
    </row>
    <row r="7888" spans="9:28">
      <c r="I7888" s="2"/>
      <c r="K7888" s="5"/>
      <c r="Z7888" s="1">
        <f t="shared" si="468"/>
        <v>2387</v>
      </c>
      <c r="AB7888" s="1">
        <f t="shared" si="467"/>
        <v>0</v>
      </c>
    </row>
    <row r="7889" spans="9:28">
      <c r="I7889" s="2"/>
      <c r="K7889" s="5"/>
      <c r="Z7889" s="1">
        <f t="shared" si="468"/>
        <v>2388</v>
      </c>
      <c r="AB7889" s="1">
        <f t="shared" si="467"/>
        <v>0</v>
      </c>
    </row>
    <row r="7890" spans="9:28">
      <c r="I7890" s="2"/>
      <c r="K7890" s="5"/>
      <c r="Z7890" s="1">
        <f t="shared" si="468"/>
        <v>2389</v>
      </c>
      <c r="AB7890" s="1">
        <f t="shared" si="467"/>
        <v>0</v>
      </c>
    </row>
    <row r="7891" spans="9:28">
      <c r="I7891" s="2"/>
      <c r="K7891" s="5"/>
      <c r="Z7891" s="1">
        <f t="shared" si="468"/>
        <v>2390</v>
      </c>
      <c r="AB7891" s="1">
        <f t="shared" si="467"/>
        <v>0</v>
      </c>
    </row>
    <row r="7892" spans="9:28">
      <c r="I7892" s="2"/>
      <c r="K7892" s="5"/>
      <c r="Z7892" s="1">
        <f t="shared" si="468"/>
        <v>2391</v>
      </c>
      <c r="AB7892" s="1">
        <f t="shared" si="467"/>
        <v>0</v>
      </c>
    </row>
    <row r="7893" spans="9:28">
      <c r="I7893" s="2"/>
      <c r="K7893" s="5"/>
      <c r="Z7893" s="1">
        <f t="shared" si="468"/>
        <v>2392</v>
      </c>
      <c r="AB7893" s="1">
        <f t="shared" si="467"/>
        <v>0</v>
      </c>
    </row>
    <row r="7894" spans="9:28">
      <c r="I7894" s="2"/>
      <c r="K7894" s="5"/>
      <c r="Z7894" s="1">
        <f t="shared" si="468"/>
        <v>2393</v>
      </c>
      <c r="AB7894" s="1">
        <f t="shared" si="467"/>
        <v>0</v>
      </c>
    </row>
    <row r="7895" spans="9:28">
      <c r="I7895" s="2"/>
      <c r="K7895" s="5"/>
      <c r="Z7895" s="1">
        <f t="shared" si="468"/>
        <v>2394</v>
      </c>
      <c r="AB7895" s="1">
        <f t="shared" si="467"/>
        <v>0</v>
      </c>
    </row>
    <row r="7896" spans="9:28">
      <c r="I7896" s="2"/>
      <c r="K7896" s="5"/>
      <c r="Z7896" s="1">
        <f t="shared" si="468"/>
        <v>2395</v>
      </c>
      <c r="AB7896" s="1">
        <f t="shared" si="467"/>
        <v>0</v>
      </c>
    </row>
    <row r="7897" spans="9:28">
      <c r="I7897" s="2"/>
      <c r="K7897" s="5"/>
      <c r="Z7897" s="1">
        <f t="shared" si="468"/>
        <v>2396</v>
      </c>
      <c r="AB7897" s="1">
        <f t="shared" si="467"/>
        <v>0</v>
      </c>
    </row>
    <row r="7898" spans="9:28">
      <c r="I7898" s="2"/>
      <c r="K7898" s="5"/>
      <c r="Z7898" s="1">
        <f t="shared" si="468"/>
        <v>2397</v>
      </c>
      <c r="AB7898" s="1">
        <f t="shared" si="467"/>
        <v>0</v>
      </c>
    </row>
    <row r="7899" spans="9:28">
      <c r="I7899" s="2"/>
      <c r="K7899" s="5"/>
      <c r="Z7899" s="1">
        <f t="shared" si="468"/>
        <v>2398</v>
      </c>
      <c r="AB7899" s="1">
        <f t="shared" si="467"/>
        <v>0</v>
      </c>
    </row>
    <row r="7900" spans="9:28">
      <c r="I7900" s="2"/>
      <c r="K7900" s="5"/>
      <c r="Z7900" s="1">
        <f t="shared" si="468"/>
        <v>2399</v>
      </c>
      <c r="AB7900" s="1">
        <f t="shared" si="467"/>
        <v>0</v>
      </c>
    </row>
    <row r="7901" spans="9:28">
      <c r="I7901" s="2"/>
      <c r="K7901" s="5"/>
      <c r="Z7901" s="1">
        <f t="shared" si="468"/>
        <v>2400</v>
      </c>
      <c r="AB7901" s="1">
        <f t="shared" si="467"/>
        <v>0</v>
      </c>
    </row>
    <row r="7902" spans="9:28">
      <c r="I7902" s="2"/>
      <c r="K7902" s="5"/>
      <c r="Z7902" s="1">
        <f t="shared" si="468"/>
        <v>2401</v>
      </c>
      <c r="AB7902" s="1">
        <f t="shared" si="467"/>
        <v>0</v>
      </c>
    </row>
    <row r="7903" spans="9:28">
      <c r="I7903" s="2"/>
      <c r="K7903" s="5"/>
      <c r="Z7903" s="1">
        <f t="shared" si="468"/>
        <v>2402</v>
      </c>
      <c r="AB7903" s="1">
        <f t="shared" si="467"/>
        <v>0</v>
      </c>
    </row>
    <row r="7904" spans="9:28">
      <c r="I7904" s="2"/>
      <c r="K7904" s="5"/>
      <c r="Z7904" s="1">
        <f t="shared" si="468"/>
        <v>2403</v>
      </c>
      <c r="AB7904" s="1">
        <f t="shared" si="467"/>
        <v>0</v>
      </c>
    </row>
    <row r="7905" spans="9:28">
      <c r="I7905" s="2"/>
      <c r="K7905" s="5"/>
      <c r="Z7905" s="1">
        <f t="shared" si="468"/>
        <v>2404</v>
      </c>
      <c r="AB7905" s="1">
        <f t="shared" si="467"/>
        <v>0</v>
      </c>
    </row>
    <row r="7906" spans="9:28">
      <c r="I7906" s="2"/>
      <c r="K7906" s="5"/>
      <c r="Z7906" s="1">
        <f t="shared" si="468"/>
        <v>2405</v>
      </c>
      <c r="AB7906" s="1">
        <f t="shared" si="467"/>
        <v>0</v>
      </c>
    </row>
    <row r="7907" spans="9:28">
      <c r="I7907" s="2"/>
      <c r="K7907" s="5"/>
      <c r="Z7907" s="1">
        <f t="shared" si="468"/>
        <v>2406</v>
      </c>
      <c r="AB7907" s="1">
        <f t="shared" si="467"/>
        <v>0</v>
      </c>
    </row>
    <row r="7908" spans="9:28">
      <c r="I7908" s="2"/>
      <c r="K7908" s="5"/>
      <c r="Z7908" s="1">
        <f t="shared" si="468"/>
        <v>2407</v>
      </c>
      <c r="AB7908" s="1">
        <f t="shared" si="467"/>
        <v>0</v>
      </c>
    </row>
    <row r="7909" spans="9:28">
      <c r="I7909" s="2"/>
      <c r="K7909" s="5"/>
      <c r="Z7909" s="1">
        <f t="shared" si="468"/>
        <v>2408</v>
      </c>
      <c r="AB7909" s="1">
        <f t="shared" si="467"/>
        <v>0</v>
      </c>
    </row>
    <row r="7910" spans="9:28">
      <c r="I7910" s="2"/>
      <c r="K7910" s="5"/>
      <c r="Z7910" s="1">
        <f t="shared" si="468"/>
        <v>2409</v>
      </c>
      <c r="AB7910" s="1">
        <f t="shared" si="467"/>
        <v>0</v>
      </c>
    </row>
    <row r="7911" spans="9:28">
      <c r="I7911" s="2"/>
      <c r="K7911" s="5"/>
      <c r="Z7911" s="1">
        <f t="shared" si="468"/>
        <v>2410</v>
      </c>
      <c r="AB7911" s="1">
        <f t="shared" si="467"/>
        <v>0</v>
      </c>
    </row>
    <row r="7912" spans="9:28">
      <c r="I7912" s="2"/>
      <c r="K7912" s="5"/>
      <c r="Z7912" s="1">
        <f t="shared" si="468"/>
        <v>2411</v>
      </c>
      <c r="AB7912" s="1">
        <f t="shared" si="467"/>
        <v>0</v>
      </c>
    </row>
    <row r="7913" spans="9:28">
      <c r="I7913" s="2"/>
      <c r="K7913" s="5"/>
      <c r="Z7913" s="1">
        <f t="shared" si="468"/>
        <v>2412</v>
      </c>
      <c r="AB7913" s="1">
        <f t="shared" si="467"/>
        <v>0</v>
      </c>
    </row>
    <row r="7914" spans="9:28">
      <c r="I7914" s="2"/>
      <c r="K7914" s="5"/>
      <c r="Z7914" s="1">
        <f t="shared" si="468"/>
        <v>2413</v>
      </c>
      <c r="AB7914" s="1">
        <f t="shared" si="467"/>
        <v>0</v>
      </c>
    </row>
    <row r="7915" spans="9:28">
      <c r="I7915" s="2"/>
      <c r="K7915" s="5"/>
      <c r="Z7915" s="1">
        <f t="shared" si="468"/>
        <v>2414</v>
      </c>
      <c r="AB7915" s="1">
        <f t="shared" si="467"/>
        <v>0</v>
      </c>
    </row>
    <row r="7916" spans="9:28">
      <c r="I7916" s="2"/>
      <c r="K7916" s="5"/>
      <c r="Z7916" s="1">
        <f t="shared" si="468"/>
        <v>2415</v>
      </c>
      <c r="AB7916" s="1">
        <f t="shared" si="467"/>
        <v>0</v>
      </c>
    </row>
    <row r="7917" spans="9:28">
      <c r="I7917" s="2"/>
      <c r="K7917" s="5"/>
      <c r="Z7917" s="1">
        <f t="shared" si="468"/>
        <v>2416</v>
      </c>
      <c r="AB7917" s="1">
        <f t="shared" si="467"/>
        <v>0</v>
      </c>
    </row>
    <row r="7918" spans="9:28">
      <c r="I7918" s="2"/>
      <c r="K7918" s="5"/>
      <c r="Z7918" s="1">
        <f t="shared" si="468"/>
        <v>2417</v>
      </c>
      <c r="AB7918" s="1">
        <f t="shared" si="467"/>
        <v>0</v>
      </c>
    </row>
    <row r="7919" spans="9:28">
      <c r="I7919" s="2"/>
      <c r="K7919" s="5"/>
      <c r="Z7919" s="1">
        <f t="shared" si="468"/>
        <v>2418</v>
      </c>
      <c r="AB7919" s="1">
        <f t="shared" si="467"/>
        <v>0</v>
      </c>
    </row>
    <row r="7920" spans="9:28">
      <c r="I7920" s="2"/>
      <c r="K7920" s="5"/>
      <c r="Z7920" s="1">
        <f t="shared" si="468"/>
        <v>2419</v>
      </c>
      <c r="AB7920" s="1">
        <f t="shared" si="467"/>
        <v>0</v>
      </c>
    </row>
    <row r="7921" spans="9:28">
      <c r="I7921" s="2"/>
      <c r="K7921" s="5"/>
      <c r="Z7921" s="1">
        <f t="shared" si="468"/>
        <v>2420</v>
      </c>
      <c r="AB7921" s="1">
        <f t="shared" si="467"/>
        <v>0</v>
      </c>
    </row>
    <row r="7922" spans="9:28">
      <c r="I7922" s="2"/>
      <c r="K7922" s="5"/>
      <c r="Z7922" s="1">
        <f t="shared" si="468"/>
        <v>2421</v>
      </c>
      <c r="AB7922" s="1">
        <f t="shared" si="467"/>
        <v>0</v>
      </c>
    </row>
    <row r="7923" spans="9:28">
      <c r="I7923" s="2"/>
      <c r="K7923" s="5"/>
      <c r="Z7923" s="1">
        <f t="shared" si="468"/>
        <v>2422</v>
      </c>
      <c r="AB7923" s="1">
        <f t="shared" si="467"/>
        <v>0</v>
      </c>
    </row>
    <row r="7924" spans="9:28">
      <c r="I7924" s="2"/>
      <c r="K7924" s="5"/>
      <c r="Z7924" s="1">
        <f t="shared" si="468"/>
        <v>2423</v>
      </c>
      <c r="AB7924" s="1">
        <f t="shared" si="467"/>
        <v>0</v>
      </c>
    </row>
    <row r="7925" spans="9:28">
      <c r="I7925" s="2"/>
      <c r="K7925" s="5"/>
      <c r="Z7925" s="1">
        <f t="shared" si="468"/>
        <v>2424</v>
      </c>
      <c r="AB7925" s="1">
        <f t="shared" si="467"/>
        <v>0</v>
      </c>
    </row>
    <row r="7926" spans="9:28">
      <c r="I7926" s="2"/>
      <c r="K7926" s="5"/>
      <c r="Z7926" s="1">
        <f t="shared" si="468"/>
        <v>2425</v>
      </c>
      <c r="AB7926" s="1">
        <f t="shared" si="467"/>
        <v>0</v>
      </c>
    </row>
    <row r="7927" spans="9:28">
      <c r="I7927" s="2"/>
      <c r="K7927" s="5"/>
      <c r="Z7927" s="1">
        <f t="shared" si="468"/>
        <v>2426</v>
      </c>
      <c r="AB7927" s="1">
        <f t="shared" si="467"/>
        <v>0</v>
      </c>
    </row>
    <row r="7928" spans="9:28">
      <c r="I7928" s="2"/>
      <c r="K7928" s="5"/>
      <c r="Z7928" s="1">
        <f t="shared" si="468"/>
        <v>2427</v>
      </c>
      <c r="AB7928" s="1">
        <f t="shared" si="467"/>
        <v>0</v>
      </c>
    </row>
    <row r="7929" spans="9:28">
      <c r="I7929" s="2"/>
      <c r="K7929" s="5"/>
      <c r="Z7929" s="1">
        <f t="shared" si="468"/>
        <v>2428</v>
      </c>
      <c r="AB7929" s="1">
        <f t="shared" si="467"/>
        <v>0</v>
      </c>
    </row>
    <row r="7930" spans="9:28">
      <c r="I7930" s="2"/>
      <c r="K7930" s="5"/>
      <c r="Z7930" s="1">
        <f t="shared" si="468"/>
        <v>2429</v>
      </c>
      <c r="AB7930" s="1">
        <f t="shared" si="467"/>
        <v>0</v>
      </c>
    </row>
    <row r="7931" spans="9:28">
      <c r="I7931" s="2"/>
      <c r="K7931" s="5"/>
      <c r="Z7931" s="1">
        <f t="shared" si="468"/>
        <v>2430</v>
      </c>
      <c r="AB7931" s="1">
        <f t="shared" si="467"/>
        <v>0</v>
      </c>
    </row>
    <row r="7932" spans="9:28">
      <c r="I7932" s="2"/>
      <c r="K7932" s="5"/>
      <c r="Z7932" s="1">
        <f t="shared" si="468"/>
        <v>2431</v>
      </c>
      <c r="AB7932" s="1">
        <f t="shared" si="467"/>
        <v>0</v>
      </c>
    </row>
    <row r="7933" spans="9:28">
      <c r="I7933" s="2"/>
      <c r="K7933" s="5"/>
      <c r="Z7933" s="1">
        <f t="shared" si="468"/>
        <v>2432</v>
      </c>
      <c r="AB7933" s="1">
        <f t="shared" si="467"/>
        <v>0</v>
      </c>
    </row>
    <row r="7934" spans="9:28">
      <c r="I7934" s="2"/>
      <c r="K7934" s="5"/>
      <c r="Z7934" s="1">
        <f t="shared" si="468"/>
        <v>2433</v>
      </c>
      <c r="AB7934" s="1">
        <f t="shared" ref="AB7934:AB7997" si="469">IF(EXACT(AA7934,C2436),F2436,0)</f>
        <v>0</v>
      </c>
    </row>
    <row r="7935" spans="9:28">
      <c r="I7935" s="2"/>
      <c r="K7935" s="5"/>
      <c r="Z7935" s="1">
        <f t="shared" si="468"/>
        <v>2434</v>
      </c>
      <c r="AB7935" s="1">
        <f t="shared" si="469"/>
        <v>0</v>
      </c>
    </row>
    <row r="7936" spans="9:28">
      <c r="I7936" s="2"/>
      <c r="K7936" s="5"/>
      <c r="Z7936" s="1">
        <f t="shared" ref="Z7936:Z7999" si="470">1+Z7935</f>
        <v>2435</v>
      </c>
      <c r="AB7936" s="1">
        <f t="shared" si="469"/>
        <v>0</v>
      </c>
    </row>
    <row r="7937" spans="9:28">
      <c r="I7937" s="2"/>
      <c r="K7937" s="5"/>
      <c r="Z7937" s="1">
        <f t="shared" si="470"/>
        <v>2436</v>
      </c>
      <c r="AB7937" s="1">
        <f t="shared" si="469"/>
        <v>0</v>
      </c>
    </row>
    <row r="7938" spans="9:28">
      <c r="I7938" s="2"/>
      <c r="K7938" s="5"/>
      <c r="Z7938" s="1">
        <f t="shared" si="470"/>
        <v>2437</v>
      </c>
      <c r="AB7938" s="1">
        <f t="shared" si="469"/>
        <v>0</v>
      </c>
    </row>
    <row r="7939" spans="9:28">
      <c r="I7939" s="2"/>
      <c r="K7939" s="5"/>
      <c r="Z7939" s="1">
        <f t="shared" si="470"/>
        <v>2438</v>
      </c>
      <c r="AB7939" s="1">
        <f t="shared" si="469"/>
        <v>0</v>
      </c>
    </row>
    <row r="7940" spans="9:28">
      <c r="I7940" s="2"/>
      <c r="K7940" s="5"/>
      <c r="Z7940" s="1">
        <f t="shared" si="470"/>
        <v>2439</v>
      </c>
      <c r="AB7940" s="1">
        <f t="shared" si="469"/>
        <v>0</v>
      </c>
    </row>
    <row r="7941" spans="9:28">
      <c r="I7941" s="2"/>
      <c r="K7941" s="5"/>
      <c r="Z7941" s="1">
        <f t="shared" si="470"/>
        <v>2440</v>
      </c>
      <c r="AB7941" s="1">
        <f t="shared" si="469"/>
        <v>0</v>
      </c>
    </row>
    <row r="7942" spans="9:28">
      <c r="I7942" s="2"/>
      <c r="K7942" s="5"/>
      <c r="Z7942" s="1">
        <f t="shared" si="470"/>
        <v>2441</v>
      </c>
      <c r="AB7942" s="1">
        <f t="shared" si="469"/>
        <v>0</v>
      </c>
    </row>
    <row r="7943" spans="9:28">
      <c r="I7943" s="2"/>
      <c r="K7943" s="5"/>
      <c r="Z7943" s="1">
        <f t="shared" si="470"/>
        <v>2442</v>
      </c>
      <c r="AB7943" s="1">
        <f t="shared" si="469"/>
        <v>0</v>
      </c>
    </row>
    <row r="7944" spans="9:28">
      <c r="I7944" s="2"/>
      <c r="K7944" s="5"/>
      <c r="Z7944" s="1">
        <f t="shared" si="470"/>
        <v>2443</v>
      </c>
      <c r="AB7944" s="1">
        <f t="shared" si="469"/>
        <v>0</v>
      </c>
    </row>
    <row r="7945" spans="9:28">
      <c r="I7945" s="2"/>
      <c r="K7945" s="5"/>
      <c r="Z7945" s="1">
        <f t="shared" si="470"/>
        <v>2444</v>
      </c>
      <c r="AB7945" s="1">
        <f t="shared" si="469"/>
        <v>0</v>
      </c>
    </row>
    <row r="7946" spans="9:28">
      <c r="I7946" s="2"/>
      <c r="K7946" s="5"/>
      <c r="Z7946" s="1">
        <f t="shared" si="470"/>
        <v>2445</v>
      </c>
      <c r="AB7946" s="1">
        <f t="shared" si="469"/>
        <v>0</v>
      </c>
    </row>
    <row r="7947" spans="9:28">
      <c r="I7947" s="2"/>
      <c r="K7947" s="5"/>
      <c r="Z7947" s="1">
        <f t="shared" si="470"/>
        <v>2446</v>
      </c>
      <c r="AB7947" s="1">
        <f t="shared" si="469"/>
        <v>0</v>
      </c>
    </row>
    <row r="7948" spans="9:28">
      <c r="I7948" s="2"/>
      <c r="K7948" s="5"/>
      <c r="Z7948" s="1">
        <f t="shared" si="470"/>
        <v>2447</v>
      </c>
      <c r="AB7948" s="1">
        <f t="shared" si="469"/>
        <v>0</v>
      </c>
    </row>
    <row r="7949" spans="9:28">
      <c r="I7949" s="2"/>
      <c r="K7949" s="5"/>
      <c r="Z7949" s="1">
        <f t="shared" si="470"/>
        <v>2448</v>
      </c>
      <c r="AB7949" s="1">
        <f t="shared" si="469"/>
        <v>0</v>
      </c>
    </row>
    <row r="7950" spans="9:28">
      <c r="I7950" s="2"/>
      <c r="K7950" s="5"/>
      <c r="Z7950" s="1">
        <f t="shared" si="470"/>
        <v>2449</v>
      </c>
      <c r="AB7950" s="1">
        <f t="shared" si="469"/>
        <v>0</v>
      </c>
    </row>
    <row r="7951" spans="9:28">
      <c r="I7951" s="2"/>
      <c r="K7951" s="5"/>
      <c r="Z7951" s="1">
        <f t="shared" si="470"/>
        <v>2450</v>
      </c>
      <c r="AB7951" s="1">
        <f t="shared" si="469"/>
        <v>0</v>
      </c>
    </row>
    <row r="7952" spans="9:28">
      <c r="I7952" s="2"/>
      <c r="K7952" s="5"/>
      <c r="Z7952" s="1">
        <f t="shared" si="470"/>
        <v>2451</v>
      </c>
      <c r="AB7952" s="1">
        <f t="shared" si="469"/>
        <v>0</v>
      </c>
    </row>
    <row r="7953" spans="9:28">
      <c r="I7953" s="2"/>
      <c r="K7953" s="5"/>
      <c r="Z7953" s="1">
        <f t="shared" si="470"/>
        <v>2452</v>
      </c>
      <c r="AB7953" s="1">
        <f t="shared" si="469"/>
        <v>0</v>
      </c>
    </row>
    <row r="7954" spans="9:28">
      <c r="I7954" s="2"/>
      <c r="K7954" s="5"/>
      <c r="Z7954" s="1">
        <f t="shared" si="470"/>
        <v>2453</v>
      </c>
      <c r="AB7954" s="1">
        <f t="shared" si="469"/>
        <v>0</v>
      </c>
    </row>
    <row r="7955" spans="9:28">
      <c r="I7955" s="2"/>
      <c r="K7955" s="5"/>
      <c r="Z7955" s="1">
        <f t="shared" si="470"/>
        <v>2454</v>
      </c>
      <c r="AB7955" s="1">
        <f t="shared" si="469"/>
        <v>0</v>
      </c>
    </row>
    <row r="7956" spans="9:28">
      <c r="I7956" s="2"/>
      <c r="K7956" s="5"/>
      <c r="Z7956" s="1">
        <f t="shared" si="470"/>
        <v>2455</v>
      </c>
      <c r="AB7956" s="1">
        <f t="shared" si="469"/>
        <v>0</v>
      </c>
    </row>
    <row r="7957" spans="9:28">
      <c r="I7957" s="2"/>
      <c r="K7957" s="5"/>
      <c r="Z7957" s="1">
        <f t="shared" si="470"/>
        <v>2456</v>
      </c>
      <c r="AB7957" s="1">
        <f t="shared" si="469"/>
        <v>0</v>
      </c>
    </row>
    <row r="7958" spans="9:28">
      <c r="I7958" s="2"/>
      <c r="K7958" s="5"/>
      <c r="Z7958" s="1">
        <f t="shared" si="470"/>
        <v>2457</v>
      </c>
      <c r="AB7958" s="1">
        <f t="shared" si="469"/>
        <v>0</v>
      </c>
    </row>
    <row r="7959" spans="9:28">
      <c r="I7959" s="2"/>
      <c r="K7959" s="5"/>
      <c r="Z7959" s="1">
        <f t="shared" si="470"/>
        <v>2458</v>
      </c>
      <c r="AB7959" s="1">
        <f t="shared" si="469"/>
        <v>0</v>
      </c>
    </row>
    <row r="7960" spans="9:28">
      <c r="I7960" s="2"/>
      <c r="K7960" s="5"/>
      <c r="Z7960" s="1">
        <f t="shared" si="470"/>
        <v>2459</v>
      </c>
      <c r="AB7960" s="1">
        <f t="shared" si="469"/>
        <v>0</v>
      </c>
    </row>
    <row r="7961" spans="9:28">
      <c r="I7961" s="2"/>
      <c r="K7961" s="5"/>
      <c r="Z7961" s="1">
        <f t="shared" si="470"/>
        <v>2460</v>
      </c>
      <c r="AB7961" s="1">
        <f t="shared" si="469"/>
        <v>0</v>
      </c>
    </row>
    <row r="7962" spans="9:28">
      <c r="I7962" s="2"/>
      <c r="K7962" s="5"/>
      <c r="Z7962" s="1">
        <f t="shared" si="470"/>
        <v>2461</v>
      </c>
      <c r="AB7962" s="1">
        <f t="shared" si="469"/>
        <v>0</v>
      </c>
    </row>
    <row r="7963" spans="9:28">
      <c r="I7963" s="2"/>
      <c r="K7963" s="5"/>
      <c r="Z7963" s="1">
        <f t="shared" si="470"/>
        <v>2462</v>
      </c>
      <c r="AB7963" s="1">
        <f t="shared" si="469"/>
        <v>0</v>
      </c>
    </row>
    <row r="7964" spans="9:28">
      <c r="I7964" s="2"/>
      <c r="K7964" s="5"/>
      <c r="Z7964" s="1">
        <f t="shared" si="470"/>
        <v>2463</v>
      </c>
      <c r="AB7964" s="1">
        <f t="shared" si="469"/>
        <v>0</v>
      </c>
    </row>
    <row r="7965" spans="9:28">
      <c r="I7965" s="2"/>
      <c r="K7965" s="5"/>
      <c r="Z7965" s="1">
        <f t="shared" si="470"/>
        <v>2464</v>
      </c>
      <c r="AB7965" s="1">
        <f t="shared" si="469"/>
        <v>0</v>
      </c>
    </row>
    <row r="7966" spans="9:28">
      <c r="I7966" s="2"/>
      <c r="K7966" s="5"/>
      <c r="Z7966" s="1">
        <f t="shared" si="470"/>
        <v>2465</v>
      </c>
      <c r="AB7966" s="1">
        <f t="shared" si="469"/>
        <v>0</v>
      </c>
    </row>
    <row r="7967" spans="9:28">
      <c r="I7967" s="2"/>
      <c r="K7967" s="5"/>
      <c r="Z7967" s="1">
        <f t="shared" si="470"/>
        <v>2466</v>
      </c>
      <c r="AB7967" s="1">
        <f t="shared" si="469"/>
        <v>0</v>
      </c>
    </row>
    <row r="7968" spans="9:28">
      <c r="I7968" s="2"/>
      <c r="K7968" s="5"/>
      <c r="Z7968" s="1">
        <f t="shared" si="470"/>
        <v>2467</v>
      </c>
      <c r="AB7968" s="1">
        <f t="shared" si="469"/>
        <v>0</v>
      </c>
    </row>
    <row r="7969" spans="9:28">
      <c r="I7969" s="2"/>
      <c r="K7969" s="5"/>
      <c r="Z7969" s="1">
        <f t="shared" si="470"/>
        <v>2468</v>
      </c>
      <c r="AB7969" s="1">
        <f t="shared" si="469"/>
        <v>0</v>
      </c>
    </row>
    <row r="7970" spans="9:28">
      <c r="I7970" s="2"/>
      <c r="K7970" s="5"/>
      <c r="Z7970" s="1">
        <f t="shared" si="470"/>
        <v>2469</v>
      </c>
      <c r="AB7970" s="1">
        <f t="shared" si="469"/>
        <v>0</v>
      </c>
    </row>
    <row r="7971" spans="9:28">
      <c r="I7971" s="2"/>
      <c r="K7971" s="5"/>
      <c r="Z7971" s="1">
        <f t="shared" si="470"/>
        <v>2470</v>
      </c>
      <c r="AB7971" s="1">
        <f t="shared" si="469"/>
        <v>0</v>
      </c>
    </row>
    <row r="7972" spans="9:28">
      <c r="I7972" s="2"/>
      <c r="K7972" s="5"/>
      <c r="Z7972" s="1">
        <f t="shared" si="470"/>
        <v>2471</v>
      </c>
      <c r="AB7972" s="1">
        <f t="shared" si="469"/>
        <v>0</v>
      </c>
    </row>
    <row r="7973" spans="9:28">
      <c r="I7973" s="2"/>
      <c r="K7973" s="5"/>
      <c r="Z7973" s="1">
        <f t="shared" si="470"/>
        <v>2472</v>
      </c>
      <c r="AB7973" s="1">
        <f t="shared" si="469"/>
        <v>0</v>
      </c>
    </row>
    <row r="7974" spans="9:28">
      <c r="I7974" s="2"/>
      <c r="K7974" s="5"/>
      <c r="Z7974" s="1">
        <f t="shared" si="470"/>
        <v>2473</v>
      </c>
      <c r="AB7974" s="1">
        <f t="shared" si="469"/>
        <v>0</v>
      </c>
    </row>
    <row r="7975" spans="9:28">
      <c r="I7975" s="2"/>
      <c r="K7975" s="5"/>
      <c r="Z7975" s="1">
        <f t="shared" si="470"/>
        <v>2474</v>
      </c>
      <c r="AB7975" s="1">
        <f t="shared" si="469"/>
        <v>0</v>
      </c>
    </row>
    <row r="7976" spans="9:28">
      <c r="I7976" s="2"/>
      <c r="K7976" s="5"/>
      <c r="Z7976" s="1">
        <f t="shared" si="470"/>
        <v>2475</v>
      </c>
      <c r="AB7976" s="1">
        <f t="shared" si="469"/>
        <v>0</v>
      </c>
    </row>
    <row r="7977" spans="9:28">
      <c r="I7977" s="2"/>
      <c r="K7977" s="5"/>
      <c r="Z7977" s="1">
        <f t="shared" si="470"/>
        <v>2476</v>
      </c>
      <c r="AB7977" s="1">
        <f t="shared" si="469"/>
        <v>0</v>
      </c>
    </row>
    <row r="7978" spans="9:28">
      <c r="I7978" s="2"/>
      <c r="K7978" s="5"/>
      <c r="Z7978" s="1">
        <f t="shared" si="470"/>
        <v>2477</v>
      </c>
      <c r="AB7978" s="1">
        <f t="shared" si="469"/>
        <v>0</v>
      </c>
    </row>
    <row r="7979" spans="9:28">
      <c r="I7979" s="2"/>
      <c r="K7979" s="5"/>
      <c r="Z7979" s="1">
        <f t="shared" si="470"/>
        <v>2478</v>
      </c>
      <c r="AB7979" s="1">
        <f t="shared" si="469"/>
        <v>0</v>
      </c>
    </row>
    <row r="7980" spans="9:28">
      <c r="I7980" s="2"/>
      <c r="K7980" s="5"/>
      <c r="Z7980" s="1">
        <f t="shared" si="470"/>
        <v>2479</v>
      </c>
      <c r="AB7980" s="1">
        <f t="shared" si="469"/>
        <v>0</v>
      </c>
    </row>
    <row r="7981" spans="9:28">
      <c r="I7981" s="2"/>
      <c r="K7981" s="5"/>
      <c r="Z7981" s="1">
        <f t="shared" si="470"/>
        <v>2480</v>
      </c>
      <c r="AB7981" s="1">
        <f t="shared" si="469"/>
        <v>0</v>
      </c>
    </row>
    <row r="7982" spans="9:28">
      <c r="I7982" s="2"/>
      <c r="K7982" s="5"/>
      <c r="Z7982" s="1">
        <f t="shared" si="470"/>
        <v>2481</v>
      </c>
      <c r="AB7982" s="1">
        <f t="shared" si="469"/>
        <v>0</v>
      </c>
    </row>
    <row r="7983" spans="9:28">
      <c r="I7983" s="2"/>
      <c r="K7983" s="5"/>
      <c r="Z7983" s="1">
        <f t="shared" si="470"/>
        <v>2482</v>
      </c>
      <c r="AB7983" s="1">
        <f t="shared" si="469"/>
        <v>0</v>
      </c>
    </row>
    <row r="7984" spans="9:28">
      <c r="I7984" s="2"/>
      <c r="K7984" s="5"/>
      <c r="Z7984" s="1">
        <f t="shared" si="470"/>
        <v>2483</v>
      </c>
      <c r="AB7984" s="1">
        <f t="shared" si="469"/>
        <v>0</v>
      </c>
    </row>
    <row r="7985" spans="9:28">
      <c r="I7985" s="2"/>
      <c r="K7985" s="5"/>
      <c r="Z7985" s="1">
        <f t="shared" si="470"/>
        <v>2484</v>
      </c>
      <c r="AB7985" s="1">
        <f t="shared" si="469"/>
        <v>0</v>
      </c>
    </row>
    <row r="7986" spans="9:28">
      <c r="I7986" s="2"/>
      <c r="K7986" s="5"/>
      <c r="Z7986" s="1">
        <f t="shared" si="470"/>
        <v>2485</v>
      </c>
      <c r="AB7986" s="1">
        <f t="shared" si="469"/>
        <v>0</v>
      </c>
    </row>
    <row r="7987" spans="9:28">
      <c r="I7987" s="2"/>
      <c r="K7987" s="5"/>
      <c r="Z7987" s="1">
        <f t="shared" si="470"/>
        <v>2486</v>
      </c>
      <c r="AB7987" s="1">
        <f t="shared" si="469"/>
        <v>0</v>
      </c>
    </row>
    <row r="7988" spans="9:28">
      <c r="I7988" s="2"/>
      <c r="K7988" s="5"/>
      <c r="Z7988" s="1">
        <f t="shared" si="470"/>
        <v>2487</v>
      </c>
      <c r="AB7988" s="1">
        <f t="shared" si="469"/>
        <v>0</v>
      </c>
    </row>
    <row r="7989" spans="9:28">
      <c r="I7989" s="2"/>
      <c r="K7989" s="5"/>
      <c r="Z7989" s="1">
        <f t="shared" si="470"/>
        <v>2488</v>
      </c>
      <c r="AB7989" s="1">
        <f t="shared" si="469"/>
        <v>0</v>
      </c>
    </row>
    <row r="7990" spans="9:28">
      <c r="I7990" s="2"/>
      <c r="K7990" s="5"/>
      <c r="Z7990" s="1">
        <f t="shared" si="470"/>
        <v>2489</v>
      </c>
      <c r="AB7990" s="1">
        <f t="shared" si="469"/>
        <v>0</v>
      </c>
    </row>
    <row r="7991" spans="9:28">
      <c r="I7991" s="2"/>
      <c r="K7991" s="5"/>
      <c r="Z7991" s="1">
        <f t="shared" si="470"/>
        <v>2490</v>
      </c>
      <c r="AB7991" s="1">
        <f t="shared" si="469"/>
        <v>0</v>
      </c>
    </row>
    <row r="7992" spans="9:28">
      <c r="I7992" s="2"/>
      <c r="K7992" s="5"/>
      <c r="Z7992" s="1">
        <f t="shared" si="470"/>
        <v>2491</v>
      </c>
      <c r="AB7992" s="1">
        <f t="shared" si="469"/>
        <v>0</v>
      </c>
    </row>
    <row r="7993" spans="9:28">
      <c r="I7993" s="2"/>
      <c r="K7993" s="5"/>
      <c r="Z7993" s="1">
        <f t="shared" si="470"/>
        <v>2492</v>
      </c>
      <c r="AB7993" s="1">
        <f t="shared" si="469"/>
        <v>0</v>
      </c>
    </row>
    <row r="7994" spans="9:28">
      <c r="I7994" s="2"/>
      <c r="K7994" s="5"/>
      <c r="Z7994" s="1">
        <f t="shared" si="470"/>
        <v>2493</v>
      </c>
      <c r="AB7994" s="1">
        <f t="shared" si="469"/>
        <v>0</v>
      </c>
    </row>
    <row r="7995" spans="9:28">
      <c r="I7995" s="2"/>
      <c r="K7995" s="5"/>
      <c r="Z7995" s="1">
        <f t="shared" si="470"/>
        <v>2494</v>
      </c>
      <c r="AB7995" s="1">
        <f t="shared" si="469"/>
        <v>0</v>
      </c>
    </row>
    <row r="7996" spans="9:28">
      <c r="I7996" s="2"/>
      <c r="K7996" s="5"/>
      <c r="Z7996" s="1">
        <f t="shared" si="470"/>
        <v>2495</v>
      </c>
      <c r="AB7996" s="1">
        <f t="shared" si="469"/>
        <v>0</v>
      </c>
    </row>
    <row r="7997" spans="9:28">
      <c r="I7997" s="2"/>
      <c r="K7997" s="5"/>
      <c r="Z7997" s="1">
        <f t="shared" si="470"/>
        <v>2496</v>
      </c>
      <c r="AB7997" s="1">
        <f t="shared" si="469"/>
        <v>0</v>
      </c>
    </row>
    <row r="7998" spans="9:28">
      <c r="I7998" s="2"/>
      <c r="K7998" s="5"/>
      <c r="Z7998" s="1">
        <f t="shared" si="470"/>
        <v>2497</v>
      </c>
      <c r="AB7998" s="1">
        <f t="shared" ref="AB7998:AB8061" si="471">IF(EXACT(AA7998,C2500),F2500,0)</f>
        <v>0</v>
      </c>
    </row>
    <row r="7999" spans="9:28">
      <c r="I7999" s="2"/>
      <c r="K7999" s="5"/>
      <c r="Z7999" s="1">
        <f t="shared" si="470"/>
        <v>2498</v>
      </c>
      <c r="AB7999" s="1">
        <f t="shared" si="471"/>
        <v>0</v>
      </c>
    </row>
    <row r="8000" spans="9:28">
      <c r="I8000" s="2"/>
      <c r="K8000" s="5"/>
      <c r="Z8000" s="1">
        <f t="shared" ref="Z8000:Z8063" si="472">1+Z7999</f>
        <v>2499</v>
      </c>
      <c r="AB8000" s="1">
        <f t="shared" si="471"/>
        <v>0</v>
      </c>
    </row>
    <row r="8001" spans="9:28">
      <c r="I8001" s="2"/>
      <c r="K8001" s="5"/>
      <c r="Z8001" s="1">
        <f t="shared" si="472"/>
        <v>2500</v>
      </c>
      <c r="AB8001" s="1">
        <f t="shared" si="471"/>
        <v>0</v>
      </c>
    </row>
    <row r="8002" spans="9:28">
      <c r="I8002" s="2"/>
      <c r="K8002" s="5"/>
      <c r="Z8002" s="1">
        <f t="shared" si="472"/>
        <v>2501</v>
      </c>
      <c r="AB8002" s="1">
        <f t="shared" si="471"/>
        <v>0</v>
      </c>
    </row>
    <row r="8003" spans="9:28">
      <c r="I8003" s="2"/>
      <c r="K8003" s="5"/>
      <c r="Z8003" s="1">
        <f t="shared" si="472"/>
        <v>2502</v>
      </c>
      <c r="AB8003" s="1">
        <f t="shared" si="471"/>
        <v>0</v>
      </c>
    </row>
    <row r="8004" spans="9:28">
      <c r="I8004" s="2"/>
      <c r="K8004" s="5"/>
      <c r="Z8004" s="1">
        <f t="shared" si="472"/>
        <v>2503</v>
      </c>
      <c r="AB8004" s="1">
        <f t="shared" si="471"/>
        <v>0</v>
      </c>
    </row>
    <row r="8005" spans="9:28">
      <c r="I8005" s="2"/>
      <c r="K8005" s="5"/>
      <c r="Z8005" s="1">
        <f t="shared" si="472"/>
        <v>2504</v>
      </c>
      <c r="AB8005" s="1">
        <f t="shared" si="471"/>
        <v>0</v>
      </c>
    </row>
    <row r="8006" spans="9:28">
      <c r="I8006" s="2"/>
      <c r="K8006" s="5"/>
      <c r="Z8006" s="1">
        <f t="shared" si="472"/>
        <v>2505</v>
      </c>
      <c r="AB8006" s="1">
        <f t="shared" si="471"/>
        <v>0</v>
      </c>
    </row>
    <row r="8007" spans="9:28">
      <c r="I8007" s="2"/>
      <c r="K8007" s="5"/>
      <c r="Z8007" s="1">
        <f t="shared" si="472"/>
        <v>2506</v>
      </c>
      <c r="AB8007" s="1">
        <f t="shared" si="471"/>
        <v>0</v>
      </c>
    </row>
    <row r="8008" spans="9:28">
      <c r="I8008" s="2"/>
      <c r="K8008" s="5"/>
      <c r="Z8008" s="1">
        <f t="shared" si="472"/>
        <v>2507</v>
      </c>
      <c r="AB8008" s="1">
        <f t="shared" si="471"/>
        <v>0</v>
      </c>
    </row>
    <row r="8009" spans="9:28">
      <c r="I8009" s="2"/>
      <c r="K8009" s="5"/>
      <c r="Z8009" s="1">
        <f t="shared" si="472"/>
        <v>2508</v>
      </c>
      <c r="AB8009" s="1">
        <f t="shared" si="471"/>
        <v>0</v>
      </c>
    </row>
    <row r="8010" spans="9:28">
      <c r="I8010" s="2"/>
      <c r="K8010" s="5"/>
      <c r="Z8010" s="1">
        <f t="shared" si="472"/>
        <v>2509</v>
      </c>
      <c r="AB8010" s="1">
        <f t="shared" si="471"/>
        <v>0</v>
      </c>
    </row>
    <row r="8011" spans="9:28">
      <c r="I8011" s="2"/>
      <c r="K8011" s="5"/>
      <c r="Z8011" s="1">
        <f t="shared" si="472"/>
        <v>2510</v>
      </c>
      <c r="AB8011" s="1">
        <f t="shared" si="471"/>
        <v>0</v>
      </c>
    </row>
    <row r="8012" spans="9:28">
      <c r="I8012" s="2"/>
      <c r="K8012" s="5"/>
      <c r="Z8012" s="1">
        <f t="shared" si="472"/>
        <v>2511</v>
      </c>
      <c r="AB8012" s="1">
        <f t="shared" si="471"/>
        <v>0</v>
      </c>
    </row>
    <row r="8013" spans="9:28">
      <c r="I8013" s="2"/>
      <c r="K8013" s="5"/>
      <c r="Z8013" s="1">
        <f t="shared" si="472"/>
        <v>2512</v>
      </c>
      <c r="AB8013" s="1">
        <f t="shared" si="471"/>
        <v>0</v>
      </c>
    </row>
    <row r="8014" spans="9:28">
      <c r="I8014" s="2"/>
      <c r="K8014" s="5"/>
      <c r="Z8014" s="1">
        <f t="shared" si="472"/>
        <v>2513</v>
      </c>
      <c r="AB8014" s="1">
        <f t="shared" si="471"/>
        <v>0</v>
      </c>
    </row>
    <row r="8015" spans="9:28">
      <c r="I8015" s="2"/>
      <c r="K8015" s="5"/>
      <c r="Z8015" s="1">
        <f t="shared" si="472"/>
        <v>2514</v>
      </c>
      <c r="AB8015" s="1">
        <f t="shared" si="471"/>
        <v>0</v>
      </c>
    </row>
    <row r="8016" spans="9:28">
      <c r="I8016" s="2"/>
      <c r="K8016" s="5"/>
      <c r="Z8016" s="1">
        <f t="shared" si="472"/>
        <v>2515</v>
      </c>
      <c r="AB8016" s="1">
        <f t="shared" si="471"/>
        <v>0</v>
      </c>
    </row>
    <row r="8017" spans="9:28">
      <c r="I8017" s="2"/>
      <c r="K8017" s="5"/>
      <c r="Z8017" s="1">
        <f t="shared" si="472"/>
        <v>2516</v>
      </c>
      <c r="AB8017" s="1">
        <f t="shared" si="471"/>
        <v>0</v>
      </c>
    </row>
    <row r="8018" spans="9:28">
      <c r="I8018" s="2"/>
      <c r="K8018" s="5"/>
      <c r="Z8018" s="1">
        <f t="shared" si="472"/>
        <v>2517</v>
      </c>
      <c r="AB8018" s="1">
        <f t="shared" si="471"/>
        <v>0</v>
      </c>
    </row>
    <row r="8019" spans="9:28">
      <c r="I8019" s="2"/>
      <c r="K8019" s="5"/>
      <c r="Z8019" s="1">
        <f t="shared" si="472"/>
        <v>2518</v>
      </c>
      <c r="AB8019" s="1">
        <f t="shared" si="471"/>
        <v>0</v>
      </c>
    </row>
    <row r="8020" spans="9:28">
      <c r="I8020" s="2"/>
      <c r="K8020" s="5"/>
      <c r="Z8020" s="1">
        <f t="shared" si="472"/>
        <v>2519</v>
      </c>
      <c r="AB8020" s="1">
        <f t="shared" si="471"/>
        <v>0</v>
      </c>
    </row>
    <row r="8021" spans="9:28">
      <c r="I8021" s="2"/>
      <c r="K8021" s="5"/>
      <c r="Z8021" s="1">
        <f t="shared" si="472"/>
        <v>2520</v>
      </c>
      <c r="AB8021" s="1">
        <f t="shared" si="471"/>
        <v>0</v>
      </c>
    </row>
    <row r="8022" spans="9:28">
      <c r="I8022" s="2"/>
      <c r="K8022" s="5"/>
      <c r="Z8022" s="1">
        <f t="shared" si="472"/>
        <v>2521</v>
      </c>
      <c r="AB8022" s="1">
        <f t="shared" si="471"/>
        <v>0</v>
      </c>
    </row>
    <row r="8023" spans="9:28">
      <c r="I8023" s="2"/>
      <c r="K8023" s="5"/>
      <c r="Z8023" s="1">
        <f t="shared" si="472"/>
        <v>2522</v>
      </c>
      <c r="AB8023" s="1">
        <f t="shared" si="471"/>
        <v>0</v>
      </c>
    </row>
    <row r="8024" spans="9:28">
      <c r="I8024" s="2"/>
      <c r="K8024" s="5"/>
      <c r="Z8024" s="1">
        <f t="shared" si="472"/>
        <v>2523</v>
      </c>
      <c r="AB8024" s="1">
        <f t="shared" si="471"/>
        <v>0</v>
      </c>
    </row>
    <row r="8025" spans="9:28">
      <c r="I8025" s="2"/>
      <c r="K8025" s="5"/>
      <c r="Z8025" s="1">
        <f t="shared" si="472"/>
        <v>2524</v>
      </c>
      <c r="AB8025" s="1">
        <f t="shared" si="471"/>
        <v>0</v>
      </c>
    </row>
    <row r="8026" spans="9:28">
      <c r="I8026" s="2"/>
      <c r="K8026" s="5"/>
      <c r="Z8026" s="1">
        <f t="shared" si="472"/>
        <v>2525</v>
      </c>
      <c r="AB8026" s="1">
        <f t="shared" si="471"/>
        <v>0</v>
      </c>
    </row>
    <row r="8027" spans="9:28">
      <c r="I8027" s="2"/>
      <c r="K8027" s="5"/>
      <c r="Z8027" s="1">
        <f t="shared" si="472"/>
        <v>2526</v>
      </c>
      <c r="AB8027" s="1">
        <f t="shared" si="471"/>
        <v>0</v>
      </c>
    </row>
    <row r="8028" spans="9:28">
      <c r="I8028" s="2"/>
      <c r="K8028" s="5"/>
      <c r="Z8028" s="1">
        <f t="shared" si="472"/>
        <v>2527</v>
      </c>
      <c r="AB8028" s="1">
        <f t="shared" si="471"/>
        <v>0</v>
      </c>
    </row>
    <row r="8029" spans="9:28">
      <c r="I8029" s="2"/>
      <c r="K8029" s="5"/>
      <c r="Z8029" s="1">
        <f t="shared" si="472"/>
        <v>2528</v>
      </c>
      <c r="AB8029" s="1">
        <f t="shared" si="471"/>
        <v>0</v>
      </c>
    </row>
    <row r="8030" spans="9:28">
      <c r="I8030" s="2"/>
      <c r="K8030" s="5"/>
      <c r="Z8030" s="1">
        <f t="shared" si="472"/>
        <v>2529</v>
      </c>
      <c r="AB8030" s="1">
        <f t="shared" si="471"/>
        <v>0</v>
      </c>
    </row>
    <row r="8031" spans="9:28">
      <c r="I8031" s="2"/>
      <c r="K8031" s="5"/>
      <c r="Z8031" s="1">
        <f t="shared" si="472"/>
        <v>2530</v>
      </c>
      <c r="AB8031" s="1">
        <f t="shared" si="471"/>
        <v>0</v>
      </c>
    </row>
    <row r="8032" spans="9:28">
      <c r="I8032" s="2"/>
      <c r="K8032" s="5"/>
      <c r="Z8032" s="1">
        <f t="shared" si="472"/>
        <v>2531</v>
      </c>
      <c r="AB8032" s="1">
        <f t="shared" si="471"/>
        <v>0</v>
      </c>
    </row>
    <row r="8033" spans="9:28">
      <c r="I8033" s="2"/>
      <c r="K8033" s="5"/>
      <c r="Z8033" s="1">
        <f t="shared" si="472"/>
        <v>2532</v>
      </c>
      <c r="AB8033" s="1">
        <f t="shared" si="471"/>
        <v>0</v>
      </c>
    </row>
    <row r="8034" spans="9:28">
      <c r="I8034" s="2"/>
      <c r="K8034" s="5"/>
      <c r="Z8034" s="1">
        <f t="shared" si="472"/>
        <v>2533</v>
      </c>
      <c r="AB8034" s="1">
        <f t="shared" si="471"/>
        <v>0</v>
      </c>
    </row>
    <row r="8035" spans="9:28">
      <c r="I8035" s="2"/>
      <c r="K8035" s="5"/>
      <c r="Z8035" s="1">
        <f t="shared" si="472"/>
        <v>2534</v>
      </c>
      <c r="AB8035" s="1">
        <f t="shared" si="471"/>
        <v>0</v>
      </c>
    </row>
    <row r="8036" spans="9:28">
      <c r="I8036" s="2"/>
      <c r="K8036" s="5"/>
      <c r="Z8036" s="1">
        <f t="shared" si="472"/>
        <v>2535</v>
      </c>
      <c r="AB8036" s="1">
        <f t="shared" si="471"/>
        <v>0</v>
      </c>
    </row>
    <row r="8037" spans="9:28">
      <c r="I8037" s="2"/>
      <c r="K8037" s="5"/>
      <c r="Z8037" s="1">
        <f t="shared" si="472"/>
        <v>2536</v>
      </c>
      <c r="AB8037" s="1">
        <f t="shared" si="471"/>
        <v>0</v>
      </c>
    </row>
    <row r="8038" spans="9:28">
      <c r="I8038" s="2"/>
      <c r="K8038" s="5"/>
      <c r="Z8038" s="1">
        <f t="shared" si="472"/>
        <v>2537</v>
      </c>
      <c r="AB8038" s="1">
        <f t="shared" si="471"/>
        <v>0</v>
      </c>
    </row>
    <row r="8039" spans="9:28">
      <c r="I8039" s="2"/>
      <c r="K8039" s="5"/>
      <c r="Z8039" s="1">
        <f t="shared" si="472"/>
        <v>2538</v>
      </c>
      <c r="AB8039" s="1">
        <f t="shared" si="471"/>
        <v>0</v>
      </c>
    </row>
    <row r="8040" spans="9:28">
      <c r="I8040" s="2"/>
      <c r="K8040" s="5"/>
      <c r="Z8040" s="1">
        <f t="shared" si="472"/>
        <v>2539</v>
      </c>
      <c r="AB8040" s="1">
        <f t="shared" si="471"/>
        <v>0</v>
      </c>
    </row>
    <row r="8041" spans="9:28">
      <c r="I8041" s="2"/>
      <c r="K8041" s="5"/>
      <c r="Z8041" s="1">
        <f t="shared" si="472"/>
        <v>2540</v>
      </c>
      <c r="AB8041" s="1">
        <f t="shared" si="471"/>
        <v>0</v>
      </c>
    </row>
    <row r="8042" spans="9:28">
      <c r="I8042" s="2"/>
      <c r="K8042" s="5"/>
      <c r="Z8042" s="1">
        <f t="shared" si="472"/>
        <v>2541</v>
      </c>
      <c r="AB8042" s="1">
        <f t="shared" si="471"/>
        <v>0</v>
      </c>
    </row>
    <row r="8043" spans="9:28">
      <c r="I8043" s="2"/>
      <c r="K8043" s="5"/>
      <c r="Z8043" s="1">
        <f t="shared" si="472"/>
        <v>2542</v>
      </c>
      <c r="AB8043" s="1">
        <f t="shared" si="471"/>
        <v>0</v>
      </c>
    </row>
    <row r="8044" spans="9:28">
      <c r="I8044" s="2"/>
      <c r="K8044" s="5"/>
      <c r="Z8044" s="1">
        <f t="shared" si="472"/>
        <v>2543</v>
      </c>
      <c r="AB8044" s="1">
        <f t="shared" si="471"/>
        <v>0</v>
      </c>
    </row>
    <row r="8045" spans="9:28">
      <c r="I8045" s="2"/>
      <c r="K8045" s="5"/>
      <c r="Z8045" s="1">
        <f t="shared" si="472"/>
        <v>2544</v>
      </c>
      <c r="AB8045" s="1">
        <f t="shared" si="471"/>
        <v>0</v>
      </c>
    </row>
    <row r="8046" spans="9:28">
      <c r="I8046" s="2"/>
      <c r="K8046" s="5"/>
      <c r="Z8046" s="1">
        <f t="shared" si="472"/>
        <v>2545</v>
      </c>
      <c r="AB8046" s="1">
        <f t="shared" si="471"/>
        <v>0</v>
      </c>
    </row>
    <row r="8047" spans="9:28">
      <c r="I8047" s="2"/>
      <c r="K8047" s="5"/>
      <c r="Z8047" s="1">
        <f t="shared" si="472"/>
        <v>2546</v>
      </c>
      <c r="AB8047" s="1">
        <f t="shared" si="471"/>
        <v>0</v>
      </c>
    </row>
    <row r="8048" spans="9:28">
      <c r="I8048" s="2"/>
      <c r="K8048" s="5"/>
      <c r="Z8048" s="1">
        <f t="shared" si="472"/>
        <v>2547</v>
      </c>
      <c r="AB8048" s="1">
        <f t="shared" si="471"/>
        <v>0</v>
      </c>
    </row>
    <row r="8049" spans="9:28">
      <c r="I8049" s="2"/>
      <c r="K8049" s="5"/>
      <c r="Z8049" s="1">
        <f t="shared" si="472"/>
        <v>2548</v>
      </c>
      <c r="AB8049" s="1">
        <f t="shared" si="471"/>
        <v>0</v>
      </c>
    </row>
    <row r="8050" spans="9:28">
      <c r="I8050" s="2"/>
      <c r="K8050" s="5"/>
      <c r="Z8050" s="1">
        <f t="shared" si="472"/>
        <v>2549</v>
      </c>
      <c r="AB8050" s="1">
        <f t="shared" si="471"/>
        <v>0</v>
      </c>
    </row>
    <row r="8051" spans="9:28">
      <c r="I8051" s="2"/>
      <c r="K8051" s="5"/>
      <c r="Z8051" s="1">
        <f t="shared" si="472"/>
        <v>2550</v>
      </c>
      <c r="AB8051" s="1">
        <f t="shared" si="471"/>
        <v>0</v>
      </c>
    </row>
    <row r="8052" spans="9:28">
      <c r="I8052" s="2"/>
      <c r="K8052" s="5"/>
      <c r="Z8052" s="1">
        <f t="shared" si="472"/>
        <v>2551</v>
      </c>
      <c r="AB8052" s="1">
        <f t="shared" si="471"/>
        <v>0</v>
      </c>
    </row>
    <row r="8053" spans="9:28">
      <c r="I8053" s="2"/>
      <c r="K8053" s="5"/>
      <c r="Z8053" s="1">
        <f t="shared" si="472"/>
        <v>2552</v>
      </c>
      <c r="AB8053" s="1">
        <f t="shared" si="471"/>
        <v>0</v>
      </c>
    </row>
    <row r="8054" spans="9:28">
      <c r="I8054" s="2"/>
      <c r="K8054" s="5"/>
      <c r="Z8054" s="1">
        <f t="shared" si="472"/>
        <v>2553</v>
      </c>
      <c r="AB8054" s="1">
        <f t="shared" si="471"/>
        <v>0</v>
      </c>
    </row>
    <row r="8055" spans="9:28">
      <c r="I8055" s="2"/>
      <c r="K8055" s="5"/>
      <c r="Z8055" s="1">
        <f t="shared" si="472"/>
        <v>2554</v>
      </c>
      <c r="AB8055" s="1">
        <f t="shared" si="471"/>
        <v>0</v>
      </c>
    </row>
    <row r="8056" spans="9:28">
      <c r="I8056" s="2"/>
      <c r="K8056" s="5"/>
      <c r="Z8056" s="1">
        <f t="shared" si="472"/>
        <v>2555</v>
      </c>
      <c r="AB8056" s="1">
        <f t="shared" si="471"/>
        <v>0</v>
      </c>
    </row>
    <row r="8057" spans="9:28">
      <c r="I8057" s="2"/>
      <c r="K8057" s="5"/>
      <c r="Z8057" s="1">
        <f t="shared" si="472"/>
        <v>2556</v>
      </c>
      <c r="AB8057" s="1">
        <f t="shared" si="471"/>
        <v>0</v>
      </c>
    </row>
    <row r="8058" spans="9:28">
      <c r="I8058" s="2"/>
      <c r="K8058" s="5"/>
      <c r="Z8058" s="1">
        <f t="shared" si="472"/>
        <v>2557</v>
      </c>
      <c r="AB8058" s="1">
        <f t="shared" si="471"/>
        <v>0</v>
      </c>
    </row>
    <row r="8059" spans="9:28">
      <c r="I8059" s="2"/>
      <c r="K8059" s="5"/>
      <c r="Z8059" s="1">
        <f t="shared" si="472"/>
        <v>2558</v>
      </c>
      <c r="AB8059" s="1">
        <f t="shared" si="471"/>
        <v>0</v>
      </c>
    </row>
    <row r="8060" spans="9:28">
      <c r="I8060" s="2"/>
      <c r="K8060" s="5"/>
      <c r="Z8060" s="1">
        <f t="shared" si="472"/>
        <v>2559</v>
      </c>
      <c r="AB8060" s="1">
        <f t="shared" si="471"/>
        <v>0</v>
      </c>
    </row>
    <row r="8061" spans="9:28">
      <c r="I8061" s="2"/>
      <c r="K8061" s="5"/>
      <c r="Z8061" s="1">
        <f t="shared" si="472"/>
        <v>2560</v>
      </c>
      <c r="AB8061" s="1">
        <f t="shared" si="471"/>
        <v>0</v>
      </c>
    </row>
    <row r="8062" spans="9:28">
      <c r="I8062" s="2"/>
      <c r="K8062" s="5"/>
      <c r="Z8062" s="1">
        <f t="shared" si="472"/>
        <v>2561</v>
      </c>
      <c r="AB8062" s="1">
        <f t="shared" ref="AB8062:AB8125" si="473">IF(EXACT(AA8062,C2564),F2564,0)</f>
        <v>0</v>
      </c>
    </row>
    <row r="8063" spans="9:28">
      <c r="I8063" s="2"/>
      <c r="K8063" s="5"/>
      <c r="Z8063" s="1">
        <f t="shared" si="472"/>
        <v>2562</v>
      </c>
      <c r="AB8063" s="1">
        <f t="shared" si="473"/>
        <v>0</v>
      </c>
    </row>
    <row r="8064" spans="9:28">
      <c r="I8064" s="2"/>
      <c r="K8064" s="5"/>
      <c r="Z8064" s="1">
        <f t="shared" ref="Z8064:Z8127" si="474">1+Z8063</f>
        <v>2563</v>
      </c>
      <c r="AB8064" s="1">
        <f t="shared" si="473"/>
        <v>0</v>
      </c>
    </row>
    <row r="8065" spans="9:28">
      <c r="I8065" s="2"/>
      <c r="K8065" s="5"/>
      <c r="Z8065" s="1">
        <f t="shared" si="474"/>
        <v>2564</v>
      </c>
      <c r="AB8065" s="1">
        <f t="shared" si="473"/>
        <v>0</v>
      </c>
    </row>
    <row r="8066" spans="9:28">
      <c r="I8066" s="2"/>
      <c r="K8066" s="5"/>
      <c r="Z8066" s="1">
        <f t="shared" si="474"/>
        <v>2565</v>
      </c>
      <c r="AB8066" s="1">
        <f t="shared" si="473"/>
        <v>0</v>
      </c>
    </row>
    <row r="8067" spans="9:28">
      <c r="I8067" s="2"/>
      <c r="K8067" s="5"/>
      <c r="Z8067" s="1">
        <f t="shared" si="474"/>
        <v>2566</v>
      </c>
      <c r="AB8067" s="1">
        <f t="shared" si="473"/>
        <v>0</v>
      </c>
    </row>
    <row r="8068" spans="9:28">
      <c r="I8068" s="2"/>
      <c r="K8068" s="5"/>
      <c r="Z8068" s="1">
        <f t="shared" si="474"/>
        <v>2567</v>
      </c>
      <c r="AB8068" s="1">
        <f t="shared" si="473"/>
        <v>0</v>
      </c>
    </row>
    <row r="8069" spans="9:28">
      <c r="I8069" s="2"/>
      <c r="K8069" s="5"/>
      <c r="Z8069" s="1">
        <f t="shared" si="474"/>
        <v>2568</v>
      </c>
      <c r="AB8069" s="1">
        <f t="shared" si="473"/>
        <v>0</v>
      </c>
    </row>
    <row r="8070" spans="9:28">
      <c r="I8070" s="2"/>
      <c r="K8070" s="5"/>
      <c r="Z8070" s="1">
        <f t="shared" si="474"/>
        <v>2569</v>
      </c>
      <c r="AB8070" s="1">
        <f t="shared" si="473"/>
        <v>0</v>
      </c>
    </row>
    <row r="8071" spans="9:28">
      <c r="I8071" s="2"/>
      <c r="K8071" s="5"/>
      <c r="Z8071" s="1">
        <f t="shared" si="474"/>
        <v>2570</v>
      </c>
      <c r="AB8071" s="1">
        <f t="shared" si="473"/>
        <v>0</v>
      </c>
    </row>
    <row r="8072" spans="9:28">
      <c r="I8072" s="2"/>
      <c r="K8072" s="5"/>
      <c r="Z8072" s="1">
        <f t="shared" si="474"/>
        <v>2571</v>
      </c>
      <c r="AB8072" s="1">
        <f t="shared" si="473"/>
        <v>0</v>
      </c>
    </row>
    <row r="8073" spans="9:28">
      <c r="I8073" s="2"/>
      <c r="K8073" s="5"/>
      <c r="Z8073" s="1">
        <f t="shared" si="474"/>
        <v>2572</v>
      </c>
      <c r="AB8073" s="1">
        <f t="shared" si="473"/>
        <v>0</v>
      </c>
    </row>
    <row r="8074" spans="9:28">
      <c r="I8074" s="2"/>
      <c r="K8074" s="5"/>
      <c r="Z8074" s="1">
        <f t="shared" si="474"/>
        <v>2573</v>
      </c>
      <c r="AB8074" s="1">
        <f t="shared" si="473"/>
        <v>0</v>
      </c>
    </row>
    <row r="8075" spans="9:28">
      <c r="I8075" s="2"/>
      <c r="K8075" s="5"/>
      <c r="Z8075" s="1">
        <f t="shared" si="474"/>
        <v>2574</v>
      </c>
      <c r="AB8075" s="1">
        <f t="shared" si="473"/>
        <v>0</v>
      </c>
    </row>
    <row r="8076" spans="9:28">
      <c r="I8076" s="2"/>
      <c r="K8076" s="5"/>
      <c r="Z8076" s="1">
        <f t="shared" si="474"/>
        <v>2575</v>
      </c>
      <c r="AB8076" s="1">
        <f t="shared" si="473"/>
        <v>0</v>
      </c>
    </row>
    <row r="8077" spans="9:28">
      <c r="I8077" s="2"/>
      <c r="K8077" s="5"/>
      <c r="Z8077" s="1">
        <f t="shared" si="474"/>
        <v>2576</v>
      </c>
      <c r="AB8077" s="1">
        <f t="shared" si="473"/>
        <v>0</v>
      </c>
    </row>
    <row r="8078" spans="9:28">
      <c r="I8078" s="2"/>
      <c r="K8078" s="5"/>
      <c r="Z8078" s="1">
        <f t="shared" si="474"/>
        <v>2577</v>
      </c>
      <c r="AB8078" s="1">
        <f t="shared" si="473"/>
        <v>0</v>
      </c>
    </row>
    <row r="8079" spans="9:28">
      <c r="I8079" s="2"/>
      <c r="K8079" s="5"/>
      <c r="Z8079" s="1">
        <f t="shared" si="474"/>
        <v>2578</v>
      </c>
      <c r="AB8079" s="1">
        <f t="shared" si="473"/>
        <v>0</v>
      </c>
    </row>
    <row r="8080" spans="9:28">
      <c r="I8080" s="2"/>
      <c r="K8080" s="5"/>
      <c r="Z8080" s="1">
        <f t="shared" si="474"/>
        <v>2579</v>
      </c>
      <c r="AB8080" s="1">
        <f t="shared" si="473"/>
        <v>0</v>
      </c>
    </row>
    <row r="8081" spans="9:28">
      <c r="I8081" s="2"/>
      <c r="K8081" s="5"/>
      <c r="Z8081" s="1">
        <f t="shared" si="474"/>
        <v>2580</v>
      </c>
      <c r="AB8081" s="1">
        <f t="shared" si="473"/>
        <v>0</v>
      </c>
    </row>
    <row r="8082" spans="9:28">
      <c r="I8082" s="2"/>
      <c r="K8082" s="5"/>
      <c r="Z8082" s="1">
        <f t="shared" si="474"/>
        <v>2581</v>
      </c>
      <c r="AB8082" s="1">
        <f t="shared" si="473"/>
        <v>0</v>
      </c>
    </row>
    <row r="8083" spans="9:28">
      <c r="I8083" s="2"/>
      <c r="K8083" s="5"/>
      <c r="Z8083" s="1">
        <f t="shared" si="474"/>
        <v>2582</v>
      </c>
      <c r="AB8083" s="1">
        <f t="shared" si="473"/>
        <v>0</v>
      </c>
    </row>
    <row r="8084" spans="9:28">
      <c r="I8084" s="2"/>
      <c r="K8084" s="5"/>
      <c r="Z8084" s="1">
        <f t="shared" si="474"/>
        <v>2583</v>
      </c>
      <c r="AB8084" s="1">
        <f t="shared" si="473"/>
        <v>0</v>
      </c>
    </row>
    <row r="8085" spans="9:28">
      <c r="I8085" s="2"/>
      <c r="K8085" s="5"/>
      <c r="Z8085" s="1">
        <f t="shared" si="474"/>
        <v>2584</v>
      </c>
      <c r="AB8085" s="1">
        <f t="shared" si="473"/>
        <v>0</v>
      </c>
    </row>
    <row r="8086" spans="9:28">
      <c r="I8086" s="2"/>
      <c r="K8086" s="5"/>
      <c r="Z8086" s="1">
        <f t="shared" si="474"/>
        <v>2585</v>
      </c>
      <c r="AB8086" s="1">
        <f t="shared" si="473"/>
        <v>0</v>
      </c>
    </row>
    <row r="8087" spans="9:28">
      <c r="I8087" s="2"/>
      <c r="K8087" s="5"/>
      <c r="Z8087" s="1">
        <f t="shared" si="474"/>
        <v>2586</v>
      </c>
      <c r="AB8087" s="1">
        <f t="shared" si="473"/>
        <v>0</v>
      </c>
    </row>
    <row r="8088" spans="9:28">
      <c r="I8088" s="2"/>
      <c r="K8088" s="5"/>
      <c r="Z8088" s="1">
        <f t="shared" si="474"/>
        <v>2587</v>
      </c>
      <c r="AB8088" s="1">
        <f t="shared" si="473"/>
        <v>0</v>
      </c>
    </row>
    <row r="8089" spans="9:28">
      <c r="I8089" s="2"/>
      <c r="K8089" s="5"/>
      <c r="Z8089" s="1">
        <f t="shared" si="474"/>
        <v>2588</v>
      </c>
      <c r="AB8089" s="1">
        <f t="shared" si="473"/>
        <v>0</v>
      </c>
    </row>
    <row r="8090" spans="9:28">
      <c r="I8090" s="2"/>
      <c r="K8090" s="5"/>
      <c r="Z8090" s="1">
        <f t="shared" si="474"/>
        <v>2589</v>
      </c>
      <c r="AB8090" s="1">
        <f t="shared" si="473"/>
        <v>0</v>
      </c>
    </row>
    <row r="8091" spans="9:28">
      <c r="I8091" s="2"/>
      <c r="K8091" s="5"/>
      <c r="Z8091" s="1">
        <f t="shared" si="474"/>
        <v>2590</v>
      </c>
      <c r="AB8091" s="1">
        <f t="shared" si="473"/>
        <v>0</v>
      </c>
    </row>
    <row r="8092" spans="9:28">
      <c r="I8092" s="2"/>
      <c r="K8092" s="5"/>
      <c r="Z8092" s="1">
        <f t="shared" si="474"/>
        <v>2591</v>
      </c>
      <c r="AB8092" s="1">
        <f t="shared" si="473"/>
        <v>0</v>
      </c>
    </row>
    <row r="8093" spans="9:28">
      <c r="I8093" s="2"/>
      <c r="K8093" s="5"/>
      <c r="Z8093" s="1">
        <f t="shared" si="474"/>
        <v>2592</v>
      </c>
      <c r="AB8093" s="1">
        <f t="shared" si="473"/>
        <v>0</v>
      </c>
    </row>
    <row r="8094" spans="9:28">
      <c r="I8094" s="2"/>
      <c r="K8094" s="5"/>
      <c r="Z8094" s="1">
        <f t="shared" si="474"/>
        <v>2593</v>
      </c>
      <c r="AB8094" s="1">
        <f t="shared" si="473"/>
        <v>0</v>
      </c>
    </row>
    <row r="8095" spans="9:28">
      <c r="I8095" s="2"/>
      <c r="K8095" s="5"/>
      <c r="Z8095" s="1">
        <f t="shared" si="474"/>
        <v>2594</v>
      </c>
      <c r="AB8095" s="1">
        <f t="shared" si="473"/>
        <v>0</v>
      </c>
    </row>
    <row r="8096" spans="9:28">
      <c r="I8096" s="2"/>
      <c r="K8096" s="5"/>
      <c r="Z8096" s="1">
        <f t="shared" si="474"/>
        <v>2595</v>
      </c>
      <c r="AB8096" s="1">
        <f t="shared" si="473"/>
        <v>0</v>
      </c>
    </row>
    <row r="8097" spans="9:28">
      <c r="I8097" s="2"/>
      <c r="K8097" s="5"/>
      <c r="Z8097" s="1">
        <f t="shared" si="474"/>
        <v>2596</v>
      </c>
      <c r="AB8097" s="1">
        <f t="shared" si="473"/>
        <v>0</v>
      </c>
    </row>
    <row r="8098" spans="9:28">
      <c r="I8098" s="2"/>
      <c r="K8098" s="5"/>
      <c r="Z8098" s="1">
        <f t="shared" si="474"/>
        <v>2597</v>
      </c>
      <c r="AB8098" s="1">
        <f t="shared" si="473"/>
        <v>0</v>
      </c>
    </row>
    <row r="8099" spans="9:28">
      <c r="I8099" s="2"/>
      <c r="K8099" s="5"/>
      <c r="Z8099" s="1">
        <f t="shared" si="474"/>
        <v>2598</v>
      </c>
      <c r="AB8099" s="1">
        <f t="shared" si="473"/>
        <v>0</v>
      </c>
    </row>
    <row r="8100" spans="9:28">
      <c r="I8100" s="2"/>
      <c r="K8100" s="5"/>
      <c r="Z8100" s="1">
        <f t="shared" si="474"/>
        <v>2599</v>
      </c>
      <c r="AB8100" s="1">
        <f t="shared" si="473"/>
        <v>0</v>
      </c>
    </row>
    <row r="8101" spans="9:28">
      <c r="I8101" s="2"/>
      <c r="K8101" s="5"/>
      <c r="Z8101" s="1">
        <f t="shared" si="474"/>
        <v>2600</v>
      </c>
      <c r="AB8101" s="1">
        <f t="shared" si="473"/>
        <v>0</v>
      </c>
    </row>
    <row r="8102" spans="9:28">
      <c r="I8102" s="2"/>
      <c r="K8102" s="5"/>
      <c r="Z8102" s="1">
        <f t="shared" si="474"/>
        <v>2601</v>
      </c>
      <c r="AB8102" s="1">
        <f t="shared" si="473"/>
        <v>0</v>
      </c>
    </row>
    <row r="8103" spans="9:28">
      <c r="I8103" s="2"/>
      <c r="K8103" s="5"/>
      <c r="Z8103" s="1">
        <f t="shared" si="474"/>
        <v>2602</v>
      </c>
      <c r="AB8103" s="1">
        <f t="shared" si="473"/>
        <v>0</v>
      </c>
    </row>
    <row r="8104" spans="9:28">
      <c r="I8104" s="2"/>
      <c r="K8104" s="5"/>
      <c r="Z8104" s="1">
        <f t="shared" si="474"/>
        <v>2603</v>
      </c>
      <c r="AB8104" s="1">
        <f t="shared" si="473"/>
        <v>0</v>
      </c>
    </row>
    <row r="8105" spans="9:28">
      <c r="I8105" s="2"/>
      <c r="K8105" s="5"/>
      <c r="Z8105" s="1">
        <f t="shared" si="474"/>
        <v>2604</v>
      </c>
      <c r="AB8105" s="1">
        <f t="shared" si="473"/>
        <v>0</v>
      </c>
    </row>
    <row r="8106" spans="9:28">
      <c r="I8106" s="2"/>
      <c r="K8106" s="5"/>
      <c r="Z8106" s="1">
        <f t="shared" si="474"/>
        <v>2605</v>
      </c>
      <c r="AB8106" s="1">
        <f t="shared" si="473"/>
        <v>0</v>
      </c>
    </row>
    <row r="8107" spans="9:28">
      <c r="I8107" s="2"/>
      <c r="K8107" s="5"/>
      <c r="Z8107" s="1">
        <f t="shared" si="474"/>
        <v>2606</v>
      </c>
      <c r="AB8107" s="1">
        <f t="shared" si="473"/>
        <v>0</v>
      </c>
    </row>
    <row r="8108" spans="9:28">
      <c r="I8108" s="2"/>
      <c r="K8108" s="5"/>
      <c r="Z8108" s="1">
        <f t="shared" si="474"/>
        <v>2607</v>
      </c>
      <c r="AB8108" s="1">
        <f t="shared" si="473"/>
        <v>0</v>
      </c>
    </row>
    <row r="8109" spans="9:28">
      <c r="I8109" s="2"/>
      <c r="K8109" s="5"/>
      <c r="Z8109" s="1">
        <f t="shared" si="474"/>
        <v>2608</v>
      </c>
      <c r="AB8109" s="1">
        <f t="shared" si="473"/>
        <v>0</v>
      </c>
    </row>
    <row r="8110" spans="9:28">
      <c r="I8110" s="2"/>
      <c r="K8110" s="5"/>
      <c r="Z8110" s="1">
        <f t="shared" si="474"/>
        <v>2609</v>
      </c>
      <c r="AB8110" s="1">
        <f t="shared" si="473"/>
        <v>0</v>
      </c>
    </row>
    <row r="8111" spans="9:28">
      <c r="I8111" s="2"/>
      <c r="K8111" s="5"/>
      <c r="Z8111" s="1">
        <f t="shared" si="474"/>
        <v>2610</v>
      </c>
      <c r="AB8111" s="1">
        <f t="shared" si="473"/>
        <v>0</v>
      </c>
    </row>
    <row r="8112" spans="9:28">
      <c r="I8112" s="2"/>
      <c r="K8112" s="5"/>
      <c r="Z8112" s="1">
        <f t="shared" si="474"/>
        <v>2611</v>
      </c>
      <c r="AB8112" s="1">
        <f t="shared" si="473"/>
        <v>0</v>
      </c>
    </row>
    <row r="8113" spans="9:28">
      <c r="I8113" s="2"/>
      <c r="K8113" s="5"/>
      <c r="Z8113" s="1">
        <f t="shared" si="474"/>
        <v>2612</v>
      </c>
      <c r="AB8113" s="1">
        <f t="shared" si="473"/>
        <v>0</v>
      </c>
    </row>
    <row r="8114" spans="9:28">
      <c r="I8114" s="2"/>
      <c r="K8114" s="5"/>
      <c r="Z8114" s="1">
        <f t="shared" si="474"/>
        <v>2613</v>
      </c>
      <c r="AB8114" s="1">
        <f t="shared" si="473"/>
        <v>0</v>
      </c>
    </row>
    <row r="8115" spans="9:28">
      <c r="I8115" s="2"/>
      <c r="K8115" s="5"/>
      <c r="Z8115" s="1">
        <f t="shared" si="474"/>
        <v>2614</v>
      </c>
      <c r="AB8115" s="1">
        <f t="shared" si="473"/>
        <v>0</v>
      </c>
    </row>
    <row r="8116" spans="9:28">
      <c r="I8116" s="2"/>
      <c r="K8116" s="5"/>
      <c r="Z8116" s="1">
        <f t="shared" si="474"/>
        <v>2615</v>
      </c>
      <c r="AB8116" s="1">
        <f t="shared" si="473"/>
        <v>0</v>
      </c>
    </row>
    <row r="8117" spans="9:28">
      <c r="I8117" s="2"/>
      <c r="K8117" s="5"/>
      <c r="Z8117" s="1">
        <f t="shared" si="474"/>
        <v>2616</v>
      </c>
      <c r="AB8117" s="1">
        <f t="shared" si="473"/>
        <v>0</v>
      </c>
    </row>
    <row r="8118" spans="9:28">
      <c r="I8118" s="2"/>
      <c r="K8118" s="5"/>
      <c r="Z8118" s="1">
        <f t="shared" si="474"/>
        <v>2617</v>
      </c>
      <c r="AB8118" s="1">
        <f t="shared" si="473"/>
        <v>0</v>
      </c>
    </row>
    <row r="8119" spans="9:28">
      <c r="I8119" s="2"/>
      <c r="K8119" s="5"/>
      <c r="Z8119" s="1">
        <f t="shared" si="474"/>
        <v>2618</v>
      </c>
      <c r="AB8119" s="1">
        <f t="shared" si="473"/>
        <v>0</v>
      </c>
    </row>
    <row r="8120" spans="9:28">
      <c r="I8120" s="2"/>
      <c r="K8120" s="5"/>
      <c r="Z8120" s="1">
        <f t="shared" si="474"/>
        <v>2619</v>
      </c>
      <c r="AB8120" s="1">
        <f t="shared" si="473"/>
        <v>0</v>
      </c>
    </row>
    <row r="8121" spans="9:28">
      <c r="I8121" s="2"/>
      <c r="K8121" s="5"/>
      <c r="Z8121" s="1">
        <f t="shared" si="474"/>
        <v>2620</v>
      </c>
      <c r="AB8121" s="1">
        <f t="shared" si="473"/>
        <v>0</v>
      </c>
    </row>
    <row r="8122" spans="9:28">
      <c r="I8122" s="2"/>
      <c r="K8122" s="5"/>
      <c r="Z8122" s="1">
        <f t="shared" si="474"/>
        <v>2621</v>
      </c>
      <c r="AB8122" s="1">
        <f t="shared" si="473"/>
        <v>0</v>
      </c>
    </row>
    <row r="8123" spans="9:28">
      <c r="I8123" s="2"/>
      <c r="K8123" s="5"/>
      <c r="Z8123" s="1">
        <f t="shared" si="474"/>
        <v>2622</v>
      </c>
      <c r="AB8123" s="1">
        <f t="shared" si="473"/>
        <v>0</v>
      </c>
    </row>
    <row r="8124" spans="9:28">
      <c r="I8124" s="2"/>
      <c r="K8124" s="5"/>
      <c r="Z8124" s="1">
        <f t="shared" si="474"/>
        <v>2623</v>
      </c>
      <c r="AB8124" s="1">
        <f t="shared" si="473"/>
        <v>0</v>
      </c>
    </row>
    <row r="8125" spans="9:28">
      <c r="I8125" s="2"/>
      <c r="K8125" s="5"/>
      <c r="Z8125" s="1">
        <f t="shared" si="474"/>
        <v>2624</v>
      </c>
      <c r="AB8125" s="1">
        <f t="shared" si="473"/>
        <v>0</v>
      </c>
    </row>
    <row r="8126" spans="9:28">
      <c r="I8126" s="2"/>
      <c r="K8126" s="5"/>
      <c r="Z8126" s="1">
        <f t="shared" si="474"/>
        <v>2625</v>
      </c>
      <c r="AB8126" s="1">
        <f t="shared" ref="AB8126:AB8189" si="475">IF(EXACT(AA8126,C2628),F2628,0)</f>
        <v>0</v>
      </c>
    </row>
    <row r="8127" spans="9:28">
      <c r="I8127" s="2"/>
      <c r="K8127" s="5"/>
      <c r="Z8127" s="1">
        <f t="shared" si="474"/>
        <v>2626</v>
      </c>
      <c r="AB8127" s="1">
        <f t="shared" si="475"/>
        <v>0</v>
      </c>
    </row>
    <row r="8128" spans="9:28">
      <c r="I8128" s="2"/>
      <c r="K8128" s="5"/>
      <c r="Z8128" s="1">
        <f t="shared" ref="Z8128:Z8191" si="476">1+Z8127</f>
        <v>2627</v>
      </c>
      <c r="AB8128" s="1">
        <f t="shared" si="475"/>
        <v>0</v>
      </c>
    </row>
    <row r="8129" spans="9:28">
      <c r="I8129" s="2"/>
      <c r="K8129" s="5"/>
      <c r="Z8129" s="1">
        <f t="shared" si="476"/>
        <v>2628</v>
      </c>
      <c r="AB8129" s="1">
        <f t="shared" si="475"/>
        <v>0</v>
      </c>
    </row>
    <row r="8130" spans="9:28">
      <c r="I8130" s="2"/>
      <c r="K8130" s="5"/>
      <c r="Z8130" s="1">
        <f t="shared" si="476"/>
        <v>2629</v>
      </c>
      <c r="AB8130" s="1">
        <f t="shared" si="475"/>
        <v>0</v>
      </c>
    </row>
    <row r="8131" spans="9:28">
      <c r="I8131" s="2"/>
      <c r="K8131" s="5"/>
      <c r="Z8131" s="1">
        <f t="shared" si="476"/>
        <v>2630</v>
      </c>
      <c r="AB8131" s="1">
        <f t="shared" si="475"/>
        <v>0</v>
      </c>
    </row>
    <row r="8132" spans="9:28">
      <c r="I8132" s="2"/>
      <c r="K8132" s="5"/>
      <c r="Z8132" s="1">
        <f t="shared" si="476"/>
        <v>2631</v>
      </c>
      <c r="AB8132" s="1">
        <f t="shared" si="475"/>
        <v>0</v>
      </c>
    </row>
    <row r="8133" spans="9:28">
      <c r="I8133" s="2"/>
      <c r="K8133" s="5"/>
      <c r="Z8133" s="1">
        <f t="shared" si="476"/>
        <v>2632</v>
      </c>
      <c r="AB8133" s="1">
        <f t="shared" si="475"/>
        <v>0</v>
      </c>
    </row>
    <row r="8134" spans="9:28">
      <c r="I8134" s="2"/>
      <c r="K8134" s="5"/>
      <c r="Z8134" s="1">
        <f t="shared" si="476"/>
        <v>2633</v>
      </c>
      <c r="AB8134" s="1">
        <f t="shared" si="475"/>
        <v>0</v>
      </c>
    </row>
    <row r="8135" spans="9:28">
      <c r="I8135" s="2"/>
      <c r="K8135" s="5"/>
      <c r="Z8135" s="1">
        <f t="shared" si="476"/>
        <v>2634</v>
      </c>
      <c r="AB8135" s="1">
        <f t="shared" si="475"/>
        <v>0</v>
      </c>
    </row>
    <row r="8136" spans="9:28">
      <c r="I8136" s="2"/>
      <c r="K8136" s="5"/>
      <c r="Z8136" s="1">
        <f t="shared" si="476"/>
        <v>2635</v>
      </c>
      <c r="AB8136" s="1">
        <f t="shared" si="475"/>
        <v>0</v>
      </c>
    </row>
    <row r="8137" spans="9:28">
      <c r="I8137" s="2"/>
      <c r="K8137" s="5"/>
      <c r="Z8137" s="1">
        <f t="shared" si="476"/>
        <v>2636</v>
      </c>
      <c r="AB8137" s="1">
        <f t="shared" si="475"/>
        <v>0</v>
      </c>
    </row>
    <row r="8138" spans="9:28">
      <c r="I8138" s="2"/>
      <c r="K8138" s="5"/>
      <c r="Z8138" s="1">
        <f t="shared" si="476"/>
        <v>2637</v>
      </c>
      <c r="AB8138" s="1">
        <f t="shared" si="475"/>
        <v>0</v>
      </c>
    </row>
    <row r="8139" spans="9:28">
      <c r="I8139" s="2"/>
      <c r="K8139" s="5"/>
      <c r="Z8139" s="1">
        <f t="shared" si="476"/>
        <v>2638</v>
      </c>
      <c r="AB8139" s="1">
        <f t="shared" si="475"/>
        <v>0</v>
      </c>
    </row>
    <row r="8140" spans="9:28">
      <c r="I8140" s="2"/>
      <c r="K8140" s="5"/>
      <c r="Z8140" s="1">
        <f t="shared" si="476"/>
        <v>2639</v>
      </c>
      <c r="AB8140" s="1">
        <f t="shared" si="475"/>
        <v>0</v>
      </c>
    </row>
    <row r="8141" spans="9:28">
      <c r="I8141" s="2"/>
      <c r="K8141" s="5"/>
      <c r="Z8141" s="1">
        <f t="shared" si="476"/>
        <v>2640</v>
      </c>
      <c r="AB8141" s="1">
        <f t="shared" si="475"/>
        <v>0</v>
      </c>
    </row>
    <row r="8142" spans="9:28">
      <c r="I8142" s="2"/>
      <c r="K8142" s="5"/>
      <c r="Z8142" s="1">
        <f t="shared" si="476"/>
        <v>2641</v>
      </c>
      <c r="AB8142" s="1">
        <f t="shared" si="475"/>
        <v>0</v>
      </c>
    </row>
    <row r="8143" spans="9:28">
      <c r="I8143" s="2"/>
      <c r="K8143" s="5"/>
      <c r="Z8143" s="1">
        <f t="shared" si="476"/>
        <v>2642</v>
      </c>
      <c r="AB8143" s="1">
        <f t="shared" si="475"/>
        <v>0</v>
      </c>
    </row>
    <row r="8144" spans="9:28">
      <c r="I8144" s="2"/>
      <c r="K8144" s="5"/>
      <c r="Z8144" s="1">
        <f t="shared" si="476"/>
        <v>2643</v>
      </c>
      <c r="AB8144" s="1">
        <f t="shared" si="475"/>
        <v>0</v>
      </c>
    </row>
    <row r="8145" spans="9:28">
      <c r="I8145" s="2"/>
      <c r="K8145" s="5"/>
      <c r="Z8145" s="1">
        <f t="shared" si="476"/>
        <v>2644</v>
      </c>
      <c r="AB8145" s="1">
        <f t="shared" si="475"/>
        <v>0</v>
      </c>
    </row>
    <row r="8146" spans="9:28">
      <c r="I8146" s="2"/>
      <c r="K8146" s="5"/>
      <c r="Z8146" s="1">
        <f t="shared" si="476"/>
        <v>2645</v>
      </c>
      <c r="AB8146" s="1">
        <f t="shared" si="475"/>
        <v>0</v>
      </c>
    </row>
    <row r="8147" spans="9:28">
      <c r="I8147" s="2"/>
      <c r="K8147" s="5"/>
      <c r="Z8147" s="1">
        <f t="shared" si="476"/>
        <v>2646</v>
      </c>
      <c r="AB8147" s="1">
        <f t="shared" si="475"/>
        <v>0</v>
      </c>
    </row>
    <row r="8148" spans="9:28">
      <c r="I8148" s="2"/>
      <c r="K8148" s="5"/>
      <c r="Z8148" s="1">
        <f t="shared" si="476"/>
        <v>2647</v>
      </c>
      <c r="AB8148" s="1">
        <f t="shared" si="475"/>
        <v>0</v>
      </c>
    </row>
    <row r="8149" spans="9:28">
      <c r="I8149" s="2"/>
      <c r="K8149" s="5"/>
      <c r="Z8149" s="1">
        <f t="shared" si="476"/>
        <v>2648</v>
      </c>
      <c r="AB8149" s="1">
        <f t="shared" si="475"/>
        <v>0</v>
      </c>
    </row>
    <row r="8150" spans="9:28">
      <c r="I8150" s="2"/>
      <c r="K8150" s="5"/>
      <c r="Z8150" s="1">
        <f t="shared" si="476"/>
        <v>2649</v>
      </c>
      <c r="AB8150" s="1">
        <f t="shared" si="475"/>
        <v>0</v>
      </c>
    </row>
    <row r="8151" spans="9:28">
      <c r="I8151" s="2"/>
      <c r="K8151" s="5"/>
      <c r="Z8151" s="1">
        <f t="shared" si="476"/>
        <v>2650</v>
      </c>
      <c r="AB8151" s="1">
        <f t="shared" si="475"/>
        <v>0</v>
      </c>
    </row>
    <row r="8152" spans="9:28">
      <c r="I8152" s="2"/>
      <c r="K8152" s="5"/>
      <c r="Z8152" s="1">
        <f t="shared" si="476"/>
        <v>2651</v>
      </c>
      <c r="AB8152" s="1">
        <f t="shared" si="475"/>
        <v>0</v>
      </c>
    </row>
    <row r="8153" spans="9:28">
      <c r="I8153" s="2"/>
      <c r="K8153" s="5"/>
      <c r="Z8153" s="1">
        <f t="shared" si="476"/>
        <v>2652</v>
      </c>
      <c r="AB8153" s="1">
        <f t="shared" si="475"/>
        <v>0</v>
      </c>
    </row>
    <row r="8154" spans="9:28">
      <c r="I8154" s="2"/>
      <c r="K8154" s="5"/>
      <c r="Z8154" s="1">
        <f t="shared" si="476"/>
        <v>2653</v>
      </c>
      <c r="AB8154" s="1">
        <f t="shared" si="475"/>
        <v>0</v>
      </c>
    </row>
    <row r="8155" spans="9:28">
      <c r="I8155" s="2"/>
      <c r="K8155" s="5"/>
      <c r="Z8155" s="1">
        <f t="shared" si="476"/>
        <v>2654</v>
      </c>
      <c r="AB8155" s="1">
        <f t="shared" si="475"/>
        <v>0</v>
      </c>
    </row>
    <row r="8156" spans="9:28">
      <c r="I8156" s="2"/>
      <c r="K8156" s="5"/>
      <c r="Z8156" s="1">
        <f t="shared" si="476"/>
        <v>2655</v>
      </c>
      <c r="AB8156" s="1">
        <f t="shared" si="475"/>
        <v>0</v>
      </c>
    </row>
    <row r="8157" spans="9:28">
      <c r="I8157" s="2"/>
      <c r="K8157" s="5"/>
      <c r="Z8157" s="1">
        <f t="shared" si="476"/>
        <v>2656</v>
      </c>
      <c r="AB8157" s="1">
        <f t="shared" si="475"/>
        <v>0</v>
      </c>
    </row>
    <row r="8158" spans="9:28">
      <c r="I8158" s="2"/>
      <c r="K8158" s="5"/>
      <c r="Z8158" s="1">
        <f t="shared" si="476"/>
        <v>2657</v>
      </c>
      <c r="AB8158" s="1">
        <f t="shared" si="475"/>
        <v>0</v>
      </c>
    </row>
    <row r="8159" spans="9:28">
      <c r="I8159" s="2"/>
      <c r="K8159" s="5"/>
      <c r="Z8159" s="1">
        <f t="shared" si="476"/>
        <v>2658</v>
      </c>
      <c r="AB8159" s="1">
        <f t="shared" si="475"/>
        <v>0</v>
      </c>
    </row>
    <row r="8160" spans="9:28">
      <c r="I8160" s="2"/>
      <c r="K8160" s="5"/>
      <c r="Z8160" s="1">
        <f t="shared" si="476"/>
        <v>2659</v>
      </c>
      <c r="AB8160" s="1">
        <f t="shared" si="475"/>
        <v>0</v>
      </c>
    </row>
    <row r="8161" spans="9:28">
      <c r="I8161" s="2"/>
      <c r="K8161" s="5"/>
      <c r="Z8161" s="1">
        <f t="shared" si="476"/>
        <v>2660</v>
      </c>
      <c r="AB8161" s="1">
        <f t="shared" si="475"/>
        <v>0</v>
      </c>
    </row>
    <row r="8162" spans="9:28">
      <c r="I8162" s="2"/>
      <c r="K8162" s="5"/>
      <c r="Z8162" s="1">
        <f t="shared" si="476"/>
        <v>2661</v>
      </c>
      <c r="AB8162" s="1">
        <f t="shared" si="475"/>
        <v>0</v>
      </c>
    </row>
    <row r="8163" spans="9:28">
      <c r="I8163" s="2"/>
      <c r="K8163" s="5"/>
      <c r="Z8163" s="1">
        <f t="shared" si="476"/>
        <v>2662</v>
      </c>
      <c r="AB8163" s="1">
        <f t="shared" si="475"/>
        <v>0</v>
      </c>
    </row>
    <row r="8164" spans="9:28">
      <c r="I8164" s="2"/>
      <c r="K8164" s="5"/>
      <c r="Z8164" s="1">
        <f t="shared" si="476"/>
        <v>2663</v>
      </c>
      <c r="AB8164" s="1">
        <f t="shared" si="475"/>
        <v>0</v>
      </c>
    </row>
    <row r="8165" spans="9:28">
      <c r="I8165" s="2"/>
      <c r="K8165" s="5"/>
      <c r="Z8165" s="1">
        <f t="shared" si="476"/>
        <v>2664</v>
      </c>
      <c r="AB8165" s="1">
        <f t="shared" si="475"/>
        <v>0</v>
      </c>
    </row>
    <row r="8166" spans="9:28">
      <c r="I8166" s="2"/>
      <c r="K8166" s="5"/>
      <c r="Z8166" s="1">
        <f t="shared" si="476"/>
        <v>2665</v>
      </c>
      <c r="AB8166" s="1">
        <f t="shared" si="475"/>
        <v>0</v>
      </c>
    </row>
    <row r="8167" spans="9:28">
      <c r="I8167" s="2"/>
      <c r="K8167" s="5"/>
      <c r="Z8167" s="1">
        <f t="shared" si="476"/>
        <v>2666</v>
      </c>
      <c r="AB8167" s="1">
        <f t="shared" si="475"/>
        <v>0</v>
      </c>
    </row>
    <row r="8168" spans="9:28">
      <c r="I8168" s="2"/>
      <c r="K8168" s="5"/>
      <c r="Z8168" s="1">
        <f t="shared" si="476"/>
        <v>2667</v>
      </c>
      <c r="AB8168" s="1">
        <f t="shared" si="475"/>
        <v>0</v>
      </c>
    </row>
    <row r="8169" spans="9:28">
      <c r="I8169" s="2"/>
      <c r="K8169" s="5"/>
      <c r="Z8169" s="1">
        <f t="shared" si="476"/>
        <v>2668</v>
      </c>
      <c r="AB8169" s="1">
        <f t="shared" si="475"/>
        <v>0</v>
      </c>
    </row>
    <row r="8170" spans="9:28">
      <c r="I8170" s="2"/>
      <c r="K8170" s="5"/>
      <c r="Z8170" s="1">
        <f t="shared" si="476"/>
        <v>2669</v>
      </c>
      <c r="AB8170" s="1">
        <f t="shared" si="475"/>
        <v>0</v>
      </c>
    </row>
    <row r="8171" spans="9:28">
      <c r="I8171" s="2"/>
      <c r="K8171" s="5"/>
      <c r="Z8171" s="1">
        <f t="shared" si="476"/>
        <v>2670</v>
      </c>
      <c r="AB8171" s="1">
        <f t="shared" si="475"/>
        <v>0</v>
      </c>
    </row>
    <row r="8172" spans="9:28">
      <c r="I8172" s="2"/>
      <c r="K8172" s="5"/>
      <c r="Z8172" s="1">
        <f t="shared" si="476"/>
        <v>2671</v>
      </c>
      <c r="AB8172" s="1">
        <f t="shared" si="475"/>
        <v>0</v>
      </c>
    </row>
    <row r="8173" spans="9:28">
      <c r="I8173" s="2"/>
      <c r="K8173" s="5"/>
      <c r="Z8173" s="1">
        <f t="shared" si="476"/>
        <v>2672</v>
      </c>
      <c r="AB8173" s="1">
        <f t="shared" si="475"/>
        <v>0</v>
      </c>
    </row>
    <row r="8174" spans="9:28">
      <c r="I8174" s="2"/>
      <c r="K8174" s="5"/>
      <c r="Z8174" s="1">
        <f t="shared" si="476"/>
        <v>2673</v>
      </c>
      <c r="AB8174" s="1">
        <f t="shared" si="475"/>
        <v>0</v>
      </c>
    </row>
    <row r="8175" spans="9:28">
      <c r="I8175" s="2"/>
      <c r="K8175" s="5"/>
      <c r="Z8175" s="1">
        <f t="shared" si="476"/>
        <v>2674</v>
      </c>
      <c r="AB8175" s="1">
        <f t="shared" si="475"/>
        <v>0</v>
      </c>
    </row>
    <row r="8176" spans="9:28">
      <c r="I8176" s="2"/>
      <c r="K8176" s="5"/>
      <c r="Z8176" s="1">
        <f t="shared" si="476"/>
        <v>2675</v>
      </c>
      <c r="AB8176" s="1">
        <f t="shared" si="475"/>
        <v>0</v>
      </c>
    </row>
    <row r="8177" spans="9:28">
      <c r="I8177" s="2"/>
      <c r="K8177" s="5"/>
      <c r="Z8177" s="1">
        <f t="shared" si="476"/>
        <v>2676</v>
      </c>
      <c r="AB8177" s="1">
        <f t="shared" si="475"/>
        <v>0</v>
      </c>
    </row>
    <row r="8178" spans="9:28">
      <c r="I8178" s="2"/>
      <c r="K8178" s="5"/>
      <c r="Z8178" s="1">
        <f t="shared" si="476"/>
        <v>2677</v>
      </c>
      <c r="AB8178" s="1">
        <f t="shared" si="475"/>
        <v>0</v>
      </c>
    </row>
    <row r="8179" spans="9:28">
      <c r="I8179" s="2"/>
      <c r="K8179" s="5"/>
      <c r="Z8179" s="1">
        <f t="shared" si="476"/>
        <v>2678</v>
      </c>
      <c r="AB8179" s="1">
        <f t="shared" si="475"/>
        <v>0</v>
      </c>
    </row>
    <row r="8180" spans="9:28">
      <c r="I8180" s="2"/>
      <c r="K8180" s="5"/>
      <c r="Z8180" s="1">
        <f t="shared" si="476"/>
        <v>2679</v>
      </c>
      <c r="AB8180" s="1">
        <f t="shared" si="475"/>
        <v>0</v>
      </c>
    </row>
    <row r="8181" spans="9:28">
      <c r="I8181" s="2"/>
      <c r="K8181" s="5"/>
      <c r="Z8181" s="1">
        <f t="shared" si="476"/>
        <v>2680</v>
      </c>
      <c r="AB8181" s="1">
        <f t="shared" si="475"/>
        <v>0</v>
      </c>
    </row>
    <row r="8182" spans="9:28">
      <c r="I8182" s="2"/>
      <c r="K8182" s="5"/>
      <c r="Z8182" s="1">
        <f t="shared" si="476"/>
        <v>2681</v>
      </c>
      <c r="AB8182" s="1">
        <f t="shared" si="475"/>
        <v>0</v>
      </c>
    </row>
    <row r="8183" spans="9:28">
      <c r="I8183" s="2"/>
      <c r="K8183" s="5"/>
      <c r="Z8183" s="1">
        <f t="shared" si="476"/>
        <v>2682</v>
      </c>
      <c r="AB8183" s="1">
        <f t="shared" si="475"/>
        <v>0</v>
      </c>
    </row>
    <row r="8184" spans="9:28">
      <c r="I8184" s="2"/>
      <c r="K8184" s="5"/>
      <c r="Z8184" s="1">
        <f t="shared" si="476"/>
        <v>2683</v>
      </c>
      <c r="AB8184" s="1">
        <f t="shared" si="475"/>
        <v>0</v>
      </c>
    </row>
    <row r="8185" spans="9:28">
      <c r="I8185" s="2"/>
      <c r="K8185" s="5"/>
      <c r="Z8185" s="1">
        <f t="shared" si="476"/>
        <v>2684</v>
      </c>
      <c r="AB8185" s="1">
        <f t="shared" si="475"/>
        <v>0</v>
      </c>
    </row>
    <row r="8186" spans="9:28">
      <c r="I8186" s="2"/>
      <c r="K8186" s="5"/>
      <c r="Z8186" s="1">
        <f t="shared" si="476"/>
        <v>2685</v>
      </c>
      <c r="AB8186" s="1">
        <f t="shared" si="475"/>
        <v>0</v>
      </c>
    </row>
    <row r="8187" spans="9:28">
      <c r="I8187" s="2"/>
      <c r="K8187" s="5"/>
      <c r="Z8187" s="1">
        <f t="shared" si="476"/>
        <v>2686</v>
      </c>
      <c r="AB8187" s="1">
        <f t="shared" si="475"/>
        <v>0</v>
      </c>
    </row>
    <row r="8188" spans="9:28">
      <c r="I8188" s="2"/>
      <c r="K8188" s="5"/>
      <c r="Z8188" s="1">
        <f t="shared" si="476"/>
        <v>2687</v>
      </c>
      <c r="AB8188" s="1">
        <f t="shared" si="475"/>
        <v>0</v>
      </c>
    </row>
    <row r="8189" spans="9:28">
      <c r="I8189" s="2"/>
      <c r="K8189" s="5"/>
      <c r="Z8189" s="1">
        <f t="shared" si="476"/>
        <v>2688</v>
      </c>
      <c r="AB8189" s="1">
        <f t="shared" si="475"/>
        <v>0</v>
      </c>
    </row>
    <row r="8190" spans="9:28">
      <c r="I8190" s="2"/>
      <c r="K8190" s="5"/>
      <c r="Z8190" s="1">
        <f t="shared" si="476"/>
        <v>2689</v>
      </c>
      <c r="AB8190" s="1">
        <f t="shared" ref="AB8190:AB8253" si="477">IF(EXACT(AA8190,C2692),F2692,0)</f>
        <v>0</v>
      </c>
    </row>
    <row r="8191" spans="9:28">
      <c r="I8191" s="2"/>
      <c r="K8191" s="5"/>
      <c r="Z8191" s="1">
        <f t="shared" si="476"/>
        <v>2690</v>
      </c>
      <c r="AB8191" s="1">
        <f t="shared" si="477"/>
        <v>0</v>
      </c>
    </row>
    <row r="8192" spans="9:28">
      <c r="I8192" s="2"/>
      <c r="K8192" s="5"/>
      <c r="Z8192" s="1">
        <f t="shared" ref="Z8192:Z8255" si="478">1+Z8191</f>
        <v>2691</v>
      </c>
      <c r="AB8192" s="1">
        <f t="shared" si="477"/>
        <v>0</v>
      </c>
    </row>
    <row r="8193" spans="9:28">
      <c r="I8193" s="2"/>
      <c r="K8193" s="5"/>
      <c r="Z8193" s="1">
        <f t="shared" si="478"/>
        <v>2692</v>
      </c>
      <c r="AB8193" s="1">
        <f t="shared" si="477"/>
        <v>0</v>
      </c>
    </row>
    <row r="8194" spans="9:28">
      <c r="I8194" s="2"/>
      <c r="K8194" s="5"/>
      <c r="Z8194" s="1">
        <f t="shared" si="478"/>
        <v>2693</v>
      </c>
      <c r="AB8194" s="1">
        <f t="shared" si="477"/>
        <v>0</v>
      </c>
    </row>
    <row r="8195" spans="9:28">
      <c r="I8195" s="2"/>
      <c r="K8195" s="5"/>
      <c r="Z8195" s="1">
        <f t="shared" si="478"/>
        <v>2694</v>
      </c>
      <c r="AB8195" s="1">
        <f t="shared" si="477"/>
        <v>0</v>
      </c>
    </row>
    <row r="8196" spans="9:28">
      <c r="I8196" s="2"/>
      <c r="K8196" s="5"/>
      <c r="Z8196" s="1">
        <f t="shared" si="478"/>
        <v>2695</v>
      </c>
      <c r="AB8196" s="1">
        <f t="shared" si="477"/>
        <v>0</v>
      </c>
    </row>
    <row r="8197" spans="9:28">
      <c r="I8197" s="2"/>
      <c r="K8197" s="5"/>
      <c r="Z8197" s="1">
        <f t="shared" si="478"/>
        <v>2696</v>
      </c>
      <c r="AB8197" s="1">
        <f t="shared" si="477"/>
        <v>0</v>
      </c>
    </row>
    <row r="8198" spans="9:28">
      <c r="I8198" s="2"/>
      <c r="K8198" s="5"/>
      <c r="Z8198" s="1">
        <f t="shared" si="478"/>
        <v>2697</v>
      </c>
      <c r="AB8198" s="1">
        <f t="shared" si="477"/>
        <v>0</v>
      </c>
    </row>
    <row r="8199" spans="9:28">
      <c r="I8199" s="2"/>
      <c r="K8199" s="5"/>
      <c r="Z8199" s="1">
        <f t="shared" si="478"/>
        <v>2698</v>
      </c>
      <c r="AB8199" s="1">
        <f t="shared" si="477"/>
        <v>0</v>
      </c>
    </row>
    <row r="8200" spans="9:28">
      <c r="I8200" s="2"/>
      <c r="K8200" s="5"/>
      <c r="Z8200" s="1">
        <f t="shared" si="478"/>
        <v>2699</v>
      </c>
      <c r="AB8200" s="1">
        <f t="shared" si="477"/>
        <v>0</v>
      </c>
    </row>
    <row r="8201" spans="9:28">
      <c r="I8201" s="2"/>
      <c r="K8201" s="5"/>
      <c r="Z8201" s="1">
        <f t="shared" si="478"/>
        <v>2700</v>
      </c>
      <c r="AB8201" s="1">
        <f t="shared" si="477"/>
        <v>0</v>
      </c>
    </row>
    <row r="8202" spans="9:28">
      <c r="I8202" s="2"/>
      <c r="K8202" s="5"/>
      <c r="Z8202" s="1">
        <f t="shared" si="478"/>
        <v>2701</v>
      </c>
      <c r="AB8202" s="1">
        <f t="shared" si="477"/>
        <v>0</v>
      </c>
    </row>
    <row r="8203" spans="9:28">
      <c r="I8203" s="2"/>
      <c r="K8203" s="5"/>
      <c r="Z8203" s="1">
        <f t="shared" si="478"/>
        <v>2702</v>
      </c>
      <c r="AB8203" s="1">
        <f t="shared" si="477"/>
        <v>0</v>
      </c>
    </row>
    <row r="8204" spans="9:28">
      <c r="I8204" s="2"/>
      <c r="K8204" s="5"/>
      <c r="Z8204" s="1">
        <f t="shared" si="478"/>
        <v>2703</v>
      </c>
      <c r="AB8204" s="1">
        <f t="shared" si="477"/>
        <v>0</v>
      </c>
    </row>
    <row r="8205" spans="9:28">
      <c r="I8205" s="2"/>
      <c r="K8205" s="5"/>
      <c r="Z8205" s="1">
        <f t="shared" si="478"/>
        <v>2704</v>
      </c>
      <c r="AB8205" s="1">
        <f t="shared" si="477"/>
        <v>0</v>
      </c>
    </row>
    <row r="8206" spans="9:28">
      <c r="I8206" s="2"/>
      <c r="K8206" s="5"/>
      <c r="Z8206" s="1">
        <f t="shared" si="478"/>
        <v>2705</v>
      </c>
      <c r="AB8206" s="1">
        <f t="shared" si="477"/>
        <v>0</v>
      </c>
    </row>
    <row r="8207" spans="9:28">
      <c r="I8207" s="2"/>
      <c r="K8207" s="5"/>
      <c r="Z8207" s="1">
        <f t="shared" si="478"/>
        <v>2706</v>
      </c>
      <c r="AB8207" s="1">
        <f t="shared" si="477"/>
        <v>0</v>
      </c>
    </row>
    <row r="8208" spans="9:28">
      <c r="I8208" s="2"/>
      <c r="K8208" s="5"/>
      <c r="Z8208" s="1">
        <f t="shared" si="478"/>
        <v>2707</v>
      </c>
      <c r="AB8208" s="1">
        <f t="shared" si="477"/>
        <v>0</v>
      </c>
    </row>
    <row r="8209" spans="9:28">
      <c r="I8209" s="2"/>
      <c r="K8209" s="5"/>
      <c r="Z8209" s="1">
        <f t="shared" si="478"/>
        <v>2708</v>
      </c>
      <c r="AB8209" s="1">
        <f t="shared" si="477"/>
        <v>0</v>
      </c>
    </row>
    <row r="8210" spans="9:28">
      <c r="I8210" s="2"/>
      <c r="K8210" s="5"/>
      <c r="Z8210" s="1">
        <f t="shared" si="478"/>
        <v>2709</v>
      </c>
      <c r="AB8210" s="1">
        <f t="shared" si="477"/>
        <v>0</v>
      </c>
    </row>
    <row r="8211" spans="9:28">
      <c r="I8211" s="2"/>
      <c r="K8211" s="5"/>
      <c r="Z8211" s="1">
        <f t="shared" si="478"/>
        <v>2710</v>
      </c>
      <c r="AB8211" s="1">
        <f t="shared" si="477"/>
        <v>0</v>
      </c>
    </row>
    <row r="8212" spans="9:28">
      <c r="I8212" s="2"/>
      <c r="K8212" s="5"/>
      <c r="Z8212" s="1">
        <f t="shared" si="478"/>
        <v>2711</v>
      </c>
      <c r="AB8212" s="1">
        <f t="shared" si="477"/>
        <v>0</v>
      </c>
    </row>
    <row r="8213" spans="9:28">
      <c r="I8213" s="2"/>
      <c r="K8213" s="5"/>
      <c r="Z8213" s="1">
        <f t="shared" si="478"/>
        <v>2712</v>
      </c>
      <c r="AB8213" s="1">
        <f t="shared" si="477"/>
        <v>0</v>
      </c>
    </row>
    <row r="8214" spans="9:28">
      <c r="I8214" s="2"/>
      <c r="K8214" s="5"/>
      <c r="Z8214" s="1">
        <f t="shared" si="478"/>
        <v>2713</v>
      </c>
      <c r="AB8214" s="1">
        <f t="shared" si="477"/>
        <v>0</v>
      </c>
    </row>
    <row r="8215" spans="9:28">
      <c r="I8215" s="2"/>
      <c r="K8215" s="5"/>
      <c r="Z8215" s="1">
        <f t="shared" si="478"/>
        <v>2714</v>
      </c>
      <c r="AB8215" s="1">
        <f t="shared" si="477"/>
        <v>0</v>
      </c>
    </row>
    <row r="8216" spans="9:28">
      <c r="I8216" s="2"/>
      <c r="K8216" s="5"/>
      <c r="Z8216" s="1">
        <f t="shared" si="478"/>
        <v>2715</v>
      </c>
      <c r="AB8216" s="1">
        <f t="shared" si="477"/>
        <v>0</v>
      </c>
    </row>
    <row r="8217" spans="9:28">
      <c r="I8217" s="2"/>
      <c r="K8217" s="5"/>
      <c r="Z8217" s="1">
        <f t="shared" si="478"/>
        <v>2716</v>
      </c>
      <c r="AB8217" s="1">
        <f t="shared" si="477"/>
        <v>0</v>
      </c>
    </row>
    <row r="8218" spans="9:28">
      <c r="I8218" s="2"/>
      <c r="K8218" s="5"/>
      <c r="Z8218" s="1">
        <f t="shared" si="478"/>
        <v>2717</v>
      </c>
      <c r="AB8218" s="1">
        <f t="shared" si="477"/>
        <v>0</v>
      </c>
    </row>
    <row r="8219" spans="9:28">
      <c r="I8219" s="2"/>
      <c r="K8219" s="5"/>
      <c r="Z8219" s="1">
        <f t="shared" si="478"/>
        <v>2718</v>
      </c>
      <c r="AB8219" s="1">
        <f t="shared" si="477"/>
        <v>0</v>
      </c>
    </row>
    <row r="8220" spans="9:28">
      <c r="I8220" s="2"/>
      <c r="K8220" s="5"/>
      <c r="Z8220" s="1">
        <f t="shared" si="478"/>
        <v>2719</v>
      </c>
      <c r="AB8220" s="1">
        <f t="shared" si="477"/>
        <v>0</v>
      </c>
    </row>
    <row r="8221" spans="9:28">
      <c r="I8221" s="2"/>
      <c r="K8221" s="5"/>
      <c r="Z8221" s="1">
        <f t="shared" si="478"/>
        <v>2720</v>
      </c>
      <c r="AB8221" s="1">
        <f t="shared" si="477"/>
        <v>0</v>
      </c>
    </row>
    <row r="8222" spans="9:28">
      <c r="I8222" s="2"/>
      <c r="K8222" s="5"/>
      <c r="Z8222" s="1">
        <f t="shared" si="478"/>
        <v>2721</v>
      </c>
      <c r="AB8222" s="1">
        <f t="shared" si="477"/>
        <v>0</v>
      </c>
    </row>
    <row r="8223" spans="9:28">
      <c r="I8223" s="2"/>
      <c r="K8223" s="5"/>
      <c r="Z8223" s="1">
        <f t="shared" si="478"/>
        <v>2722</v>
      </c>
      <c r="AB8223" s="1">
        <f t="shared" si="477"/>
        <v>0</v>
      </c>
    </row>
    <row r="8224" spans="9:28">
      <c r="I8224" s="2"/>
      <c r="K8224" s="5"/>
      <c r="Z8224" s="1">
        <f t="shared" si="478"/>
        <v>2723</v>
      </c>
      <c r="AB8224" s="1">
        <f t="shared" si="477"/>
        <v>0</v>
      </c>
    </row>
    <row r="8225" spans="9:28">
      <c r="I8225" s="2"/>
      <c r="K8225" s="5"/>
      <c r="Z8225" s="1">
        <f t="shared" si="478"/>
        <v>2724</v>
      </c>
      <c r="AB8225" s="1">
        <f t="shared" si="477"/>
        <v>0</v>
      </c>
    </row>
    <row r="8226" spans="9:28">
      <c r="I8226" s="2"/>
      <c r="K8226" s="5"/>
      <c r="Z8226" s="1">
        <f t="shared" si="478"/>
        <v>2725</v>
      </c>
      <c r="AB8226" s="1">
        <f t="shared" si="477"/>
        <v>0</v>
      </c>
    </row>
    <row r="8227" spans="9:28">
      <c r="I8227" s="2"/>
      <c r="K8227" s="5"/>
      <c r="Z8227" s="1">
        <f t="shared" si="478"/>
        <v>2726</v>
      </c>
      <c r="AB8227" s="1">
        <f t="shared" si="477"/>
        <v>0</v>
      </c>
    </row>
    <row r="8228" spans="9:28">
      <c r="I8228" s="2"/>
      <c r="K8228" s="5"/>
      <c r="Z8228" s="1">
        <f t="shared" si="478"/>
        <v>2727</v>
      </c>
      <c r="AB8228" s="1">
        <f t="shared" si="477"/>
        <v>0</v>
      </c>
    </row>
    <row r="8229" spans="9:28">
      <c r="I8229" s="2"/>
      <c r="K8229" s="5"/>
      <c r="Z8229" s="1">
        <f t="shared" si="478"/>
        <v>2728</v>
      </c>
      <c r="AB8229" s="1">
        <f t="shared" si="477"/>
        <v>0</v>
      </c>
    </row>
    <row r="8230" spans="9:28">
      <c r="I8230" s="2"/>
      <c r="K8230" s="5"/>
      <c r="Z8230" s="1">
        <f t="shared" si="478"/>
        <v>2729</v>
      </c>
      <c r="AB8230" s="1">
        <f t="shared" si="477"/>
        <v>0</v>
      </c>
    </row>
    <row r="8231" spans="9:28">
      <c r="I8231" s="2"/>
      <c r="K8231" s="5"/>
      <c r="Z8231" s="1">
        <f t="shared" si="478"/>
        <v>2730</v>
      </c>
      <c r="AB8231" s="1">
        <f t="shared" si="477"/>
        <v>0</v>
      </c>
    </row>
    <row r="8232" spans="9:28">
      <c r="I8232" s="2"/>
      <c r="K8232" s="5"/>
      <c r="Z8232" s="1">
        <f t="shared" si="478"/>
        <v>2731</v>
      </c>
      <c r="AB8232" s="1">
        <f t="shared" si="477"/>
        <v>0</v>
      </c>
    </row>
    <row r="8233" spans="9:28">
      <c r="I8233" s="2"/>
      <c r="K8233" s="5"/>
      <c r="Z8233" s="1">
        <f t="shared" si="478"/>
        <v>2732</v>
      </c>
      <c r="AB8233" s="1">
        <f t="shared" si="477"/>
        <v>0</v>
      </c>
    </row>
    <row r="8234" spans="9:28">
      <c r="I8234" s="2"/>
      <c r="K8234" s="5"/>
      <c r="Z8234" s="1">
        <f t="shared" si="478"/>
        <v>2733</v>
      </c>
      <c r="AB8234" s="1">
        <f t="shared" si="477"/>
        <v>0</v>
      </c>
    </row>
    <row r="8235" spans="9:28">
      <c r="I8235" s="2"/>
      <c r="K8235" s="5"/>
      <c r="Z8235" s="1">
        <f t="shared" si="478"/>
        <v>2734</v>
      </c>
      <c r="AB8235" s="1">
        <f t="shared" si="477"/>
        <v>0</v>
      </c>
    </row>
    <row r="8236" spans="9:28">
      <c r="I8236" s="2"/>
      <c r="K8236" s="5"/>
      <c r="Z8236" s="1">
        <f t="shared" si="478"/>
        <v>2735</v>
      </c>
      <c r="AB8236" s="1">
        <f t="shared" si="477"/>
        <v>0</v>
      </c>
    </row>
    <row r="8237" spans="9:28">
      <c r="I8237" s="2"/>
      <c r="K8237" s="5"/>
      <c r="Z8237" s="1">
        <f t="shared" si="478"/>
        <v>2736</v>
      </c>
      <c r="AB8237" s="1">
        <f t="shared" si="477"/>
        <v>0</v>
      </c>
    </row>
    <row r="8238" spans="9:28">
      <c r="I8238" s="2"/>
      <c r="K8238" s="5"/>
      <c r="Z8238" s="1">
        <f t="shared" si="478"/>
        <v>2737</v>
      </c>
      <c r="AB8238" s="1">
        <f t="shared" si="477"/>
        <v>0</v>
      </c>
    </row>
    <row r="8239" spans="9:28">
      <c r="I8239" s="2"/>
      <c r="K8239" s="5"/>
      <c r="Z8239" s="1">
        <f t="shared" si="478"/>
        <v>2738</v>
      </c>
      <c r="AB8239" s="1">
        <f t="shared" si="477"/>
        <v>0</v>
      </c>
    </row>
    <row r="8240" spans="9:28">
      <c r="I8240" s="2"/>
      <c r="K8240" s="5"/>
      <c r="Z8240" s="1">
        <f t="shared" si="478"/>
        <v>2739</v>
      </c>
      <c r="AB8240" s="1">
        <f t="shared" si="477"/>
        <v>0</v>
      </c>
    </row>
    <row r="8241" spans="9:28">
      <c r="I8241" s="2"/>
      <c r="K8241" s="5"/>
      <c r="Z8241" s="1">
        <f t="shared" si="478"/>
        <v>2740</v>
      </c>
      <c r="AB8241" s="1">
        <f t="shared" si="477"/>
        <v>0</v>
      </c>
    </row>
    <row r="8242" spans="9:28">
      <c r="I8242" s="2"/>
      <c r="K8242" s="5"/>
      <c r="Z8242" s="1">
        <f t="shared" si="478"/>
        <v>2741</v>
      </c>
      <c r="AB8242" s="1">
        <f t="shared" si="477"/>
        <v>0</v>
      </c>
    </row>
    <row r="8243" spans="9:28">
      <c r="I8243" s="2"/>
      <c r="K8243" s="5"/>
      <c r="Z8243" s="1">
        <f t="shared" si="478"/>
        <v>2742</v>
      </c>
      <c r="AB8243" s="1">
        <f t="shared" si="477"/>
        <v>0</v>
      </c>
    </row>
    <row r="8244" spans="9:28">
      <c r="I8244" s="2"/>
      <c r="K8244" s="5"/>
      <c r="Z8244" s="1">
        <f t="shared" si="478"/>
        <v>2743</v>
      </c>
      <c r="AB8244" s="1">
        <f t="shared" si="477"/>
        <v>0</v>
      </c>
    </row>
    <row r="8245" spans="9:28">
      <c r="I8245" s="2"/>
      <c r="K8245" s="5"/>
      <c r="Z8245" s="1">
        <f t="shared" si="478"/>
        <v>2744</v>
      </c>
      <c r="AB8245" s="1">
        <f t="shared" si="477"/>
        <v>0</v>
      </c>
    </row>
    <row r="8246" spans="9:28">
      <c r="I8246" s="2"/>
      <c r="K8246" s="5"/>
      <c r="Z8246" s="1">
        <f t="shared" si="478"/>
        <v>2745</v>
      </c>
      <c r="AB8246" s="1">
        <f t="shared" si="477"/>
        <v>0</v>
      </c>
    </row>
    <row r="8247" spans="9:28">
      <c r="I8247" s="2"/>
      <c r="K8247" s="5"/>
      <c r="Z8247" s="1">
        <f t="shared" si="478"/>
        <v>2746</v>
      </c>
      <c r="AB8247" s="1">
        <f t="shared" si="477"/>
        <v>0</v>
      </c>
    </row>
    <row r="8248" spans="9:28">
      <c r="I8248" s="2"/>
      <c r="K8248" s="5"/>
      <c r="Z8248" s="1">
        <f t="shared" si="478"/>
        <v>2747</v>
      </c>
      <c r="AB8248" s="1">
        <f t="shared" si="477"/>
        <v>0</v>
      </c>
    </row>
    <row r="8249" spans="9:28">
      <c r="I8249" s="2"/>
      <c r="K8249" s="5"/>
      <c r="Z8249" s="1">
        <f t="shared" si="478"/>
        <v>2748</v>
      </c>
      <c r="AB8249" s="1">
        <f t="shared" si="477"/>
        <v>0</v>
      </c>
    </row>
    <row r="8250" spans="9:28">
      <c r="I8250" s="2"/>
      <c r="K8250" s="5"/>
      <c r="Z8250" s="1">
        <f t="shared" si="478"/>
        <v>2749</v>
      </c>
      <c r="AB8250" s="1">
        <f t="shared" si="477"/>
        <v>0</v>
      </c>
    </row>
    <row r="8251" spans="9:28">
      <c r="I8251" s="2"/>
      <c r="K8251" s="5"/>
      <c r="Z8251" s="1">
        <f t="shared" si="478"/>
        <v>2750</v>
      </c>
      <c r="AB8251" s="1">
        <f t="shared" si="477"/>
        <v>0</v>
      </c>
    </row>
    <row r="8252" spans="9:28">
      <c r="I8252" s="2"/>
      <c r="K8252" s="5"/>
      <c r="Z8252" s="1">
        <f t="shared" si="478"/>
        <v>2751</v>
      </c>
      <c r="AB8252" s="1">
        <f t="shared" si="477"/>
        <v>0</v>
      </c>
    </row>
    <row r="8253" spans="9:28">
      <c r="I8253" s="2"/>
      <c r="K8253" s="5"/>
      <c r="Z8253" s="1">
        <f t="shared" si="478"/>
        <v>2752</v>
      </c>
      <c r="AB8253" s="1">
        <f t="shared" si="477"/>
        <v>0</v>
      </c>
    </row>
    <row r="8254" spans="9:28">
      <c r="I8254" s="2"/>
      <c r="K8254" s="5"/>
      <c r="Z8254" s="1">
        <f t="shared" si="478"/>
        <v>2753</v>
      </c>
      <c r="AB8254" s="1">
        <f t="shared" ref="AB8254:AB8317" si="479">IF(EXACT(AA8254,C2756),F2756,0)</f>
        <v>0</v>
      </c>
    </row>
    <row r="8255" spans="9:28">
      <c r="I8255" s="2"/>
      <c r="K8255" s="5"/>
      <c r="Z8255" s="1">
        <f t="shared" si="478"/>
        <v>2754</v>
      </c>
      <c r="AB8255" s="1">
        <f t="shared" si="479"/>
        <v>0</v>
      </c>
    </row>
    <row r="8256" spans="9:28">
      <c r="I8256" s="2"/>
      <c r="K8256" s="5"/>
      <c r="Z8256" s="1">
        <f t="shared" ref="Z8256:Z8319" si="480">1+Z8255</f>
        <v>2755</v>
      </c>
      <c r="AB8256" s="1">
        <f t="shared" si="479"/>
        <v>0</v>
      </c>
    </row>
    <row r="8257" spans="9:28">
      <c r="I8257" s="2"/>
      <c r="K8257" s="5"/>
      <c r="Z8257" s="1">
        <f t="shared" si="480"/>
        <v>2756</v>
      </c>
      <c r="AB8257" s="1">
        <f t="shared" si="479"/>
        <v>0</v>
      </c>
    </row>
    <row r="8258" spans="9:28">
      <c r="I8258" s="2"/>
      <c r="K8258" s="5"/>
      <c r="Z8258" s="1">
        <f t="shared" si="480"/>
        <v>2757</v>
      </c>
      <c r="AB8258" s="1">
        <f t="shared" si="479"/>
        <v>0</v>
      </c>
    </row>
    <row r="8259" spans="9:28">
      <c r="I8259" s="2"/>
      <c r="K8259" s="5"/>
      <c r="Z8259" s="1">
        <f t="shared" si="480"/>
        <v>2758</v>
      </c>
      <c r="AB8259" s="1">
        <f t="shared" si="479"/>
        <v>0</v>
      </c>
    </row>
    <row r="8260" spans="9:28">
      <c r="I8260" s="2"/>
      <c r="K8260" s="5"/>
      <c r="Z8260" s="1">
        <f t="shared" si="480"/>
        <v>2759</v>
      </c>
      <c r="AB8260" s="1">
        <f t="shared" si="479"/>
        <v>0</v>
      </c>
    </row>
    <row r="8261" spans="9:28">
      <c r="I8261" s="2"/>
      <c r="K8261" s="5"/>
      <c r="Z8261" s="1">
        <f t="shared" si="480"/>
        <v>2760</v>
      </c>
      <c r="AB8261" s="1">
        <f t="shared" si="479"/>
        <v>0</v>
      </c>
    </row>
    <row r="8262" spans="9:28">
      <c r="I8262" s="2"/>
      <c r="K8262" s="5"/>
      <c r="Z8262" s="1">
        <f t="shared" si="480"/>
        <v>2761</v>
      </c>
      <c r="AB8262" s="1">
        <f t="shared" si="479"/>
        <v>0</v>
      </c>
    </row>
    <row r="8263" spans="9:28">
      <c r="I8263" s="2"/>
      <c r="K8263" s="5"/>
      <c r="Z8263" s="1">
        <f t="shared" si="480"/>
        <v>2762</v>
      </c>
      <c r="AB8263" s="1">
        <f t="shared" si="479"/>
        <v>0</v>
      </c>
    </row>
    <row r="8264" spans="9:28">
      <c r="I8264" s="2"/>
      <c r="K8264" s="5"/>
      <c r="Z8264" s="1">
        <f t="shared" si="480"/>
        <v>2763</v>
      </c>
      <c r="AB8264" s="1">
        <f t="shared" si="479"/>
        <v>0</v>
      </c>
    </row>
    <row r="8265" spans="9:28">
      <c r="I8265" s="2"/>
      <c r="K8265" s="5"/>
      <c r="Z8265" s="1">
        <f t="shared" si="480"/>
        <v>2764</v>
      </c>
      <c r="AB8265" s="1">
        <f t="shared" si="479"/>
        <v>0</v>
      </c>
    </row>
    <row r="8266" spans="9:28">
      <c r="I8266" s="2"/>
      <c r="K8266" s="5"/>
      <c r="Z8266" s="1">
        <f t="shared" si="480"/>
        <v>2765</v>
      </c>
      <c r="AB8266" s="1">
        <f t="shared" si="479"/>
        <v>0</v>
      </c>
    </row>
    <row r="8267" spans="9:28">
      <c r="I8267" s="2"/>
      <c r="K8267" s="5"/>
      <c r="Z8267" s="1">
        <f t="shared" si="480"/>
        <v>2766</v>
      </c>
      <c r="AB8267" s="1">
        <f t="shared" si="479"/>
        <v>0</v>
      </c>
    </row>
    <row r="8268" spans="9:28">
      <c r="I8268" s="2"/>
      <c r="K8268" s="5"/>
      <c r="Z8268" s="1">
        <f t="shared" si="480"/>
        <v>2767</v>
      </c>
      <c r="AB8268" s="1">
        <f t="shared" si="479"/>
        <v>0</v>
      </c>
    </row>
    <row r="8269" spans="9:28">
      <c r="I8269" s="2"/>
      <c r="K8269" s="5"/>
      <c r="Z8269" s="1">
        <f t="shared" si="480"/>
        <v>2768</v>
      </c>
      <c r="AB8269" s="1">
        <f t="shared" si="479"/>
        <v>0</v>
      </c>
    </row>
    <row r="8270" spans="9:28">
      <c r="I8270" s="2"/>
      <c r="K8270" s="5"/>
      <c r="Z8270" s="1">
        <f t="shared" si="480"/>
        <v>2769</v>
      </c>
      <c r="AB8270" s="1">
        <f t="shared" si="479"/>
        <v>0</v>
      </c>
    </row>
    <row r="8271" spans="9:28">
      <c r="I8271" s="2"/>
      <c r="K8271" s="5"/>
      <c r="Z8271" s="1">
        <f t="shared" si="480"/>
        <v>2770</v>
      </c>
      <c r="AB8271" s="1">
        <f t="shared" si="479"/>
        <v>0</v>
      </c>
    </row>
    <row r="8272" spans="9:28">
      <c r="I8272" s="2"/>
      <c r="K8272" s="5"/>
      <c r="Z8272" s="1">
        <f t="shared" si="480"/>
        <v>2771</v>
      </c>
      <c r="AB8272" s="1">
        <f t="shared" si="479"/>
        <v>0</v>
      </c>
    </row>
    <row r="8273" spans="9:28">
      <c r="I8273" s="2"/>
      <c r="K8273" s="5"/>
      <c r="Z8273" s="1">
        <f t="shared" si="480"/>
        <v>2772</v>
      </c>
      <c r="AB8273" s="1">
        <f t="shared" si="479"/>
        <v>0</v>
      </c>
    </row>
    <row r="8274" spans="9:28">
      <c r="I8274" s="2"/>
      <c r="K8274" s="5"/>
      <c r="Z8274" s="1">
        <f t="shared" si="480"/>
        <v>2773</v>
      </c>
      <c r="AB8274" s="1">
        <f t="shared" si="479"/>
        <v>0</v>
      </c>
    </row>
    <row r="8275" spans="9:28">
      <c r="I8275" s="2"/>
      <c r="K8275" s="5"/>
      <c r="Z8275" s="1">
        <f t="shared" si="480"/>
        <v>2774</v>
      </c>
      <c r="AB8275" s="1">
        <f t="shared" si="479"/>
        <v>0</v>
      </c>
    </row>
    <row r="8276" spans="9:28">
      <c r="I8276" s="2"/>
      <c r="K8276" s="5"/>
      <c r="Z8276" s="1">
        <f t="shared" si="480"/>
        <v>2775</v>
      </c>
      <c r="AB8276" s="1">
        <f t="shared" si="479"/>
        <v>0</v>
      </c>
    </row>
    <row r="8277" spans="9:28">
      <c r="I8277" s="2"/>
      <c r="K8277" s="5"/>
      <c r="Z8277" s="1">
        <f t="shared" si="480"/>
        <v>2776</v>
      </c>
      <c r="AB8277" s="1">
        <f t="shared" si="479"/>
        <v>0</v>
      </c>
    </row>
    <row r="8278" spans="9:28">
      <c r="I8278" s="2"/>
      <c r="K8278" s="5"/>
      <c r="Z8278" s="1">
        <f t="shared" si="480"/>
        <v>2777</v>
      </c>
      <c r="AB8278" s="1">
        <f t="shared" si="479"/>
        <v>0</v>
      </c>
    </row>
    <row r="8279" spans="9:28">
      <c r="I8279" s="2"/>
      <c r="K8279" s="5"/>
      <c r="Z8279" s="1">
        <f t="shared" si="480"/>
        <v>2778</v>
      </c>
      <c r="AB8279" s="1">
        <f t="shared" si="479"/>
        <v>0</v>
      </c>
    </row>
    <row r="8280" spans="9:28">
      <c r="I8280" s="2"/>
      <c r="K8280" s="5"/>
      <c r="Z8280" s="1">
        <f t="shared" si="480"/>
        <v>2779</v>
      </c>
      <c r="AB8280" s="1">
        <f t="shared" si="479"/>
        <v>0</v>
      </c>
    </row>
    <row r="8281" spans="9:28">
      <c r="I8281" s="2"/>
      <c r="K8281" s="5"/>
      <c r="Z8281" s="1">
        <f t="shared" si="480"/>
        <v>2780</v>
      </c>
      <c r="AB8281" s="1">
        <f t="shared" si="479"/>
        <v>0</v>
      </c>
    </row>
    <row r="8282" spans="9:28">
      <c r="I8282" s="2"/>
      <c r="K8282" s="5"/>
      <c r="Z8282" s="1">
        <f t="shared" si="480"/>
        <v>2781</v>
      </c>
      <c r="AB8282" s="1">
        <f t="shared" si="479"/>
        <v>0</v>
      </c>
    </row>
    <row r="8283" spans="9:28">
      <c r="I8283" s="2"/>
      <c r="K8283" s="5"/>
      <c r="Z8283" s="1">
        <f t="shared" si="480"/>
        <v>2782</v>
      </c>
      <c r="AB8283" s="1">
        <f t="shared" si="479"/>
        <v>0</v>
      </c>
    </row>
    <row r="8284" spans="9:28">
      <c r="I8284" s="2"/>
      <c r="K8284" s="5"/>
      <c r="Z8284" s="1">
        <f t="shared" si="480"/>
        <v>2783</v>
      </c>
      <c r="AB8284" s="1">
        <f t="shared" si="479"/>
        <v>0</v>
      </c>
    </row>
    <row r="8285" spans="9:28">
      <c r="I8285" s="2"/>
      <c r="K8285" s="5"/>
      <c r="Z8285" s="1">
        <f t="shared" si="480"/>
        <v>2784</v>
      </c>
      <c r="AB8285" s="1">
        <f t="shared" si="479"/>
        <v>0</v>
      </c>
    </row>
    <row r="8286" spans="9:28">
      <c r="I8286" s="2"/>
      <c r="K8286" s="5"/>
      <c r="Z8286" s="1">
        <f t="shared" si="480"/>
        <v>2785</v>
      </c>
      <c r="AB8286" s="1">
        <f t="shared" si="479"/>
        <v>0</v>
      </c>
    </row>
    <row r="8287" spans="9:28">
      <c r="I8287" s="2"/>
      <c r="K8287" s="5"/>
      <c r="Z8287" s="1">
        <f t="shared" si="480"/>
        <v>2786</v>
      </c>
      <c r="AB8287" s="1">
        <f t="shared" si="479"/>
        <v>0</v>
      </c>
    </row>
    <row r="8288" spans="9:28">
      <c r="I8288" s="2"/>
      <c r="K8288" s="5"/>
      <c r="Z8288" s="1">
        <f t="shared" si="480"/>
        <v>2787</v>
      </c>
      <c r="AB8288" s="1">
        <f t="shared" si="479"/>
        <v>0</v>
      </c>
    </row>
    <row r="8289" spans="9:28">
      <c r="I8289" s="2"/>
      <c r="K8289" s="5"/>
      <c r="Z8289" s="1">
        <f t="shared" si="480"/>
        <v>2788</v>
      </c>
      <c r="AB8289" s="1">
        <f t="shared" si="479"/>
        <v>0</v>
      </c>
    </row>
    <row r="8290" spans="9:28">
      <c r="I8290" s="2"/>
      <c r="K8290" s="5"/>
      <c r="Z8290" s="1">
        <f t="shared" si="480"/>
        <v>2789</v>
      </c>
      <c r="AB8290" s="1">
        <f t="shared" si="479"/>
        <v>0</v>
      </c>
    </row>
    <row r="8291" spans="9:28">
      <c r="I8291" s="2"/>
      <c r="K8291" s="5"/>
      <c r="Z8291" s="1">
        <f t="shared" si="480"/>
        <v>2790</v>
      </c>
      <c r="AB8291" s="1">
        <f t="shared" si="479"/>
        <v>0</v>
      </c>
    </row>
    <row r="8292" spans="9:28">
      <c r="I8292" s="2"/>
      <c r="K8292" s="5"/>
      <c r="Z8292" s="1">
        <f t="shared" si="480"/>
        <v>2791</v>
      </c>
      <c r="AB8292" s="1">
        <f t="shared" si="479"/>
        <v>0</v>
      </c>
    </row>
    <row r="8293" spans="9:28">
      <c r="I8293" s="2"/>
      <c r="K8293" s="5"/>
      <c r="Z8293" s="1">
        <f t="shared" si="480"/>
        <v>2792</v>
      </c>
      <c r="AB8293" s="1">
        <f t="shared" si="479"/>
        <v>0</v>
      </c>
    </row>
    <row r="8294" spans="9:28">
      <c r="I8294" s="2"/>
      <c r="K8294" s="5"/>
      <c r="Z8294" s="1">
        <f t="shared" si="480"/>
        <v>2793</v>
      </c>
      <c r="AB8294" s="1">
        <f t="shared" si="479"/>
        <v>0</v>
      </c>
    </row>
    <row r="8295" spans="9:28">
      <c r="I8295" s="2"/>
      <c r="K8295" s="5"/>
      <c r="Z8295" s="1">
        <f t="shared" si="480"/>
        <v>2794</v>
      </c>
      <c r="AB8295" s="1">
        <f t="shared" si="479"/>
        <v>0</v>
      </c>
    </row>
    <row r="8296" spans="9:28">
      <c r="I8296" s="2"/>
      <c r="K8296" s="5"/>
      <c r="Z8296" s="1">
        <f t="shared" si="480"/>
        <v>2795</v>
      </c>
      <c r="AB8296" s="1">
        <f t="shared" si="479"/>
        <v>0</v>
      </c>
    </row>
    <row r="8297" spans="9:28">
      <c r="I8297" s="2"/>
      <c r="K8297" s="5"/>
      <c r="Z8297" s="1">
        <f t="shared" si="480"/>
        <v>2796</v>
      </c>
      <c r="AB8297" s="1">
        <f t="shared" si="479"/>
        <v>0</v>
      </c>
    </row>
    <row r="8298" spans="9:28">
      <c r="I8298" s="2"/>
      <c r="K8298" s="5"/>
      <c r="Z8298" s="1">
        <f t="shared" si="480"/>
        <v>2797</v>
      </c>
      <c r="AB8298" s="1">
        <f t="shared" si="479"/>
        <v>0</v>
      </c>
    </row>
    <row r="8299" spans="9:28">
      <c r="I8299" s="2"/>
      <c r="K8299" s="5"/>
      <c r="Z8299" s="1">
        <f t="shared" si="480"/>
        <v>2798</v>
      </c>
      <c r="AB8299" s="1">
        <f t="shared" si="479"/>
        <v>0</v>
      </c>
    </row>
    <row r="8300" spans="9:28">
      <c r="I8300" s="2"/>
      <c r="K8300" s="5"/>
      <c r="Z8300" s="1">
        <f t="shared" si="480"/>
        <v>2799</v>
      </c>
      <c r="AB8300" s="1">
        <f t="shared" si="479"/>
        <v>0</v>
      </c>
    </row>
    <row r="8301" spans="9:28">
      <c r="I8301" s="2"/>
      <c r="K8301" s="5"/>
      <c r="Z8301" s="1">
        <f t="shared" si="480"/>
        <v>2800</v>
      </c>
      <c r="AB8301" s="1">
        <f t="shared" si="479"/>
        <v>0</v>
      </c>
    </row>
    <row r="8302" spans="9:28">
      <c r="I8302" s="2"/>
      <c r="K8302" s="5"/>
      <c r="Z8302" s="1">
        <f t="shared" si="480"/>
        <v>2801</v>
      </c>
      <c r="AB8302" s="1">
        <f t="shared" si="479"/>
        <v>0</v>
      </c>
    </row>
    <row r="8303" spans="9:28">
      <c r="I8303" s="2"/>
      <c r="K8303" s="5"/>
      <c r="Z8303" s="1">
        <f t="shared" si="480"/>
        <v>2802</v>
      </c>
      <c r="AB8303" s="1">
        <f t="shared" si="479"/>
        <v>0</v>
      </c>
    </row>
    <row r="8304" spans="9:28">
      <c r="I8304" s="2"/>
      <c r="K8304" s="5"/>
      <c r="Z8304" s="1">
        <f t="shared" si="480"/>
        <v>2803</v>
      </c>
      <c r="AB8304" s="1">
        <f t="shared" si="479"/>
        <v>0</v>
      </c>
    </row>
    <row r="8305" spans="9:28">
      <c r="I8305" s="2"/>
      <c r="K8305" s="5"/>
      <c r="Z8305" s="1">
        <f t="shared" si="480"/>
        <v>2804</v>
      </c>
      <c r="AB8305" s="1">
        <f t="shared" si="479"/>
        <v>0</v>
      </c>
    </row>
    <row r="8306" spans="9:28">
      <c r="I8306" s="2"/>
      <c r="K8306" s="5"/>
      <c r="Z8306" s="1">
        <f t="shared" si="480"/>
        <v>2805</v>
      </c>
      <c r="AB8306" s="1">
        <f t="shared" si="479"/>
        <v>0</v>
      </c>
    </row>
    <row r="8307" spans="9:28">
      <c r="I8307" s="2"/>
      <c r="K8307" s="5"/>
      <c r="Z8307" s="1">
        <f t="shared" si="480"/>
        <v>2806</v>
      </c>
      <c r="AB8307" s="1">
        <f t="shared" si="479"/>
        <v>0</v>
      </c>
    </row>
    <row r="8308" spans="9:28">
      <c r="I8308" s="2"/>
      <c r="K8308" s="5"/>
      <c r="Z8308" s="1">
        <f t="shared" si="480"/>
        <v>2807</v>
      </c>
      <c r="AB8308" s="1">
        <f t="shared" si="479"/>
        <v>0</v>
      </c>
    </row>
    <row r="8309" spans="9:28">
      <c r="I8309" s="2"/>
      <c r="K8309" s="5"/>
      <c r="Z8309" s="1">
        <f t="shared" si="480"/>
        <v>2808</v>
      </c>
      <c r="AB8309" s="1">
        <f t="shared" si="479"/>
        <v>0</v>
      </c>
    </row>
    <row r="8310" spans="9:28">
      <c r="I8310" s="2"/>
      <c r="K8310" s="5"/>
      <c r="Z8310" s="1">
        <f t="shared" si="480"/>
        <v>2809</v>
      </c>
      <c r="AB8310" s="1">
        <f t="shared" si="479"/>
        <v>0</v>
      </c>
    </row>
    <row r="8311" spans="9:28">
      <c r="I8311" s="2"/>
      <c r="K8311" s="5"/>
      <c r="Z8311" s="1">
        <f t="shared" si="480"/>
        <v>2810</v>
      </c>
      <c r="AB8311" s="1">
        <f t="shared" si="479"/>
        <v>0</v>
      </c>
    </row>
    <row r="8312" spans="9:28">
      <c r="I8312" s="2"/>
      <c r="K8312" s="5"/>
      <c r="Z8312" s="1">
        <f t="shared" si="480"/>
        <v>2811</v>
      </c>
      <c r="AB8312" s="1">
        <f t="shared" si="479"/>
        <v>0</v>
      </c>
    </row>
    <row r="8313" spans="9:28">
      <c r="I8313" s="2"/>
      <c r="K8313" s="5"/>
      <c r="Z8313" s="1">
        <f t="shared" si="480"/>
        <v>2812</v>
      </c>
      <c r="AB8313" s="1">
        <f t="shared" si="479"/>
        <v>0</v>
      </c>
    </row>
    <row r="8314" spans="9:28">
      <c r="I8314" s="2"/>
      <c r="K8314" s="5"/>
      <c r="Z8314" s="1">
        <f t="shared" si="480"/>
        <v>2813</v>
      </c>
      <c r="AB8314" s="1">
        <f t="shared" si="479"/>
        <v>0</v>
      </c>
    </row>
    <row r="8315" spans="9:28">
      <c r="I8315" s="2"/>
      <c r="K8315" s="5"/>
      <c r="Z8315" s="1">
        <f t="shared" si="480"/>
        <v>2814</v>
      </c>
      <c r="AB8315" s="1">
        <f t="shared" si="479"/>
        <v>0</v>
      </c>
    </row>
    <row r="8316" spans="9:28">
      <c r="I8316" s="2"/>
      <c r="K8316" s="5"/>
      <c r="Z8316" s="1">
        <f t="shared" si="480"/>
        <v>2815</v>
      </c>
      <c r="AB8316" s="1">
        <f t="shared" si="479"/>
        <v>0</v>
      </c>
    </row>
    <row r="8317" spans="9:28">
      <c r="I8317" s="2"/>
      <c r="K8317" s="5"/>
      <c r="Z8317" s="1">
        <f t="shared" si="480"/>
        <v>2816</v>
      </c>
      <c r="AB8317" s="1">
        <f t="shared" si="479"/>
        <v>0</v>
      </c>
    </row>
    <row r="8318" spans="9:28">
      <c r="I8318" s="2"/>
      <c r="K8318" s="5"/>
      <c r="Z8318" s="1">
        <f t="shared" si="480"/>
        <v>2817</v>
      </c>
      <c r="AB8318" s="1">
        <f t="shared" ref="AB8318:AB8381" si="481">IF(EXACT(AA8318,C2820),F2820,0)</f>
        <v>0</v>
      </c>
    </row>
    <row r="8319" spans="9:28">
      <c r="I8319" s="2"/>
      <c r="K8319" s="5"/>
      <c r="Z8319" s="1">
        <f t="shared" si="480"/>
        <v>2818</v>
      </c>
      <c r="AB8319" s="1">
        <f t="shared" si="481"/>
        <v>0</v>
      </c>
    </row>
    <row r="8320" spans="9:28">
      <c r="I8320" s="2"/>
      <c r="K8320" s="5"/>
      <c r="Z8320" s="1">
        <f t="shared" ref="Z8320:Z8383" si="482">1+Z8319</f>
        <v>2819</v>
      </c>
      <c r="AB8320" s="1">
        <f t="shared" si="481"/>
        <v>0</v>
      </c>
    </row>
    <row r="8321" spans="9:28">
      <c r="I8321" s="2"/>
      <c r="K8321" s="5"/>
      <c r="Z8321" s="1">
        <f t="shared" si="482"/>
        <v>2820</v>
      </c>
      <c r="AB8321" s="1">
        <f t="shared" si="481"/>
        <v>0</v>
      </c>
    </row>
    <row r="8322" spans="9:28">
      <c r="I8322" s="2"/>
      <c r="K8322" s="5"/>
      <c r="Z8322" s="1">
        <f t="shared" si="482"/>
        <v>2821</v>
      </c>
      <c r="AB8322" s="1">
        <f t="shared" si="481"/>
        <v>0</v>
      </c>
    </row>
    <row r="8323" spans="9:28">
      <c r="I8323" s="2"/>
      <c r="K8323" s="5"/>
      <c r="Z8323" s="1">
        <f t="shared" si="482"/>
        <v>2822</v>
      </c>
      <c r="AB8323" s="1">
        <f t="shared" si="481"/>
        <v>0</v>
      </c>
    </row>
    <row r="8324" spans="9:28">
      <c r="I8324" s="2"/>
      <c r="K8324" s="5"/>
      <c r="Z8324" s="1">
        <f t="shared" si="482"/>
        <v>2823</v>
      </c>
      <c r="AB8324" s="1">
        <f t="shared" si="481"/>
        <v>0</v>
      </c>
    </row>
    <row r="8325" spans="9:28">
      <c r="I8325" s="2"/>
      <c r="K8325" s="5"/>
      <c r="Z8325" s="1">
        <f t="shared" si="482"/>
        <v>2824</v>
      </c>
      <c r="AB8325" s="1">
        <f t="shared" si="481"/>
        <v>0</v>
      </c>
    </row>
    <row r="8326" spans="9:28">
      <c r="I8326" s="2"/>
      <c r="K8326" s="5"/>
      <c r="Z8326" s="1">
        <f t="shared" si="482"/>
        <v>2825</v>
      </c>
      <c r="AB8326" s="1">
        <f t="shared" si="481"/>
        <v>0</v>
      </c>
    </row>
    <row r="8327" spans="9:28">
      <c r="I8327" s="2"/>
      <c r="K8327" s="5"/>
      <c r="Z8327" s="1">
        <f t="shared" si="482"/>
        <v>2826</v>
      </c>
      <c r="AB8327" s="1">
        <f t="shared" si="481"/>
        <v>0</v>
      </c>
    </row>
    <row r="8328" spans="9:28">
      <c r="I8328" s="2"/>
      <c r="K8328" s="5"/>
      <c r="Z8328" s="1">
        <f t="shared" si="482"/>
        <v>2827</v>
      </c>
      <c r="AB8328" s="1">
        <f t="shared" si="481"/>
        <v>0</v>
      </c>
    </row>
    <row r="8329" spans="9:28">
      <c r="I8329" s="2"/>
      <c r="K8329" s="5"/>
      <c r="Z8329" s="1">
        <f t="shared" si="482"/>
        <v>2828</v>
      </c>
      <c r="AB8329" s="1">
        <f t="shared" si="481"/>
        <v>0</v>
      </c>
    </row>
    <row r="8330" spans="9:28">
      <c r="I8330" s="2"/>
      <c r="K8330" s="5"/>
      <c r="Z8330" s="1">
        <f t="shared" si="482"/>
        <v>2829</v>
      </c>
      <c r="AB8330" s="1">
        <f t="shared" si="481"/>
        <v>0</v>
      </c>
    </row>
    <row r="8331" spans="9:28">
      <c r="I8331" s="2"/>
      <c r="K8331" s="5"/>
      <c r="Z8331" s="1">
        <f t="shared" si="482"/>
        <v>2830</v>
      </c>
      <c r="AB8331" s="1">
        <f t="shared" si="481"/>
        <v>0</v>
      </c>
    </row>
    <row r="8332" spans="9:28">
      <c r="I8332" s="2"/>
      <c r="K8332" s="5"/>
      <c r="Z8332" s="1">
        <f t="shared" si="482"/>
        <v>2831</v>
      </c>
      <c r="AB8332" s="1">
        <f t="shared" si="481"/>
        <v>0</v>
      </c>
    </row>
    <row r="8333" spans="9:28">
      <c r="I8333" s="2"/>
      <c r="K8333" s="5"/>
      <c r="Z8333" s="1">
        <f t="shared" si="482"/>
        <v>2832</v>
      </c>
      <c r="AB8333" s="1">
        <f t="shared" si="481"/>
        <v>0</v>
      </c>
    </row>
    <row r="8334" spans="9:28">
      <c r="I8334" s="2"/>
      <c r="K8334" s="5"/>
      <c r="Z8334" s="1">
        <f t="shared" si="482"/>
        <v>2833</v>
      </c>
      <c r="AB8334" s="1">
        <f t="shared" si="481"/>
        <v>0</v>
      </c>
    </row>
    <row r="8335" spans="9:28">
      <c r="I8335" s="2"/>
      <c r="K8335" s="5"/>
      <c r="Z8335" s="1">
        <f t="shared" si="482"/>
        <v>2834</v>
      </c>
      <c r="AB8335" s="1">
        <f t="shared" si="481"/>
        <v>0</v>
      </c>
    </row>
    <row r="8336" spans="9:28">
      <c r="I8336" s="2"/>
      <c r="K8336" s="5"/>
      <c r="Z8336" s="1">
        <f t="shared" si="482"/>
        <v>2835</v>
      </c>
      <c r="AB8336" s="1">
        <f t="shared" si="481"/>
        <v>0</v>
      </c>
    </row>
    <row r="8337" spans="9:28">
      <c r="I8337" s="2"/>
      <c r="K8337" s="5"/>
      <c r="Z8337" s="1">
        <f t="shared" si="482"/>
        <v>2836</v>
      </c>
      <c r="AB8337" s="1">
        <f t="shared" si="481"/>
        <v>0</v>
      </c>
    </row>
    <row r="8338" spans="9:28">
      <c r="I8338" s="2"/>
      <c r="K8338" s="5"/>
      <c r="Z8338" s="1">
        <f t="shared" si="482"/>
        <v>2837</v>
      </c>
      <c r="AB8338" s="1">
        <f t="shared" si="481"/>
        <v>0</v>
      </c>
    </row>
    <row r="8339" spans="9:28">
      <c r="I8339" s="2"/>
      <c r="K8339" s="5"/>
      <c r="Z8339" s="1">
        <f t="shared" si="482"/>
        <v>2838</v>
      </c>
      <c r="AB8339" s="1">
        <f t="shared" si="481"/>
        <v>0</v>
      </c>
    </row>
    <row r="8340" spans="9:28">
      <c r="I8340" s="2"/>
      <c r="K8340" s="5"/>
      <c r="Z8340" s="1">
        <f t="shared" si="482"/>
        <v>2839</v>
      </c>
      <c r="AB8340" s="1">
        <f t="shared" si="481"/>
        <v>0</v>
      </c>
    </row>
    <row r="8341" spans="9:28">
      <c r="I8341" s="2"/>
      <c r="K8341" s="5"/>
      <c r="Z8341" s="1">
        <f t="shared" si="482"/>
        <v>2840</v>
      </c>
      <c r="AB8341" s="1">
        <f t="shared" si="481"/>
        <v>0</v>
      </c>
    </row>
    <row r="8342" spans="9:28">
      <c r="I8342" s="2"/>
      <c r="K8342" s="5"/>
      <c r="Z8342" s="1">
        <f t="shared" si="482"/>
        <v>2841</v>
      </c>
      <c r="AB8342" s="1">
        <f t="shared" si="481"/>
        <v>0</v>
      </c>
    </row>
    <row r="8343" spans="9:28">
      <c r="I8343" s="2"/>
      <c r="K8343" s="5"/>
      <c r="Z8343" s="1">
        <f t="shared" si="482"/>
        <v>2842</v>
      </c>
      <c r="AB8343" s="1">
        <f t="shared" si="481"/>
        <v>0</v>
      </c>
    </row>
    <row r="8344" spans="9:28">
      <c r="I8344" s="2"/>
      <c r="K8344" s="5"/>
      <c r="Z8344" s="1">
        <f t="shared" si="482"/>
        <v>2843</v>
      </c>
      <c r="AB8344" s="1">
        <f t="shared" si="481"/>
        <v>0</v>
      </c>
    </row>
    <row r="8345" spans="9:28">
      <c r="I8345" s="2"/>
      <c r="K8345" s="5"/>
      <c r="Z8345" s="1">
        <f t="shared" si="482"/>
        <v>2844</v>
      </c>
      <c r="AB8345" s="1">
        <f t="shared" si="481"/>
        <v>0</v>
      </c>
    </row>
    <row r="8346" spans="9:28">
      <c r="I8346" s="2"/>
      <c r="K8346" s="5"/>
      <c r="Z8346" s="1">
        <f t="shared" si="482"/>
        <v>2845</v>
      </c>
      <c r="AB8346" s="1">
        <f t="shared" si="481"/>
        <v>0</v>
      </c>
    </row>
    <row r="8347" spans="9:28">
      <c r="I8347" s="2"/>
      <c r="K8347" s="5"/>
      <c r="Z8347" s="1">
        <f t="shared" si="482"/>
        <v>2846</v>
      </c>
      <c r="AB8347" s="1">
        <f t="shared" si="481"/>
        <v>0</v>
      </c>
    </row>
    <row r="8348" spans="9:28">
      <c r="I8348" s="2"/>
      <c r="K8348" s="5"/>
      <c r="Z8348" s="1">
        <f t="shared" si="482"/>
        <v>2847</v>
      </c>
      <c r="AB8348" s="1">
        <f t="shared" si="481"/>
        <v>0</v>
      </c>
    </row>
    <row r="8349" spans="9:28">
      <c r="I8349" s="2"/>
      <c r="K8349" s="5"/>
      <c r="Z8349" s="1">
        <f t="shared" si="482"/>
        <v>2848</v>
      </c>
      <c r="AB8349" s="1">
        <f t="shared" si="481"/>
        <v>0</v>
      </c>
    </row>
    <row r="8350" spans="9:28">
      <c r="I8350" s="2"/>
      <c r="K8350" s="5"/>
      <c r="Z8350" s="1">
        <f t="shared" si="482"/>
        <v>2849</v>
      </c>
      <c r="AB8350" s="1">
        <f t="shared" si="481"/>
        <v>0</v>
      </c>
    </row>
    <row r="8351" spans="9:28">
      <c r="I8351" s="2"/>
      <c r="K8351" s="5"/>
      <c r="Z8351" s="1">
        <f t="shared" si="482"/>
        <v>2850</v>
      </c>
      <c r="AB8351" s="1">
        <f t="shared" si="481"/>
        <v>0</v>
      </c>
    </row>
    <row r="8352" spans="9:28">
      <c r="I8352" s="2"/>
      <c r="K8352" s="5"/>
      <c r="Z8352" s="1">
        <f t="shared" si="482"/>
        <v>2851</v>
      </c>
      <c r="AB8352" s="1">
        <f t="shared" si="481"/>
        <v>0</v>
      </c>
    </row>
    <row r="8353" spans="9:28">
      <c r="I8353" s="2"/>
      <c r="K8353" s="5"/>
      <c r="Z8353" s="1">
        <f t="shared" si="482"/>
        <v>2852</v>
      </c>
      <c r="AB8353" s="1">
        <f t="shared" si="481"/>
        <v>0</v>
      </c>
    </row>
    <row r="8354" spans="9:28">
      <c r="I8354" s="2"/>
      <c r="K8354" s="5"/>
      <c r="Z8354" s="1">
        <f t="shared" si="482"/>
        <v>2853</v>
      </c>
      <c r="AB8354" s="1">
        <f t="shared" si="481"/>
        <v>0</v>
      </c>
    </row>
    <row r="8355" spans="9:28">
      <c r="I8355" s="2"/>
      <c r="K8355" s="5"/>
      <c r="Z8355" s="1">
        <f t="shared" si="482"/>
        <v>2854</v>
      </c>
      <c r="AB8355" s="1">
        <f t="shared" si="481"/>
        <v>0</v>
      </c>
    </row>
    <row r="8356" spans="9:28">
      <c r="I8356" s="2"/>
      <c r="K8356" s="5"/>
      <c r="Z8356" s="1">
        <f t="shared" si="482"/>
        <v>2855</v>
      </c>
      <c r="AB8356" s="1">
        <f t="shared" si="481"/>
        <v>0</v>
      </c>
    </row>
    <row r="8357" spans="9:28">
      <c r="I8357" s="2"/>
      <c r="K8357" s="5"/>
      <c r="Z8357" s="1">
        <f t="shared" si="482"/>
        <v>2856</v>
      </c>
      <c r="AB8357" s="1">
        <f t="shared" si="481"/>
        <v>0</v>
      </c>
    </row>
    <row r="8358" spans="9:28">
      <c r="I8358" s="2"/>
      <c r="K8358" s="5"/>
      <c r="Z8358" s="1">
        <f t="shared" si="482"/>
        <v>2857</v>
      </c>
      <c r="AB8358" s="1">
        <f t="shared" si="481"/>
        <v>0</v>
      </c>
    </row>
    <row r="8359" spans="9:28">
      <c r="I8359" s="2"/>
      <c r="K8359" s="5"/>
      <c r="Z8359" s="1">
        <f t="shared" si="482"/>
        <v>2858</v>
      </c>
      <c r="AB8359" s="1">
        <f t="shared" si="481"/>
        <v>0</v>
      </c>
    </row>
    <row r="8360" spans="9:28">
      <c r="I8360" s="2"/>
      <c r="K8360" s="5"/>
      <c r="Z8360" s="1">
        <f t="shared" si="482"/>
        <v>2859</v>
      </c>
      <c r="AB8360" s="1">
        <f t="shared" si="481"/>
        <v>0</v>
      </c>
    </row>
    <row r="8361" spans="9:28">
      <c r="I8361" s="2"/>
      <c r="K8361" s="5"/>
      <c r="Z8361" s="1">
        <f t="shared" si="482"/>
        <v>2860</v>
      </c>
      <c r="AB8361" s="1">
        <f t="shared" si="481"/>
        <v>0</v>
      </c>
    </row>
    <row r="8362" spans="9:28">
      <c r="I8362" s="2"/>
      <c r="K8362" s="5"/>
      <c r="Z8362" s="1">
        <f t="shared" si="482"/>
        <v>2861</v>
      </c>
      <c r="AB8362" s="1">
        <f t="shared" si="481"/>
        <v>0</v>
      </c>
    </row>
    <row r="8363" spans="9:28">
      <c r="I8363" s="2"/>
      <c r="K8363" s="5"/>
      <c r="Z8363" s="1">
        <f t="shared" si="482"/>
        <v>2862</v>
      </c>
      <c r="AB8363" s="1">
        <f t="shared" si="481"/>
        <v>0</v>
      </c>
    </row>
    <row r="8364" spans="9:28">
      <c r="I8364" s="2"/>
      <c r="K8364" s="5"/>
      <c r="Z8364" s="1">
        <f t="shared" si="482"/>
        <v>2863</v>
      </c>
      <c r="AB8364" s="1">
        <f t="shared" si="481"/>
        <v>0</v>
      </c>
    </row>
    <row r="8365" spans="9:28">
      <c r="I8365" s="2"/>
      <c r="K8365" s="5"/>
      <c r="Z8365" s="1">
        <f t="shared" si="482"/>
        <v>2864</v>
      </c>
      <c r="AB8365" s="1">
        <f t="shared" si="481"/>
        <v>0</v>
      </c>
    </row>
    <row r="8366" spans="9:28">
      <c r="I8366" s="2"/>
      <c r="K8366" s="5"/>
      <c r="Z8366" s="1">
        <f t="shared" si="482"/>
        <v>2865</v>
      </c>
      <c r="AB8366" s="1">
        <f t="shared" si="481"/>
        <v>0</v>
      </c>
    </row>
    <row r="8367" spans="9:28">
      <c r="I8367" s="2"/>
      <c r="K8367" s="5"/>
      <c r="Z8367" s="1">
        <f t="shared" si="482"/>
        <v>2866</v>
      </c>
      <c r="AB8367" s="1">
        <f t="shared" si="481"/>
        <v>0</v>
      </c>
    </row>
    <row r="8368" spans="9:28">
      <c r="I8368" s="2"/>
      <c r="K8368" s="5"/>
      <c r="Z8368" s="1">
        <f t="shared" si="482"/>
        <v>2867</v>
      </c>
      <c r="AB8368" s="1">
        <f t="shared" si="481"/>
        <v>0</v>
      </c>
    </row>
    <row r="8369" spans="9:28">
      <c r="I8369" s="2"/>
      <c r="K8369" s="5"/>
      <c r="Z8369" s="1">
        <f t="shared" si="482"/>
        <v>2868</v>
      </c>
      <c r="AB8369" s="1">
        <f t="shared" si="481"/>
        <v>0</v>
      </c>
    </row>
    <row r="8370" spans="9:28">
      <c r="I8370" s="2"/>
      <c r="K8370" s="5"/>
      <c r="Z8370" s="1">
        <f t="shared" si="482"/>
        <v>2869</v>
      </c>
      <c r="AB8370" s="1">
        <f t="shared" si="481"/>
        <v>0</v>
      </c>
    </row>
    <row r="8371" spans="9:28">
      <c r="I8371" s="2"/>
      <c r="K8371" s="5"/>
      <c r="Z8371" s="1">
        <f t="shared" si="482"/>
        <v>2870</v>
      </c>
      <c r="AB8371" s="1">
        <f t="shared" si="481"/>
        <v>0</v>
      </c>
    </row>
    <row r="8372" spans="9:28">
      <c r="I8372" s="2"/>
      <c r="K8372" s="5"/>
      <c r="Z8372" s="1">
        <f t="shared" si="482"/>
        <v>2871</v>
      </c>
      <c r="AB8372" s="1">
        <f t="shared" si="481"/>
        <v>0</v>
      </c>
    </row>
    <row r="8373" spans="9:28">
      <c r="I8373" s="2"/>
      <c r="K8373" s="5"/>
      <c r="Z8373" s="1">
        <f t="shared" si="482"/>
        <v>2872</v>
      </c>
      <c r="AB8373" s="1">
        <f t="shared" si="481"/>
        <v>0</v>
      </c>
    </row>
    <row r="8374" spans="9:28">
      <c r="I8374" s="2"/>
      <c r="K8374" s="5"/>
      <c r="Z8374" s="1">
        <f t="shared" si="482"/>
        <v>2873</v>
      </c>
      <c r="AB8374" s="1">
        <f t="shared" si="481"/>
        <v>0</v>
      </c>
    </row>
    <row r="8375" spans="9:28">
      <c r="I8375" s="2"/>
      <c r="K8375" s="5"/>
      <c r="Z8375" s="1">
        <f t="shared" si="482"/>
        <v>2874</v>
      </c>
      <c r="AB8375" s="1">
        <f t="shared" si="481"/>
        <v>0</v>
      </c>
    </row>
    <row r="8376" spans="9:28">
      <c r="I8376" s="2"/>
      <c r="K8376" s="5"/>
      <c r="Z8376" s="1">
        <f t="shared" si="482"/>
        <v>2875</v>
      </c>
      <c r="AB8376" s="1">
        <f t="shared" si="481"/>
        <v>0</v>
      </c>
    </row>
    <row r="8377" spans="9:28">
      <c r="I8377" s="2"/>
      <c r="K8377" s="5"/>
      <c r="Z8377" s="1">
        <f t="shared" si="482"/>
        <v>2876</v>
      </c>
      <c r="AB8377" s="1">
        <f t="shared" si="481"/>
        <v>0</v>
      </c>
    </row>
    <row r="8378" spans="9:28">
      <c r="I8378" s="2"/>
      <c r="K8378" s="5"/>
      <c r="Z8378" s="1">
        <f t="shared" si="482"/>
        <v>2877</v>
      </c>
      <c r="AB8378" s="1">
        <f t="shared" si="481"/>
        <v>0</v>
      </c>
    </row>
    <row r="8379" spans="9:28">
      <c r="I8379" s="2"/>
      <c r="K8379" s="5"/>
      <c r="Z8379" s="1">
        <f t="shared" si="482"/>
        <v>2878</v>
      </c>
      <c r="AB8379" s="1">
        <f t="shared" si="481"/>
        <v>0</v>
      </c>
    </row>
    <row r="8380" spans="9:28">
      <c r="I8380" s="2"/>
      <c r="K8380" s="5"/>
      <c r="Z8380" s="1">
        <f t="shared" si="482"/>
        <v>2879</v>
      </c>
      <c r="AB8380" s="1">
        <f t="shared" si="481"/>
        <v>0</v>
      </c>
    </row>
    <row r="8381" spans="9:28">
      <c r="I8381" s="2"/>
      <c r="K8381" s="5"/>
      <c r="Z8381" s="1">
        <f t="shared" si="482"/>
        <v>2880</v>
      </c>
      <c r="AB8381" s="1">
        <f t="shared" si="481"/>
        <v>0</v>
      </c>
    </row>
    <row r="8382" spans="9:28">
      <c r="I8382" s="2"/>
      <c r="K8382" s="5"/>
      <c r="Z8382" s="1">
        <f t="shared" si="482"/>
        <v>2881</v>
      </c>
      <c r="AB8382" s="1">
        <f t="shared" ref="AB8382:AB8445" si="483">IF(EXACT(AA8382,C2884),F2884,0)</f>
        <v>0</v>
      </c>
    </row>
    <row r="8383" spans="9:28">
      <c r="I8383" s="2"/>
      <c r="K8383" s="5"/>
      <c r="Z8383" s="1">
        <f t="shared" si="482"/>
        <v>2882</v>
      </c>
      <c r="AB8383" s="1">
        <f t="shared" si="483"/>
        <v>0</v>
      </c>
    </row>
    <row r="8384" spans="9:28">
      <c r="I8384" s="2"/>
      <c r="K8384" s="5"/>
      <c r="Z8384" s="1">
        <f t="shared" ref="Z8384:Z8447" si="484">1+Z8383</f>
        <v>2883</v>
      </c>
      <c r="AB8384" s="1">
        <f t="shared" si="483"/>
        <v>0</v>
      </c>
    </row>
    <row r="8385" spans="9:28">
      <c r="I8385" s="2"/>
      <c r="K8385" s="5"/>
      <c r="Z8385" s="1">
        <f t="shared" si="484"/>
        <v>2884</v>
      </c>
      <c r="AB8385" s="1">
        <f t="shared" si="483"/>
        <v>0</v>
      </c>
    </row>
    <row r="8386" spans="9:28">
      <c r="I8386" s="2"/>
      <c r="K8386" s="5"/>
      <c r="Z8386" s="1">
        <f t="shared" si="484"/>
        <v>2885</v>
      </c>
      <c r="AB8386" s="1">
        <f t="shared" si="483"/>
        <v>0</v>
      </c>
    </row>
    <row r="8387" spans="9:28">
      <c r="I8387" s="2"/>
      <c r="K8387" s="5"/>
      <c r="Z8387" s="1">
        <f t="shared" si="484"/>
        <v>2886</v>
      </c>
      <c r="AB8387" s="1">
        <f t="shared" si="483"/>
        <v>0</v>
      </c>
    </row>
    <row r="8388" spans="9:28">
      <c r="I8388" s="2"/>
      <c r="K8388" s="5"/>
      <c r="Z8388" s="1">
        <f t="shared" si="484"/>
        <v>2887</v>
      </c>
      <c r="AB8388" s="1">
        <f t="shared" si="483"/>
        <v>0</v>
      </c>
    </row>
    <row r="8389" spans="9:28">
      <c r="I8389" s="2"/>
      <c r="K8389" s="5"/>
      <c r="Z8389" s="1">
        <f t="shared" si="484"/>
        <v>2888</v>
      </c>
      <c r="AB8389" s="1">
        <f t="shared" si="483"/>
        <v>0</v>
      </c>
    </row>
    <row r="8390" spans="9:28">
      <c r="I8390" s="2"/>
      <c r="K8390" s="5"/>
      <c r="Z8390" s="1">
        <f t="shared" si="484"/>
        <v>2889</v>
      </c>
      <c r="AB8390" s="1">
        <f t="shared" si="483"/>
        <v>0</v>
      </c>
    </row>
    <row r="8391" spans="9:28">
      <c r="I8391" s="2"/>
      <c r="K8391" s="5"/>
      <c r="Z8391" s="1">
        <f t="shared" si="484"/>
        <v>2890</v>
      </c>
      <c r="AB8391" s="1">
        <f t="shared" si="483"/>
        <v>0</v>
      </c>
    </row>
    <row r="8392" spans="9:28">
      <c r="I8392" s="2"/>
      <c r="K8392" s="5"/>
      <c r="Z8392" s="1">
        <f t="shared" si="484"/>
        <v>2891</v>
      </c>
      <c r="AB8392" s="1">
        <f t="shared" si="483"/>
        <v>0</v>
      </c>
    </row>
    <row r="8393" spans="9:28">
      <c r="I8393" s="2"/>
      <c r="K8393" s="5"/>
      <c r="Z8393" s="1">
        <f t="shared" si="484"/>
        <v>2892</v>
      </c>
      <c r="AB8393" s="1">
        <f t="shared" si="483"/>
        <v>0</v>
      </c>
    </row>
    <row r="8394" spans="9:28">
      <c r="I8394" s="2"/>
      <c r="K8394" s="5"/>
      <c r="Z8394" s="1">
        <f t="shared" si="484"/>
        <v>2893</v>
      </c>
      <c r="AB8394" s="1">
        <f t="shared" si="483"/>
        <v>0</v>
      </c>
    </row>
    <row r="8395" spans="9:28">
      <c r="I8395" s="2"/>
      <c r="K8395" s="5"/>
      <c r="Z8395" s="1">
        <f t="shared" si="484"/>
        <v>2894</v>
      </c>
      <c r="AB8395" s="1">
        <f t="shared" si="483"/>
        <v>0</v>
      </c>
    </row>
    <row r="8396" spans="9:28">
      <c r="I8396" s="2"/>
      <c r="K8396" s="5"/>
      <c r="Z8396" s="1">
        <f t="shared" si="484"/>
        <v>2895</v>
      </c>
      <c r="AB8396" s="1">
        <f t="shared" si="483"/>
        <v>0</v>
      </c>
    </row>
    <row r="8397" spans="9:28">
      <c r="I8397" s="2"/>
      <c r="K8397" s="5"/>
      <c r="Z8397" s="1">
        <f t="shared" si="484"/>
        <v>2896</v>
      </c>
      <c r="AB8397" s="1">
        <f t="shared" si="483"/>
        <v>0</v>
      </c>
    </row>
    <row r="8398" spans="9:28">
      <c r="I8398" s="2"/>
      <c r="K8398" s="5"/>
      <c r="Z8398" s="1">
        <f t="shared" si="484"/>
        <v>2897</v>
      </c>
      <c r="AB8398" s="1">
        <f t="shared" si="483"/>
        <v>0</v>
      </c>
    </row>
    <row r="8399" spans="9:28">
      <c r="I8399" s="2"/>
      <c r="K8399" s="5"/>
      <c r="Z8399" s="1">
        <f t="shared" si="484"/>
        <v>2898</v>
      </c>
      <c r="AB8399" s="1">
        <f t="shared" si="483"/>
        <v>0</v>
      </c>
    </row>
    <row r="8400" spans="9:28">
      <c r="I8400" s="2"/>
      <c r="K8400" s="5"/>
      <c r="Z8400" s="1">
        <f t="shared" si="484"/>
        <v>2899</v>
      </c>
      <c r="AB8400" s="1">
        <f t="shared" si="483"/>
        <v>0</v>
      </c>
    </row>
    <row r="8401" spans="9:28">
      <c r="I8401" s="2"/>
      <c r="K8401" s="5"/>
      <c r="Z8401" s="1">
        <f t="shared" si="484"/>
        <v>2900</v>
      </c>
      <c r="AB8401" s="1">
        <f t="shared" si="483"/>
        <v>0</v>
      </c>
    </row>
    <row r="8402" spans="9:28">
      <c r="I8402" s="2"/>
      <c r="K8402" s="5"/>
      <c r="Z8402" s="1">
        <f t="shared" si="484"/>
        <v>2901</v>
      </c>
      <c r="AB8402" s="1">
        <f t="shared" si="483"/>
        <v>0</v>
      </c>
    </row>
    <row r="8403" spans="9:28">
      <c r="I8403" s="2"/>
      <c r="K8403" s="5"/>
      <c r="Z8403" s="1">
        <f t="shared" si="484"/>
        <v>2902</v>
      </c>
      <c r="AB8403" s="1">
        <f t="shared" si="483"/>
        <v>0</v>
      </c>
    </row>
    <row r="8404" spans="9:28">
      <c r="I8404" s="2"/>
      <c r="K8404" s="5"/>
      <c r="Z8404" s="1">
        <f t="shared" si="484"/>
        <v>2903</v>
      </c>
      <c r="AB8404" s="1">
        <f t="shared" si="483"/>
        <v>0</v>
      </c>
    </row>
    <row r="8405" spans="9:28">
      <c r="I8405" s="2"/>
      <c r="K8405" s="5"/>
      <c r="Z8405" s="1">
        <f t="shared" si="484"/>
        <v>2904</v>
      </c>
      <c r="AB8405" s="1">
        <f t="shared" si="483"/>
        <v>0</v>
      </c>
    </row>
    <row r="8406" spans="9:28">
      <c r="I8406" s="2"/>
      <c r="K8406" s="5"/>
      <c r="Z8406" s="1">
        <f t="shared" si="484"/>
        <v>2905</v>
      </c>
      <c r="AB8406" s="1">
        <f t="shared" si="483"/>
        <v>0</v>
      </c>
    </row>
    <row r="8407" spans="9:28">
      <c r="I8407" s="2"/>
      <c r="K8407" s="5"/>
      <c r="Z8407" s="1">
        <f t="shared" si="484"/>
        <v>2906</v>
      </c>
      <c r="AB8407" s="1">
        <f t="shared" si="483"/>
        <v>0</v>
      </c>
    </row>
    <row r="8408" spans="9:28">
      <c r="I8408" s="2"/>
      <c r="K8408" s="5"/>
      <c r="Z8408" s="1">
        <f t="shared" si="484"/>
        <v>2907</v>
      </c>
      <c r="AB8408" s="1">
        <f t="shared" si="483"/>
        <v>0</v>
      </c>
    </row>
    <row r="8409" spans="9:28">
      <c r="I8409" s="2"/>
      <c r="K8409" s="5"/>
      <c r="Z8409" s="1">
        <f t="shared" si="484"/>
        <v>2908</v>
      </c>
      <c r="AB8409" s="1">
        <f t="shared" si="483"/>
        <v>0</v>
      </c>
    </row>
    <row r="8410" spans="9:28">
      <c r="I8410" s="2"/>
      <c r="K8410" s="5"/>
      <c r="Z8410" s="1">
        <f t="shared" si="484"/>
        <v>2909</v>
      </c>
      <c r="AB8410" s="1">
        <f t="shared" si="483"/>
        <v>0</v>
      </c>
    </row>
    <row r="8411" spans="9:28">
      <c r="I8411" s="2"/>
      <c r="K8411" s="5"/>
      <c r="Z8411" s="1">
        <f t="shared" si="484"/>
        <v>2910</v>
      </c>
      <c r="AB8411" s="1">
        <f t="shared" si="483"/>
        <v>0</v>
      </c>
    </row>
    <row r="8412" spans="9:28">
      <c r="I8412" s="2"/>
      <c r="K8412" s="5"/>
      <c r="Z8412" s="1">
        <f t="shared" si="484"/>
        <v>2911</v>
      </c>
      <c r="AB8412" s="1">
        <f t="shared" si="483"/>
        <v>0</v>
      </c>
    </row>
    <row r="8413" spans="9:28">
      <c r="I8413" s="2"/>
      <c r="K8413" s="5"/>
      <c r="Z8413" s="1">
        <f t="shared" si="484"/>
        <v>2912</v>
      </c>
      <c r="AB8413" s="1">
        <f t="shared" si="483"/>
        <v>0</v>
      </c>
    </row>
    <row r="8414" spans="9:28">
      <c r="I8414" s="2"/>
      <c r="K8414" s="5"/>
      <c r="Z8414" s="1">
        <f t="shared" si="484"/>
        <v>2913</v>
      </c>
      <c r="AB8414" s="1">
        <f t="shared" si="483"/>
        <v>0</v>
      </c>
    </row>
    <row r="8415" spans="9:28">
      <c r="I8415" s="2"/>
      <c r="K8415" s="5"/>
      <c r="Z8415" s="1">
        <f t="shared" si="484"/>
        <v>2914</v>
      </c>
      <c r="AB8415" s="1">
        <f t="shared" si="483"/>
        <v>0</v>
      </c>
    </row>
    <row r="8416" spans="9:28">
      <c r="I8416" s="2"/>
      <c r="K8416" s="5"/>
      <c r="Z8416" s="1">
        <f t="shared" si="484"/>
        <v>2915</v>
      </c>
      <c r="AB8416" s="1">
        <f t="shared" si="483"/>
        <v>0</v>
      </c>
    </row>
    <row r="8417" spans="9:28">
      <c r="I8417" s="2"/>
      <c r="K8417" s="5"/>
      <c r="Z8417" s="1">
        <f t="shared" si="484"/>
        <v>2916</v>
      </c>
      <c r="AB8417" s="1">
        <f t="shared" si="483"/>
        <v>0</v>
      </c>
    </row>
    <row r="8418" spans="9:28">
      <c r="I8418" s="2"/>
      <c r="K8418" s="5"/>
      <c r="Z8418" s="1">
        <f t="shared" si="484"/>
        <v>2917</v>
      </c>
      <c r="AB8418" s="1">
        <f t="shared" si="483"/>
        <v>0</v>
      </c>
    </row>
    <row r="8419" spans="9:28">
      <c r="I8419" s="2"/>
      <c r="K8419" s="5"/>
      <c r="Z8419" s="1">
        <f t="shared" si="484"/>
        <v>2918</v>
      </c>
      <c r="AB8419" s="1">
        <f t="shared" si="483"/>
        <v>0</v>
      </c>
    </row>
    <row r="8420" spans="9:28">
      <c r="I8420" s="2"/>
      <c r="K8420" s="5"/>
      <c r="Z8420" s="1">
        <f t="shared" si="484"/>
        <v>2919</v>
      </c>
      <c r="AB8420" s="1">
        <f t="shared" si="483"/>
        <v>0</v>
      </c>
    </row>
    <row r="8421" spans="9:28">
      <c r="I8421" s="2"/>
      <c r="K8421" s="5"/>
      <c r="Z8421" s="1">
        <f t="shared" si="484"/>
        <v>2920</v>
      </c>
      <c r="AB8421" s="1">
        <f t="shared" si="483"/>
        <v>0</v>
      </c>
    </row>
    <row r="8422" spans="9:28">
      <c r="I8422" s="2"/>
      <c r="K8422" s="5"/>
      <c r="Z8422" s="1">
        <f t="shared" si="484"/>
        <v>2921</v>
      </c>
      <c r="AB8422" s="1">
        <f t="shared" si="483"/>
        <v>0</v>
      </c>
    </row>
    <row r="8423" spans="9:28">
      <c r="I8423" s="2"/>
      <c r="K8423" s="5"/>
      <c r="Z8423" s="1">
        <f t="shared" si="484"/>
        <v>2922</v>
      </c>
      <c r="AB8423" s="1">
        <f t="shared" si="483"/>
        <v>0</v>
      </c>
    </row>
    <row r="8424" spans="9:28">
      <c r="I8424" s="2"/>
      <c r="K8424" s="5"/>
      <c r="Z8424" s="1">
        <f t="shared" si="484"/>
        <v>2923</v>
      </c>
      <c r="AB8424" s="1">
        <f t="shared" si="483"/>
        <v>0</v>
      </c>
    </row>
    <row r="8425" spans="9:28">
      <c r="I8425" s="2"/>
      <c r="K8425" s="5"/>
      <c r="Z8425" s="1">
        <f t="shared" si="484"/>
        <v>2924</v>
      </c>
      <c r="AB8425" s="1">
        <f t="shared" si="483"/>
        <v>0</v>
      </c>
    </row>
    <row r="8426" spans="9:28">
      <c r="I8426" s="2"/>
      <c r="K8426" s="5"/>
      <c r="Z8426" s="1">
        <f t="shared" si="484"/>
        <v>2925</v>
      </c>
      <c r="AB8426" s="1">
        <f t="shared" si="483"/>
        <v>0</v>
      </c>
    </row>
    <row r="8427" spans="9:28">
      <c r="I8427" s="2"/>
      <c r="K8427" s="5"/>
      <c r="Z8427" s="1">
        <f t="shared" si="484"/>
        <v>2926</v>
      </c>
      <c r="AB8427" s="1">
        <f t="shared" si="483"/>
        <v>0</v>
      </c>
    </row>
    <row r="8428" spans="9:28">
      <c r="I8428" s="2"/>
      <c r="K8428" s="5"/>
      <c r="Z8428" s="1">
        <f t="shared" si="484"/>
        <v>2927</v>
      </c>
      <c r="AB8428" s="1">
        <f t="shared" si="483"/>
        <v>0</v>
      </c>
    </row>
    <row r="8429" spans="9:28">
      <c r="I8429" s="2"/>
      <c r="K8429" s="5"/>
      <c r="Z8429" s="1">
        <f t="shared" si="484"/>
        <v>2928</v>
      </c>
      <c r="AB8429" s="1">
        <f t="shared" si="483"/>
        <v>0</v>
      </c>
    </row>
    <row r="8430" spans="9:28">
      <c r="I8430" s="2"/>
      <c r="K8430" s="5"/>
      <c r="Z8430" s="1">
        <f t="shared" si="484"/>
        <v>2929</v>
      </c>
      <c r="AB8430" s="1">
        <f t="shared" si="483"/>
        <v>0</v>
      </c>
    </row>
    <row r="8431" spans="9:28">
      <c r="I8431" s="2"/>
      <c r="K8431" s="5"/>
      <c r="Z8431" s="1">
        <f t="shared" si="484"/>
        <v>2930</v>
      </c>
      <c r="AB8431" s="1">
        <f t="shared" si="483"/>
        <v>0</v>
      </c>
    </row>
    <row r="8432" spans="9:28">
      <c r="I8432" s="2"/>
      <c r="K8432" s="5"/>
      <c r="Z8432" s="1">
        <f t="shared" si="484"/>
        <v>2931</v>
      </c>
      <c r="AB8432" s="1">
        <f t="shared" si="483"/>
        <v>0</v>
      </c>
    </row>
    <row r="8433" spans="9:28">
      <c r="I8433" s="2"/>
      <c r="K8433" s="5"/>
      <c r="Z8433" s="1">
        <f t="shared" si="484"/>
        <v>2932</v>
      </c>
      <c r="AB8433" s="1">
        <f t="shared" si="483"/>
        <v>0</v>
      </c>
    </row>
    <row r="8434" spans="9:28">
      <c r="I8434" s="2"/>
      <c r="K8434" s="5"/>
      <c r="Z8434" s="1">
        <f t="shared" si="484"/>
        <v>2933</v>
      </c>
      <c r="AB8434" s="1">
        <f t="shared" si="483"/>
        <v>0</v>
      </c>
    </row>
    <row r="8435" spans="9:28">
      <c r="I8435" s="2"/>
      <c r="K8435" s="5"/>
      <c r="Z8435" s="1">
        <f t="shared" si="484"/>
        <v>2934</v>
      </c>
      <c r="AB8435" s="1">
        <f t="shared" si="483"/>
        <v>0</v>
      </c>
    </row>
    <row r="8436" spans="9:28">
      <c r="I8436" s="2"/>
      <c r="K8436" s="5"/>
      <c r="Z8436" s="1">
        <f t="shared" si="484"/>
        <v>2935</v>
      </c>
      <c r="AB8436" s="1">
        <f t="shared" si="483"/>
        <v>0</v>
      </c>
    </row>
    <row r="8437" spans="9:28">
      <c r="I8437" s="2"/>
      <c r="K8437" s="5"/>
      <c r="Z8437" s="1">
        <f t="shared" si="484"/>
        <v>2936</v>
      </c>
      <c r="AB8437" s="1">
        <f t="shared" si="483"/>
        <v>0</v>
      </c>
    </row>
    <row r="8438" spans="9:28">
      <c r="I8438" s="2"/>
      <c r="K8438" s="5"/>
      <c r="Z8438" s="1">
        <f t="shared" si="484"/>
        <v>2937</v>
      </c>
      <c r="AB8438" s="1">
        <f t="shared" si="483"/>
        <v>0</v>
      </c>
    </row>
    <row r="8439" spans="9:28">
      <c r="I8439" s="2"/>
      <c r="K8439" s="5"/>
      <c r="Z8439" s="1">
        <f t="shared" si="484"/>
        <v>2938</v>
      </c>
      <c r="AB8439" s="1">
        <f t="shared" si="483"/>
        <v>0</v>
      </c>
    </row>
    <row r="8440" spans="9:28">
      <c r="I8440" s="2"/>
      <c r="K8440" s="5"/>
      <c r="Z8440" s="1">
        <f t="shared" si="484"/>
        <v>2939</v>
      </c>
      <c r="AB8440" s="1">
        <f t="shared" si="483"/>
        <v>0</v>
      </c>
    </row>
    <row r="8441" spans="9:28">
      <c r="I8441" s="2"/>
      <c r="K8441" s="5"/>
      <c r="Z8441" s="1">
        <f t="shared" si="484"/>
        <v>2940</v>
      </c>
      <c r="AB8441" s="1">
        <f t="shared" si="483"/>
        <v>0</v>
      </c>
    </row>
    <row r="8442" spans="9:28">
      <c r="I8442" s="2"/>
      <c r="K8442" s="5"/>
      <c r="Z8442" s="1">
        <f t="shared" si="484"/>
        <v>2941</v>
      </c>
      <c r="AB8442" s="1">
        <f t="shared" si="483"/>
        <v>0</v>
      </c>
    </row>
    <row r="8443" spans="9:28">
      <c r="I8443" s="2"/>
      <c r="K8443" s="5"/>
      <c r="Z8443" s="1">
        <f t="shared" si="484"/>
        <v>2942</v>
      </c>
      <c r="AB8443" s="1">
        <f t="shared" si="483"/>
        <v>0</v>
      </c>
    </row>
    <row r="8444" spans="9:28">
      <c r="I8444" s="2"/>
      <c r="K8444" s="5"/>
      <c r="Z8444" s="1">
        <f t="shared" si="484"/>
        <v>2943</v>
      </c>
      <c r="AB8444" s="1">
        <f t="shared" si="483"/>
        <v>0</v>
      </c>
    </row>
    <row r="8445" spans="9:28">
      <c r="I8445" s="2"/>
      <c r="K8445" s="5"/>
      <c r="Z8445" s="1">
        <f t="shared" si="484"/>
        <v>2944</v>
      </c>
      <c r="AB8445" s="1">
        <f t="shared" si="483"/>
        <v>0</v>
      </c>
    </row>
    <row r="8446" spans="9:28">
      <c r="I8446" s="2"/>
      <c r="K8446" s="5"/>
      <c r="Z8446" s="1">
        <f t="shared" si="484"/>
        <v>2945</v>
      </c>
      <c r="AB8446" s="1">
        <f t="shared" ref="AB8446:AB8509" si="485">IF(EXACT(AA8446,C2948),F2948,0)</f>
        <v>0</v>
      </c>
    </row>
    <row r="8447" spans="9:28">
      <c r="I8447" s="2"/>
      <c r="K8447" s="5"/>
      <c r="Z8447" s="1">
        <f t="shared" si="484"/>
        <v>2946</v>
      </c>
      <c r="AB8447" s="1">
        <f t="shared" si="485"/>
        <v>0</v>
      </c>
    </row>
    <row r="8448" spans="9:28">
      <c r="I8448" s="2"/>
      <c r="K8448" s="5"/>
      <c r="Z8448" s="1">
        <f t="shared" ref="Z8448:Z8501" si="486">1+Z8447</f>
        <v>2947</v>
      </c>
      <c r="AB8448" s="1">
        <f t="shared" si="485"/>
        <v>0</v>
      </c>
    </row>
    <row r="8449" spans="9:28">
      <c r="I8449" s="2"/>
      <c r="K8449" s="5"/>
      <c r="Z8449" s="1">
        <f t="shared" si="486"/>
        <v>2948</v>
      </c>
      <c r="AB8449" s="1">
        <f t="shared" si="485"/>
        <v>0</v>
      </c>
    </row>
    <row r="8450" spans="9:28">
      <c r="I8450" s="2"/>
      <c r="K8450" s="5"/>
      <c r="Z8450" s="1">
        <f t="shared" si="486"/>
        <v>2949</v>
      </c>
      <c r="AB8450" s="1">
        <f t="shared" si="485"/>
        <v>0</v>
      </c>
    </row>
    <row r="8451" spans="9:28">
      <c r="I8451" s="2"/>
      <c r="K8451" s="5"/>
      <c r="Z8451" s="1">
        <f t="shared" si="486"/>
        <v>2950</v>
      </c>
      <c r="AB8451" s="1">
        <f t="shared" si="485"/>
        <v>0</v>
      </c>
    </row>
    <row r="8452" spans="9:28">
      <c r="I8452" s="2"/>
      <c r="K8452" s="5"/>
      <c r="Z8452" s="1">
        <f t="shared" si="486"/>
        <v>2951</v>
      </c>
      <c r="AB8452" s="1">
        <f t="shared" si="485"/>
        <v>0</v>
      </c>
    </row>
    <row r="8453" spans="9:28">
      <c r="I8453" s="2"/>
      <c r="K8453" s="5"/>
      <c r="Z8453" s="1">
        <f t="shared" si="486"/>
        <v>2952</v>
      </c>
      <c r="AB8453" s="1">
        <f t="shared" si="485"/>
        <v>0</v>
      </c>
    </row>
    <row r="8454" spans="9:28">
      <c r="I8454" s="2"/>
      <c r="K8454" s="5"/>
      <c r="Z8454" s="1">
        <f t="shared" si="486"/>
        <v>2953</v>
      </c>
      <c r="AB8454" s="1">
        <f t="shared" si="485"/>
        <v>0</v>
      </c>
    </row>
    <row r="8455" spans="9:28">
      <c r="I8455" s="2"/>
      <c r="K8455" s="5"/>
      <c r="Z8455" s="1">
        <f t="shared" si="486"/>
        <v>2954</v>
      </c>
      <c r="AB8455" s="1">
        <f t="shared" si="485"/>
        <v>0</v>
      </c>
    </row>
    <row r="8456" spans="9:28">
      <c r="I8456" s="2"/>
      <c r="K8456" s="5"/>
      <c r="Z8456" s="1">
        <f t="shared" si="486"/>
        <v>2955</v>
      </c>
      <c r="AB8456" s="1">
        <f t="shared" si="485"/>
        <v>0</v>
      </c>
    </row>
    <row r="8457" spans="9:28">
      <c r="I8457" s="2"/>
      <c r="K8457" s="5"/>
      <c r="Z8457" s="1">
        <f t="shared" si="486"/>
        <v>2956</v>
      </c>
      <c r="AB8457" s="1">
        <f t="shared" si="485"/>
        <v>0</v>
      </c>
    </row>
    <row r="8458" spans="9:28">
      <c r="I8458" s="2"/>
      <c r="K8458" s="5"/>
      <c r="Z8458" s="1">
        <f t="shared" si="486"/>
        <v>2957</v>
      </c>
      <c r="AB8458" s="1">
        <f t="shared" si="485"/>
        <v>0</v>
      </c>
    </row>
    <row r="8459" spans="9:28">
      <c r="I8459" s="2"/>
      <c r="K8459" s="5"/>
      <c r="Z8459" s="1">
        <f t="shared" si="486"/>
        <v>2958</v>
      </c>
      <c r="AB8459" s="1">
        <f t="shared" si="485"/>
        <v>0</v>
      </c>
    </row>
    <row r="8460" spans="9:28">
      <c r="I8460" s="2"/>
      <c r="K8460" s="5"/>
      <c r="Z8460" s="1">
        <f t="shared" si="486"/>
        <v>2959</v>
      </c>
      <c r="AB8460" s="1">
        <f t="shared" si="485"/>
        <v>0</v>
      </c>
    </row>
    <row r="8461" spans="9:28">
      <c r="I8461" s="2"/>
      <c r="K8461" s="5"/>
      <c r="Z8461" s="1">
        <f t="shared" si="486"/>
        <v>2960</v>
      </c>
      <c r="AB8461" s="1">
        <f t="shared" si="485"/>
        <v>0</v>
      </c>
    </row>
    <row r="8462" spans="9:28">
      <c r="I8462" s="2"/>
      <c r="K8462" s="5"/>
      <c r="Z8462" s="1">
        <f t="shared" si="486"/>
        <v>2961</v>
      </c>
      <c r="AB8462" s="1">
        <f t="shared" si="485"/>
        <v>0</v>
      </c>
    </row>
    <row r="8463" spans="9:28">
      <c r="I8463" s="2"/>
      <c r="K8463" s="5"/>
      <c r="Z8463" s="1">
        <f t="shared" si="486"/>
        <v>2962</v>
      </c>
      <c r="AB8463" s="1">
        <f t="shared" si="485"/>
        <v>0</v>
      </c>
    </row>
    <row r="8464" spans="9:28">
      <c r="I8464" s="2"/>
      <c r="K8464" s="5"/>
      <c r="Z8464" s="1">
        <f t="shared" si="486"/>
        <v>2963</v>
      </c>
      <c r="AB8464" s="1">
        <f t="shared" si="485"/>
        <v>0</v>
      </c>
    </row>
    <row r="8465" spans="9:28">
      <c r="I8465" s="2"/>
      <c r="K8465" s="5"/>
      <c r="Z8465" s="1">
        <f t="shared" si="486"/>
        <v>2964</v>
      </c>
      <c r="AB8465" s="1">
        <f t="shared" si="485"/>
        <v>0</v>
      </c>
    </row>
    <row r="8466" spans="9:28">
      <c r="I8466" s="2"/>
      <c r="K8466" s="5"/>
      <c r="Z8466" s="1">
        <f t="shared" si="486"/>
        <v>2965</v>
      </c>
      <c r="AB8466" s="1">
        <f t="shared" si="485"/>
        <v>0</v>
      </c>
    </row>
    <row r="8467" spans="9:28">
      <c r="I8467" s="2"/>
      <c r="K8467" s="5"/>
      <c r="Z8467" s="1">
        <f t="shared" si="486"/>
        <v>2966</v>
      </c>
      <c r="AB8467" s="1">
        <f t="shared" si="485"/>
        <v>0</v>
      </c>
    </row>
    <row r="8468" spans="9:28">
      <c r="I8468" s="2"/>
      <c r="K8468" s="5"/>
      <c r="Z8468" s="1">
        <f t="shared" si="486"/>
        <v>2967</v>
      </c>
      <c r="AB8468" s="1">
        <f t="shared" si="485"/>
        <v>0</v>
      </c>
    </row>
    <row r="8469" spans="9:28">
      <c r="I8469" s="2"/>
      <c r="K8469" s="5"/>
      <c r="Z8469" s="1">
        <f t="shared" si="486"/>
        <v>2968</v>
      </c>
      <c r="AB8469" s="1">
        <f t="shared" si="485"/>
        <v>0</v>
      </c>
    </row>
    <row r="8470" spans="9:28">
      <c r="I8470" s="2"/>
      <c r="K8470" s="5"/>
      <c r="Z8470" s="1">
        <f t="shared" si="486"/>
        <v>2969</v>
      </c>
      <c r="AB8470" s="1">
        <f t="shared" si="485"/>
        <v>0</v>
      </c>
    </row>
    <row r="8471" spans="9:28">
      <c r="I8471" s="2"/>
      <c r="K8471" s="5"/>
      <c r="Z8471" s="1">
        <f t="shared" si="486"/>
        <v>2970</v>
      </c>
      <c r="AB8471" s="1">
        <f t="shared" si="485"/>
        <v>0</v>
      </c>
    </row>
    <row r="8472" spans="9:28">
      <c r="I8472" s="2"/>
      <c r="K8472" s="5"/>
      <c r="Z8472" s="1">
        <f t="shared" si="486"/>
        <v>2971</v>
      </c>
      <c r="AB8472" s="1">
        <f t="shared" si="485"/>
        <v>0</v>
      </c>
    </row>
    <row r="8473" spans="9:28">
      <c r="I8473" s="2"/>
      <c r="K8473" s="5"/>
      <c r="Z8473" s="1">
        <f t="shared" si="486"/>
        <v>2972</v>
      </c>
      <c r="AB8473" s="1">
        <f t="shared" si="485"/>
        <v>0</v>
      </c>
    </row>
    <row r="8474" spans="9:28">
      <c r="I8474" s="2"/>
      <c r="K8474" s="5"/>
      <c r="Z8474" s="1">
        <f t="shared" si="486"/>
        <v>2973</v>
      </c>
      <c r="AB8474" s="1">
        <f t="shared" si="485"/>
        <v>0</v>
      </c>
    </row>
    <row r="8475" spans="9:28">
      <c r="I8475" s="2"/>
      <c r="K8475" s="5"/>
      <c r="Z8475" s="1">
        <f t="shared" si="486"/>
        <v>2974</v>
      </c>
      <c r="AB8475" s="1">
        <f t="shared" si="485"/>
        <v>0</v>
      </c>
    </row>
    <row r="8476" spans="9:28">
      <c r="I8476" s="2"/>
      <c r="K8476" s="5"/>
      <c r="Z8476" s="1">
        <f t="shared" si="486"/>
        <v>2975</v>
      </c>
      <c r="AB8476" s="1">
        <f t="shared" si="485"/>
        <v>0</v>
      </c>
    </row>
    <row r="8477" spans="9:28">
      <c r="I8477" s="2"/>
      <c r="K8477" s="5"/>
      <c r="Z8477" s="1">
        <f t="shared" si="486"/>
        <v>2976</v>
      </c>
      <c r="AB8477" s="1">
        <f t="shared" si="485"/>
        <v>0</v>
      </c>
    </row>
    <row r="8478" spans="9:28">
      <c r="I8478" s="2"/>
      <c r="K8478" s="5"/>
      <c r="Z8478" s="1">
        <f t="shared" si="486"/>
        <v>2977</v>
      </c>
      <c r="AB8478" s="1">
        <f t="shared" si="485"/>
        <v>0</v>
      </c>
    </row>
    <row r="8479" spans="9:28">
      <c r="I8479" s="2"/>
      <c r="K8479" s="5"/>
      <c r="Z8479" s="1">
        <f t="shared" si="486"/>
        <v>2978</v>
      </c>
      <c r="AB8479" s="1">
        <f t="shared" si="485"/>
        <v>0</v>
      </c>
    </row>
    <row r="8480" spans="9:28">
      <c r="I8480" s="2"/>
      <c r="K8480" s="5"/>
      <c r="Z8480" s="1">
        <f t="shared" si="486"/>
        <v>2979</v>
      </c>
      <c r="AB8480" s="1">
        <f t="shared" si="485"/>
        <v>0</v>
      </c>
    </row>
    <row r="8481" spans="9:28">
      <c r="I8481" s="2"/>
      <c r="K8481" s="5"/>
      <c r="Z8481" s="1">
        <f t="shared" si="486"/>
        <v>2980</v>
      </c>
      <c r="AB8481" s="1">
        <f t="shared" si="485"/>
        <v>0</v>
      </c>
    </row>
    <row r="8482" spans="9:28">
      <c r="I8482" s="2"/>
      <c r="K8482" s="5"/>
      <c r="Z8482" s="1">
        <f t="shared" si="486"/>
        <v>2981</v>
      </c>
      <c r="AB8482" s="1">
        <f t="shared" si="485"/>
        <v>0</v>
      </c>
    </row>
    <row r="8483" spans="9:28">
      <c r="I8483" s="2"/>
      <c r="K8483" s="5"/>
      <c r="Z8483" s="1">
        <f t="shared" si="486"/>
        <v>2982</v>
      </c>
      <c r="AB8483" s="1">
        <f t="shared" si="485"/>
        <v>0</v>
      </c>
    </row>
    <row r="8484" spans="9:28">
      <c r="I8484" s="2"/>
      <c r="K8484" s="5"/>
      <c r="Z8484" s="1">
        <f t="shared" si="486"/>
        <v>2983</v>
      </c>
      <c r="AB8484" s="1">
        <f t="shared" si="485"/>
        <v>0</v>
      </c>
    </row>
    <row r="8485" spans="9:28">
      <c r="I8485" s="2"/>
      <c r="K8485" s="5"/>
      <c r="Z8485" s="1">
        <f t="shared" si="486"/>
        <v>2984</v>
      </c>
      <c r="AB8485" s="1">
        <f t="shared" si="485"/>
        <v>0</v>
      </c>
    </row>
    <row r="8486" spans="9:28">
      <c r="I8486" s="2"/>
      <c r="K8486" s="5"/>
      <c r="Z8486" s="1">
        <f t="shared" si="486"/>
        <v>2985</v>
      </c>
      <c r="AB8486" s="1">
        <f t="shared" si="485"/>
        <v>0</v>
      </c>
    </row>
    <row r="8487" spans="9:28">
      <c r="I8487" s="2"/>
      <c r="K8487" s="5"/>
      <c r="Z8487" s="1">
        <f t="shared" si="486"/>
        <v>2986</v>
      </c>
      <c r="AB8487" s="1">
        <f t="shared" si="485"/>
        <v>0</v>
      </c>
    </row>
    <row r="8488" spans="9:28">
      <c r="I8488" s="2"/>
      <c r="K8488" s="5"/>
      <c r="Z8488" s="1">
        <f t="shared" si="486"/>
        <v>2987</v>
      </c>
      <c r="AB8488" s="1">
        <f t="shared" si="485"/>
        <v>0</v>
      </c>
    </row>
    <row r="8489" spans="9:28">
      <c r="I8489" s="2"/>
      <c r="K8489" s="5"/>
      <c r="Z8489" s="1">
        <f t="shared" si="486"/>
        <v>2988</v>
      </c>
      <c r="AB8489" s="1">
        <f t="shared" si="485"/>
        <v>0</v>
      </c>
    </row>
    <row r="8490" spans="9:28">
      <c r="I8490" s="2"/>
      <c r="K8490" s="5"/>
      <c r="Z8490" s="1">
        <f t="shared" si="486"/>
        <v>2989</v>
      </c>
      <c r="AB8490" s="1">
        <f t="shared" si="485"/>
        <v>0</v>
      </c>
    </row>
    <row r="8491" spans="9:28">
      <c r="I8491" s="2"/>
      <c r="K8491" s="5"/>
      <c r="Z8491" s="1">
        <f t="shared" si="486"/>
        <v>2990</v>
      </c>
      <c r="AB8491" s="1">
        <f t="shared" si="485"/>
        <v>0</v>
      </c>
    </row>
    <row r="8492" spans="9:28">
      <c r="I8492" s="2"/>
      <c r="K8492" s="5"/>
      <c r="Z8492" s="1">
        <f t="shared" si="486"/>
        <v>2991</v>
      </c>
      <c r="AB8492" s="1">
        <f t="shared" si="485"/>
        <v>0</v>
      </c>
    </row>
    <row r="8493" spans="9:28">
      <c r="I8493" s="2"/>
      <c r="K8493" s="5"/>
      <c r="Z8493" s="1">
        <f t="shared" si="486"/>
        <v>2992</v>
      </c>
      <c r="AB8493" s="1">
        <f t="shared" si="485"/>
        <v>0</v>
      </c>
    </row>
    <row r="8494" spans="9:28">
      <c r="I8494" s="2"/>
      <c r="K8494" s="5"/>
      <c r="Z8494" s="1">
        <f t="shared" si="486"/>
        <v>2993</v>
      </c>
      <c r="AB8494" s="1">
        <f t="shared" si="485"/>
        <v>0</v>
      </c>
    </row>
    <row r="8495" spans="9:28">
      <c r="I8495" s="2"/>
      <c r="K8495" s="5"/>
      <c r="Z8495" s="1">
        <f t="shared" si="486"/>
        <v>2994</v>
      </c>
      <c r="AB8495" s="1">
        <f t="shared" si="485"/>
        <v>0</v>
      </c>
    </row>
    <row r="8496" spans="9:28">
      <c r="I8496" s="2"/>
      <c r="K8496" s="5"/>
      <c r="Z8496" s="1">
        <f t="shared" si="486"/>
        <v>2995</v>
      </c>
      <c r="AB8496" s="1">
        <f t="shared" si="485"/>
        <v>0</v>
      </c>
    </row>
    <row r="8497" spans="9:28">
      <c r="I8497" s="2"/>
      <c r="K8497" s="5"/>
      <c r="Z8497" s="1">
        <f t="shared" si="486"/>
        <v>2996</v>
      </c>
      <c r="AB8497" s="1">
        <f t="shared" si="485"/>
        <v>0</v>
      </c>
    </row>
    <row r="8498" spans="9:28">
      <c r="I8498" s="2"/>
      <c r="K8498" s="5"/>
      <c r="Z8498" s="1">
        <f t="shared" si="486"/>
        <v>2997</v>
      </c>
      <c r="AB8498" s="1">
        <f t="shared" si="485"/>
        <v>0</v>
      </c>
    </row>
    <row r="8499" spans="9:28">
      <c r="I8499" s="2"/>
      <c r="K8499" s="5"/>
      <c r="Z8499" s="1">
        <f t="shared" si="486"/>
        <v>2998</v>
      </c>
      <c r="AB8499" s="1">
        <f t="shared" si="485"/>
        <v>0</v>
      </c>
    </row>
    <row r="8500" spans="9:28">
      <c r="I8500" s="2"/>
      <c r="K8500" s="5"/>
      <c r="Z8500" s="1">
        <f t="shared" si="486"/>
        <v>2999</v>
      </c>
      <c r="AB8500" s="1">
        <f t="shared" si="485"/>
        <v>0</v>
      </c>
    </row>
    <row r="8501" spans="9:28">
      <c r="I8501" s="2"/>
      <c r="K8501" s="5"/>
      <c r="Z8501" s="1">
        <f t="shared" si="486"/>
        <v>3000</v>
      </c>
      <c r="AB8501" s="1">
        <f t="shared" si="485"/>
        <v>0</v>
      </c>
    </row>
    <row r="8502" spans="9:28">
      <c r="I8502" s="2"/>
      <c r="K8502" s="5"/>
    </row>
    <row r="8503" spans="9:28">
      <c r="I8503" s="2"/>
      <c r="K8503" s="5"/>
    </row>
    <row r="8504" spans="9:28">
      <c r="I8504" s="2"/>
      <c r="K8504" s="5"/>
    </row>
    <row r="8505" spans="9:28">
      <c r="I8505" s="2"/>
      <c r="K8505" s="5"/>
    </row>
    <row r="8506" spans="9:28">
      <c r="I8506" s="2"/>
      <c r="K8506" s="5"/>
    </row>
    <row r="8507" spans="9:28">
      <c r="I8507" s="2"/>
      <c r="K8507" s="5"/>
    </row>
    <row r="8508" spans="9:28">
      <c r="I8508" s="2"/>
      <c r="K8508" s="5"/>
    </row>
    <row r="8509" spans="9:28">
      <c r="I8509" s="2"/>
      <c r="K8509" s="5"/>
    </row>
    <row r="8510" spans="9:28">
      <c r="I8510" s="2"/>
      <c r="K8510" s="5"/>
    </row>
    <row r="8511" spans="9:28">
      <c r="I8511" s="2"/>
      <c r="K8511" s="5"/>
    </row>
    <row r="8512" spans="9:28">
      <c r="I8512" s="2"/>
      <c r="K8512" s="5"/>
    </row>
    <row r="8513" spans="9:11">
      <c r="I8513" s="2"/>
      <c r="K8513" s="5"/>
    </row>
    <row r="8514" spans="9:11">
      <c r="I8514" s="2"/>
      <c r="K8514" s="5"/>
    </row>
    <row r="8515" spans="9:11">
      <c r="I8515" s="2"/>
      <c r="K8515" s="5"/>
    </row>
    <row r="8516" spans="9:11">
      <c r="I8516" s="2"/>
      <c r="K8516" s="5"/>
    </row>
    <row r="8517" spans="9:11">
      <c r="I8517" s="2"/>
      <c r="K8517" s="5"/>
    </row>
    <row r="8518" spans="9:11">
      <c r="I8518" s="2"/>
      <c r="K8518" s="5"/>
    </row>
    <row r="8519" spans="9:11">
      <c r="I8519" s="2"/>
      <c r="K8519" s="5"/>
    </row>
    <row r="8520" spans="9:11">
      <c r="I8520" s="2"/>
      <c r="K8520" s="5"/>
    </row>
    <row r="8521" spans="9:11">
      <c r="I8521" s="2"/>
      <c r="K8521" s="5"/>
    </row>
    <row r="8522" spans="9:11">
      <c r="I8522" s="2"/>
      <c r="K8522" s="5"/>
    </row>
    <row r="8523" spans="9:11">
      <c r="I8523" s="2"/>
      <c r="K8523" s="5"/>
    </row>
    <row r="8524" spans="9:11">
      <c r="I8524" s="2"/>
      <c r="K8524" s="5"/>
    </row>
    <row r="8525" spans="9:11">
      <c r="I8525" s="2"/>
      <c r="K8525" s="5"/>
    </row>
    <row r="8526" spans="9:11">
      <c r="I8526" s="2"/>
      <c r="K8526" s="5"/>
    </row>
    <row r="8527" spans="9:11">
      <c r="I8527" s="2"/>
      <c r="K8527" s="5"/>
    </row>
    <row r="8528" spans="9:11">
      <c r="I8528" s="2"/>
      <c r="K8528" s="5"/>
    </row>
    <row r="8529" spans="9:11">
      <c r="I8529" s="2"/>
      <c r="K8529" s="5"/>
    </row>
    <row r="8530" spans="9:11">
      <c r="I8530" s="2"/>
      <c r="K8530" s="5"/>
    </row>
    <row r="8531" spans="9:11">
      <c r="I8531" s="2"/>
      <c r="K8531" s="5"/>
    </row>
    <row r="8532" spans="9:11">
      <c r="I8532" s="2"/>
      <c r="K8532" s="5"/>
    </row>
    <row r="8533" spans="9:11">
      <c r="I8533" s="2"/>
      <c r="K8533" s="5"/>
    </row>
    <row r="8534" spans="9:11">
      <c r="I8534" s="2"/>
      <c r="K8534" s="5"/>
    </row>
    <row r="8535" spans="9:11">
      <c r="I8535" s="2"/>
      <c r="K8535" s="5"/>
    </row>
    <row r="8536" spans="9:11">
      <c r="I8536" s="2"/>
      <c r="K8536" s="5"/>
    </row>
    <row r="8537" spans="9:11">
      <c r="I8537" s="2"/>
      <c r="K8537" s="5"/>
    </row>
    <row r="8538" spans="9:11">
      <c r="I8538" s="2"/>
      <c r="K8538" s="5"/>
    </row>
    <row r="8539" spans="9:11">
      <c r="I8539" s="2"/>
      <c r="K8539" s="5"/>
    </row>
    <row r="8540" spans="9:11">
      <c r="I8540" s="2"/>
      <c r="K8540" s="5"/>
    </row>
    <row r="8541" spans="9:11">
      <c r="I8541" s="2"/>
      <c r="K8541" s="5"/>
    </row>
    <row r="8542" spans="9:11">
      <c r="I8542" s="2"/>
      <c r="K8542" s="5"/>
    </row>
    <row r="8543" spans="9:11">
      <c r="I8543" s="2"/>
      <c r="K8543" s="5"/>
    </row>
    <row r="8544" spans="9:11">
      <c r="I8544" s="2"/>
      <c r="K8544" s="5"/>
    </row>
    <row r="8545" spans="9:11">
      <c r="I8545" s="2"/>
      <c r="K8545" s="5"/>
    </row>
    <row r="8546" spans="9:11">
      <c r="I8546" s="2"/>
      <c r="K8546" s="5"/>
    </row>
    <row r="8547" spans="9:11">
      <c r="I8547" s="2"/>
      <c r="K8547" s="5"/>
    </row>
    <row r="8548" spans="9:11">
      <c r="I8548" s="2"/>
      <c r="K8548" s="5"/>
    </row>
    <row r="8549" spans="9:11">
      <c r="I8549" s="2"/>
      <c r="K8549" s="5"/>
    </row>
    <row r="8550" spans="9:11">
      <c r="I8550" s="2"/>
      <c r="K8550" s="5"/>
    </row>
    <row r="8551" spans="9:11">
      <c r="I8551" s="2"/>
      <c r="K8551" s="5"/>
    </row>
    <row r="8552" spans="9:11">
      <c r="I8552" s="2"/>
      <c r="K8552" s="5"/>
    </row>
    <row r="8553" spans="9:11">
      <c r="I8553" s="2"/>
      <c r="K8553" s="5"/>
    </row>
    <row r="8554" spans="9:11">
      <c r="I8554" s="2"/>
      <c r="K8554" s="5"/>
    </row>
    <row r="8555" spans="9:11">
      <c r="I8555" s="2"/>
      <c r="K8555" s="5"/>
    </row>
    <row r="8556" spans="9:11">
      <c r="I8556" s="2"/>
      <c r="K8556" s="5"/>
    </row>
    <row r="8557" spans="9:11">
      <c r="I8557" s="2"/>
      <c r="K8557" s="5"/>
    </row>
    <row r="8558" spans="9:11">
      <c r="I8558" s="2"/>
      <c r="K8558" s="5"/>
    </row>
    <row r="8559" spans="9:11">
      <c r="I8559" s="2"/>
      <c r="K8559" s="5"/>
    </row>
    <row r="8560" spans="9:11">
      <c r="I8560" s="2"/>
      <c r="K8560" s="5"/>
    </row>
    <row r="8561" spans="9:11">
      <c r="I8561" s="2"/>
      <c r="K8561" s="5"/>
    </row>
    <row r="8562" spans="9:11">
      <c r="I8562" s="2"/>
      <c r="K8562" s="5"/>
    </row>
    <row r="8563" spans="9:11">
      <c r="I8563" s="2"/>
      <c r="K8563" s="5"/>
    </row>
    <row r="8564" spans="9:11">
      <c r="I8564" s="2"/>
      <c r="K8564" s="5"/>
    </row>
    <row r="8565" spans="9:11">
      <c r="I8565" s="2"/>
      <c r="K8565" s="5"/>
    </row>
    <row r="8566" spans="9:11">
      <c r="I8566" s="2"/>
      <c r="K8566" s="5"/>
    </row>
    <row r="8567" spans="9:11">
      <c r="I8567" s="2"/>
      <c r="K8567" s="5"/>
    </row>
    <row r="8568" spans="9:11">
      <c r="I8568" s="2"/>
      <c r="K8568" s="5"/>
    </row>
    <row r="8569" spans="9:11">
      <c r="I8569" s="2"/>
      <c r="K8569" s="5"/>
    </row>
    <row r="8570" spans="9:11">
      <c r="I8570" s="2"/>
      <c r="K8570" s="5"/>
    </row>
    <row r="8571" spans="9:11">
      <c r="I8571" s="2"/>
      <c r="K8571" s="5"/>
    </row>
    <row r="8572" spans="9:11">
      <c r="I8572" s="2"/>
      <c r="K8572" s="5"/>
    </row>
    <row r="8573" spans="9:11">
      <c r="I8573" s="2"/>
      <c r="K8573" s="5"/>
    </row>
    <row r="8574" spans="9:11">
      <c r="I8574" s="2"/>
      <c r="K8574" s="5"/>
    </row>
    <row r="8575" spans="9:11">
      <c r="I8575" s="2"/>
      <c r="K8575" s="5"/>
    </row>
    <row r="8576" spans="9:11">
      <c r="I8576" s="2"/>
      <c r="K8576" s="5"/>
    </row>
    <row r="8577" spans="9:11">
      <c r="I8577" s="2"/>
      <c r="K8577" s="5"/>
    </row>
    <row r="8578" spans="9:11">
      <c r="I8578" s="2"/>
      <c r="K8578" s="5"/>
    </row>
    <row r="8579" spans="9:11">
      <c r="I8579" s="2"/>
      <c r="K8579" s="5"/>
    </row>
    <row r="8580" spans="9:11">
      <c r="I8580" s="2"/>
      <c r="K8580" s="5"/>
    </row>
    <row r="8581" spans="9:11">
      <c r="I8581" s="2"/>
      <c r="K8581" s="5"/>
    </row>
    <row r="8582" spans="9:11">
      <c r="I8582" s="2"/>
      <c r="K8582" s="5"/>
    </row>
    <row r="8583" spans="9:11">
      <c r="I8583" s="2"/>
      <c r="K8583" s="5"/>
    </row>
    <row r="8584" spans="9:11">
      <c r="I8584" s="2"/>
      <c r="K8584" s="5"/>
    </row>
    <row r="8585" spans="9:11">
      <c r="I8585" s="2"/>
      <c r="K8585" s="5"/>
    </row>
    <row r="8586" spans="9:11">
      <c r="I8586" s="2"/>
      <c r="K8586" s="5"/>
    </row>
    <row r="8587" spans="9:11">
      <c r="I8587" s="2"/>
      <c r="K8587" s="5"/>
    </row>
    <row r="8588" spans="9:11">
      <c r="I8588" s="2"/>
      <c r="K8588" s="5"/>
    </row>
    <row r="8589" spans="9:11">
      <c r="I8589" s="2"/>
      <c r="K8589" s="5"/>
    </row>
    <row r="8590" spans="9:11">
      <c r="I8590" s="2"/>
      <c r="K8590" s="5"/>
    </row>
    <row r="8591" spans="9:11">
      <c r="I8591" s="2"/>
      <c r="K8591" s="5"/>
    </row>
    <row r="8592" spans="9:11">
      <c r="I8592" s="2"/>
      <c r="K8592" s="5"/>
    </row>
    <row r="8593" spans="9:11">
      <c r="I8593" s="2"/>
      <c r="K8593" s="5"/>
    </row>
    <row r="8594" spans="9:11">
      <c r="I8594" s="2"/>
      <c r="K8594" s="5"/>
    </row>
    <row r="8595" spans="9:11">
      <c r="I8595" s="2"/>
      <c r="K8595" s="5"/>
    </row>
    <row r="8596" spans="9:11">
      <c r="I8596" s="2"/>
      <c r="K8596" s="5"/>
    </row>
    <row r="8597" spans="9:11">
      <c r="I8597" s="2"/>
      <c r="K8597" s="5"/>
    </row>
    <row r="8598" spans="9:11">
      <c r="I8598" s="2"/>
      <c r="K8598" s="5"/>
    </row>
    <row r="8599" spans="9:11">
      <c r="I8599" s="2"/>
      <c r="K8599" s="5"/>
    </row>
    <row r="8600" spans="9:11">
      <c r="I8600" s="2"/>
      <c r="K8600" s="5"/>
    </row>
    <row r="8601" spans="9:11">
      <c r="I8601" s="2"/>
      <c r="K8601" s="5"/>
    </row>
    <row r="8602" spans="9:11">
      <c r="I8602" s="2"/>
      <c r="K8602" s="5"/>
    </row>
    <row r="8603" spans="9:11">
      <c r="I8603" s="2"/>
      <c r="K8603" s="5"/>
    </row>
    <row r="8604" spans="9:11">
      <c r="I8604" s="2"/>
      <c r="K8604" s="5"/>
    </row>
    <row r="8605" spans="9:11">
      <c r="I8605" s="2"/>
      <c r="K8605" s="5"/>
    </row>
    <row r="8606" spans="9:11">
      <c r="I8606" s="2"/>
      <c r="K8606" s="5"/>
    </row>
    <row r="8607" spans="9:11">
      <c r="I8607" s="2"/>
      <c r="K8607" s="5"/>
    </row>
    <row r="8608" spans="9:11">
      <c r="I8608" s="2"/>
      <c r="K8608" s="5"/>
    </row>
    <row r="8609" spans="9:11">
      <c r="I8609" s="2"/>
      <c r="K8609" s="5"/>
    </row>
    <row r="8610" spans="9:11">
      <c r="I8610" s="2"/>
      <c r="K8610" s="5"/>
    </row>
    <row r="8611" spans="9:11">
      <c r="I8611" s="2"/>
      <c r="K8611" s="5"/>
    </row>
    <row r="8612" spans="9:11">
      <c r="I8612" s="2"/>
      <c r="K8612" s="5"/>
    </row>
    <row r="8613" spans="9:11">
      <c r="I8613" s="2"/>
      <c r="K8613" s="5"/>
    </row>
    <row r="8614" spans="9:11">
      <c r="I8614" s="2"/>
      <c r="K8614" s="5"/>
    </row>
    <row r="8615" spans="9:11">
      <c r="I8615" s="2"/>
      <c r="K8615" s="5"/>
    </row>
    <row r="8616" spans="9:11">
      <c r="I8616" s="2"/>
      <c r="K8616" s="5"/>
    </row>
    <row r="8617" spans="9:11">
      <c r="I8617" s="2"/>
      <c r="K8617" s="5"/>
    </row>
    <row r="8618" spans="9:11">
      <c r="I8618" s="2"/>
      <c r="K8618" s="5"/>
    </row>
    <row r="8619" spans="9:11">
      <c r="I8619" s="2"/>
      <c r="K8619" s="5"/>
    </row>
    <row r="8620" spans="9:11">
      <c r="I8620" s="2"/>
      <c r="K8620" s="5"/>
    </row>
    <row r="8621" spans="9:11">
      <c r="I8621" s="2"/>
      <c r="K8621" s="5"/>
    </row>
    <row r="8622" spans="9:11">
      <c r="I8622" s="2"/>
      <c r="K8622" s="5"/>
    </row>
    <row r="8623" spans="9:11">
      <c r="I8623" s="2"/>
      <c r="K8623" s="5"/>
    </row>
    <row r="8624" spans="9:11">
      <c r="I8624" s="2"/>
      <c r="K8624" s="5"/>
    </row>
    <row r="8625" spans="9:11">
      <c r="I8625" s="2"/>
      <c r="K8625" s="5"/>
    </row>
    <row r="8626" spans="9:11">
      <c r="I8626" s="2"/>
      <c r="K8626" s="5"/>
    </row>
    <row r="8627" spans="9:11">
      <c r="I8627" s="2"/>
      <c r="K8627" s="5"/>
    </row>
    <row r="8628" spans="9:11">
      <c r="I8628" s="2"/>
      <c r="K8628" s="5"/>
    </row>
    <row r="8629" spans="9:11">
      <c r="I8629" s="2"/>
      <c r="K8629" s="5"/>
    </row>
    <row r="8630" spans="9:11">
      <c r="I8630" s="2"/>
      <c r="K8630" s="5"/>
    </row>
    <row r="8631" spans="9:11">
      <c r="I8631" s="2"/>
      <c r="K8631" s="5"/>
    </row>
    <row r="8632" spans="9:11">
      <c r="I8632" s="2"/>
      <c r="K8632" s="5"/>
    </row>
    <row r="8633" spans="9:11">
      <c r="I8633" s="2"/>
      <c r="K8633" s="5"/>
    </row>
    <row r="8634" spans="9:11">
      <c r="I8634" s="2"/>
      <c r="K8634" s="5"/>
    </row>
    <row r="8635" spans="9:11">
      <c r="I8635" s="2"/>
      <c r="K8635" s="5"/>
    </row>
    <row r="8636" spans="9:11">
      <c r="I8636" s="2"/>
      <c r="K8636" s="5"/>
    </row>
    <row r="8637" spans="9:11">
      <c r="I8637" s="2"/>
      <c r="K8637" s="5"/>
    </row>
    <row r="8638" spans="9:11">
      <c r="I8638" s="2"/>
      <c r="K8638" s="5"/>
    </row>
    <row r="8639" spans="9:11">
      <c r="I8639" s="2"/>
      <c r="K8639" s="5"/>
    </row>
    <row r="8640" spans="9:11">
      <c r="I8640" s="2"/>
      <c r="K8640" s="5"/>
    </row>
    <row r="8641" spans="9:11">
      <c r="I8641" s="2"/>
      <c r="K8641" s="5"/>
    </row>
    <row r="8642" spans="9:11">
      <c r="I8642" s="2"/>
      <c r="K8642" s="5"/>
    </row>
    <row r="8643" spans="9:11">
      <c r="I8643" s="2"/>
      <c r="K8643" s="5"/>
    </row>
    <row r="8644" spans="9:11">
      <c r="I8644" s="2"/>
      <c r="K8644" s="5"/>
    </row>
    <row r="8645" spans="9:11">
      <c r="I8645" s="2"/>
      <c r="K8645" s="5"/>
    </row>
    <row r="8646" spans="9:11">
      <c r="I8646" s="2"/>
      <c r="K8646" s="5"/>
    </row>
    <row r="8647" spans="9:11">
      <c r="I8647" s="2"/>
      <c r="K8647" s="5"/>
    </row>
    <row r="8648" spans="9:11">
      <c r="I8648" s="2"/>
      <c r="K8648" s="5"/>
    </row>
    <row r="8649" spans="9:11">
      <c r="I8649" s="2"/>
      <c r="K8649" s="5"/>
    </row>
    <row r="8650" spans="9:11">
      <c r="I8650" s="2"/>
      <c r="K8650" s="5"/>
    </row>
    <row r="8651" spans="9:11">
      <c r="I8651" s="2"/>
      <c r="K8651" s="5"/>
    </row>
    <row r="8652" spans="9:11">
      <c r="I8652" s="2"/>
      <c r="K8652" s="5"/>
    </row>
    <row r="8653" spans="9:11">
      <c r="I8653" s="2"/>
      <c r="K8653" s="5"/>
    </row>
    <row r="8654" spans="9:11">
      <c r="I8654" s="2"/>
      <c r="K8654" s="5"/>
    </row>
    <row r="8655" spans="9:11">
      <c r="I8655" s="2"/>
      <c r="K8655" s="5"/>
    </row>
    <row r="8656" spans="9:11">
      <c r="I8656" s="2"/>
      <c r="K8656" s="5"/>
    </row>
    <row r="8657" spans="9:11">
      <c r="I8657" s="2"/>
      <c r="K8657" s="5"/>
    </row>
    <row r="8658" spans="9:11">
      <c r="I8658" s="2"/>
      <c r="K8658" s="5"/>
    </row>
    <row r="8659" spans="9:11">
      <c r="I8659" s="2"/>
      <c r="K8659" s="5"/>
    </row>
    <row r="8660" spans="9:11">
      <c r="I8660" s="2"/>
      <c r="K8660" s="5"/>
    </row>
    <row r="8661" spans="9:11">
      <c r="I8661" s="2"/>
      <c r="K8661" s="5"/>
    </row>
    <row r="8662" spans="9:11">
      <c r="I8662" s="2"/>
      <c r="K8662" s="5"/>
    </row>
    <row r="8663" spans="9:11">
      <c r="I8663" s="2"/>
      <c r="K8663" s="5"/>
    </row>
    <row r="8664" spans="9:11">
      <c r="I8664" s="2"/>
      <c r="K8664" s="5"/>
    </row>
    <row r="8665" spans="9:11">
      <c r="I8665" s="2"/>
      <c r="K8665" s="5"/>
    </row>
    <row r="8666" spans="9:11">
      <c r="I8666" s="2"/>
      <c r="K8666" s="5"/>
    </row>
    <row r="8667" spans="9:11">
      <c r="I8667" s="2"/>
      <c r="K8667" s="5"/>
    </row>
    <row r="8668" spans="9:11">
      <c r="I8668" s="2"/>
      <c r="K8668" s="5"/>
    </row>
    <row r="8669" spans="9:11">
      <c r="I8669" s="2"/>
      <c r="K8669" s="5"/>
    </row>
    <row r="8670" spans="9:11">
      <c r="I8670" s="2"/>
      <c r="K8670" s="5"/>
    </row>
    <row r="8671" spans="9:11">
      <c r="I8671" s="2"/>
      <c r="K8671" s="5"/>
    </row>
    <row r="8672" spans="9:11">
      <c r="I8672" s="2"/>
      <c r="K8672" s="5"/>
    </row>
    <row r="8673" spans="9:11">
      <c r="I8673" s="2"/>
      <c r="K8673" s="5"/>
    </row>
    <row r="8674" spans="9:11">
      <c r="I8674" s="2"/>
      <c r="K8674" s="5"/>
    </row>
    <row r="8675" spans="9:11">
      <c r="I8675" s="2"/>
      <c r="K8675" s="5"/>
    </row>
    <row r="8676" spans="9:11">
      <c r="I8676" s="2"/>
      <c r="K8676" s="5"/>
    </row>
    <row r="8677" spans="9:11">
      <c r="I8677" s="2"/>
      <c r="K8677" s="5"/>
    </row>
    <row r="8678" spans="9:11">
      <c r="I8678" s="2"/>
      <c r="K8678" s="5"/>
    </row>
    <row r="8679" spans="9:11">
      <c r="I8679" s="2"/>
      <c r="K8679" s="5"/>
    </row>
    <row r="8680" spans="9:11">
      <c r="I8680" s="2"/>
      <c r="K8680" s="5"/>
    </row>
    <row r="8681" spans="9:11">
      <c r="I8681" s="2"/>
      <c r="K8681" s="5"/>
    </row>
    <row r="8682" spans="9:11">
      <c r="I8682" s="2"/>
      <c r="K8682" s="5"/>
    </row>
    <row r="8683" spans="9:11">
      <c r="I8683" s="2"/>
      <c r="K8683" s="5"/>
    </row>
    <row r="8684" spans="9:11">
      <c r="I8684" s="2"/>
      <c r="K8684" s="5"/>
    </row>
    <row r="8685" spans="9:11">
      <c r="I8685" s="2"/>
      <c r="K8685" s="5"/>
    </row>
    <row r="8686" spans="9:11">
      <c r="I8686" s="2"/>
      <c r="K8686" s="5"/>
    </row>
    <row r="8687" spans="9:11">
      <c r="I8687" s="2"/>
      <c r="K8687" s="5"/>
    </row>
    <row r="8688" spans="9:11">
      <c r="I8688" s="2"/>
      <c r="K8688" s="5"/>
    </row>
    <row r="8689" spans="9:11">
      <c r="I8689" s="2"/>
      <c r="K8689" s="5"/>
    </row>
    <row r="8690" spans="9:11">
      <c r="I8690" s="2"/>
      <c r="K8690" s="5"/>
    </row>
    <row r="8691" spans="9:11">
      <c r="I8691" s="2"/>
      <c r="K8691" s="5"/>
    </row>
    <row r="8692" spans="9:11">
      <c r="I8692" s="2"/>
      <c r="K8692" s="5"/>
    </row>
    <row r="8693" spans="9:11">
      <c r="I8693" s="2"/>
      <c r="K8693" s="5"/>
    </row>
    <row r="8694" spans="9:11">
      <c r="I8694" s="2"/>
      <c r="K8694" s="5"/>
    </row>
    <row r="8695" spans="9:11">
      <c r="I8695" s="2"/>
      <c r="K8695" s="5"/>
    </row>
    <row r="8696" spans="9:11">
      <c r="I8696" s="2"/>
      <c r="K8696" s="5"/>
    </row>
    <row r="8697" spans="9:11">
      <c r="I8697" s="2"/>
      <c r="K8697" s="5"/>
    </row>
    <row r="8698" spans="9:11">
      <c r="I8698" s="2"/>
      <c r="K8698" s="5"/>
    </row>
    <row r="8699" spans="9:11">
      <c r="I8699" s="2"/>
      <c r="K8699" s="5"/>
    </row>
    <row r="8700" spans="9:11">
      <c r="I8700" s="2"/>
      <c r="K8700" s="5"/>
    </row>
    <row r="8701" spans="9:11">
      <c r="I8701" s="2"/>
      <c r="K8701" s="5"/>
    </row>
    <row r="8702" spans="9:11">
      <c r="I8702" s="2"/>
      <c r="K8702" s="5"/>
    </row>
    <row r="8703" spans="9:11">
      <c r="I8703" s="2"/>
      <c r="K8703" s="5"/>
    </row>
    <row r="8704" spans="9:11">
      <c r="I8704" s="2"/>
      <c r="K8704" s="5"/>
    </row>
    <row r="8705" spans="9:11">
      <c r="I8705" s="2"/>
      <c r="K8705" s="5"/>
    </row>
    <row r="8706" spans="9:11">
      <c r="I8706" s="2"/>
      <c r="K8706" s="5"/>
    </row>
    <row r="8707" spans="9:11">
      <c r="I8707" s="2"/>
      <c r="K8707" s="5"/>
    </row>
    <row r="8708" spans="9:11">
      <c r="I8708" s="2"/>
      <c r="K8708" s="5"/>
    </row>
    <row r="8709" spans="9:11">
      <c r="I8709" s="2"/>
      <c r="K8709" s="5"/>
    </row>
    <row r="8710" spans="9:11">
      <c r="I8710" s="2"/>
      <c r="K8710" s="5"/>
    </row>
    <row r="8711" spans="9:11">
      <c r="I8711" s="2"/>
      <c r="K8711" s="5"/>
    </row>
    <row r="8712" spans="9:11">
      <c r="I8712" s="2"/>
      <c r="K8712" s="5"/>
    </row>
    <row r="8713" spans="9:11">
      <c r="I8713" s="2"/>
      <c r="K8713" s="5"/>
    </row>
    <row r="8714" spans="9:11">
      <c r="I8714" s="2"/>
      <c r="K8714" s="5"/>
    </row>
    <row r="8715" spans="9:11">
      <c r="I8715" s="2"/>
      <c r="K8715" s="5"/>
    </row>
    <row r="8716" spans="9:11">
      <c r="I8716" s="2"/>
      <c r="K8716" s="5"/>
    </row>
    <row r="8717" spans="9:11">
      <c r="I8717" s="2"/>
      <c r="K8717" s="5"/>
    </row>
    <row r="8718" spans="9:11">
      <c r="I8718" s="2"/>
      <c r="K8718" s="5"/>
    </row>
    <row r="8719" spans="9:11">
      <c r="I8719" s="2"/>
      <c r="K8719" s="5"/>
    </row>
    <row r="8720" spans="9:11">
      <c r="I8720" s="2"/>
      <c r="K8720" s="5"/>
    </row>
    <row r="8721" spans="9:11">
      <c r="I8721" s="2"/>
      <c r="K8721" s="5"/>
    </row>
    <row r="8722" spans="9:11">
      <c r="I8722" s="2"/>
      <c r="K8722" s="5"/>
    </row>
    <row r="8723" spans="9:11">
      <c r="I8723" s="2"/>
      <c r="K8723" s="5"/>
    </row>
    <row r="8724" spans="9:11">
      <c r="I8724" s="2"/>
      <c r="K8724" s="5"/>
    </row>
    <row r="8725" spans="9:11">
      <c r="I8725" s="2"/>
      <c r="K8725" s="5"/>
    </row>
    <row r="8726" spans="9:11">
      <c r="I8726" s="2"/>
      <c r="K8726" s="5"/>
    </row>
    <row r="8727" spans="9:11">
      <c r="I8727" s="2"/>
      <c r="K8727" s="5"/>
    </row>
    <row r="8728" spans="9:11">
      <c r="I8728" s="2"/>
      <c r="K8728" s="5"/>
    </row>
    <row r="8729" spans="9:11">
      <c r="I8729" s="2"/>
      <c r="K8729" s="5"/>
    </row>
    <row r="8730" spans="9:11">
      <c r="I8730" s="2"/>
      <c r="K8730" s="5"/>
    </row>
    <row r="8731" spans="9:11">
      <c r="I8731" s="2"/>
      <c r="K8731" s="5"/>
    </row>
    <row r="8732" spans="9:11">
      <c r="I8732" s="2"/>
      <c r="K8732" s="5"/>
    </row>
    <row r="8733" spans="9:11">
      <c r="I8733" s="2"/>
      <c r="K8733" s="5"/>
    </row>
    <row r="8734" spans="9:11">
      <c r="I8734" s="2"/>
      <c r="K8734" s="5"/>
    </row>
    <row r="8735" spans="9:11">
      <c r="I8735" s="2"/>
      <c r="K8735" s="5"/>
    </row>
    <row r="8736" spans="9:11">
      <c r="I8736" s="2"/>
      <c r="K8736" s="5"/>
    </row>
    <row r="8737" spans="9:11">
      <c r="I8737" s="2"/>
      <c r="K8737" s="5"/>
    </row>
    <row r="8738" spans="9:11">
      <c r="I8738" s="2"/>
      <c r="K8738" s="5"/>
    </row>
    <row r="8739" spans="9:11">
      <c r="I8739" s="2"/>
      <c r="K8739" s="5"/>
    </row>
    <row r="8740" spans="9:11">
      <c r="I8740" s="2"/>
      <c r="K8740" s="5"/>
    </row>
    <row r="8741" spans="9:11">
      <c r="I8741" s="2"/>
      <c r="K8741" s="5"/>
    </row>
    <row r="8742" spans="9:11">
      <c r="I8742" s="2"/>
      <c r="K8742" s="5"/>
    </row>
    <row r="8743" spans="9:11">
      <c r="I8743" s="2"/>
      <c r="K8743" s="5"/>
    </row>
    <row r="8744" spans="9:11">
      <c r="I8744" s="2"/>
      <c r="K8744" s="5"/>
    </row>
    <row r="8745" spans="9:11">
      <c r="I8745" s="2"/>
      <c r="K8745" s="5"/>
    </row>
    <row r="8746" spans="9:11">
      <c r="I8746" s="2"/>
      <c r="K8746" s="5"/>
    </row>
    <row r="8747" spans="9:11">
      <c r="I8747" s="2"/>
      <c r="K8747" s="5"/>
    </row>
    <row r="8748" spans="9:11">
      <c r="I8748" s="2"/>
      <c r="K8748" s="5"/>
    </row>
    <row r="8749" spans="9:11">
      <c r="I8749" s="2"/>
      <c r="K8749" s="5"/>
    </row>
    <row r="8750" spans="9:11">
      <c r="I8750" s="2"/>
      <c r="K8750" s="5"/>
    </row>
    <row r="8751" spans="9:11">
      <c r="I8751" s="2"/>
      <c r="K8751" s="5"/>
    </row>
    <row r="8752" spans="9:11">
      <c r="I8752" s="2"/>
      <c r="K8752" s="5"/>
    </row>
    <row r="8753" spans="9:11">
      <c r="I8753" s="2"/>
      <c r="K8753" s="5"/>
    </row>
    <row r="8754" spans="9:11">
      <c r="I8754" s="2"/>
      <c r="K8754" s="5"/>
    </row>
    <row r="8755" spans="9:11">
      <c r="I8755" s="2"/>
      <c r="K8755" s="5"/>
    </row>
    <row r="8756" spans="9:11">
      <c r="I8756" s="2"/>
      <c r="K8756" s="5"/>
    </row>
    <row r="8757" spans="9:11">
      <c r="I8757" s="2"/>
      <c r="K8757" s="5"/>
    </row>
    <row r="8758" spans="9:11">
      <c r="I8758" s="2"/>
      <c r="K8758" s="5"/>
    </row>
    <row r="8759" spans="9:11">
      <c r="I8759" s="2"/>
      <c r="K8759" s="5"/>
    </row>
    <row r="8760" spans="9:11">
      <c r="I8760" s="2"/>
      <c r="K8760" s="5"/>
    </row>
    <row r="8761" spans="9:11">
      <c r="I8761" s="2"/>
      <c r="K8761" s="5"/>
    </row>
    <row r="8762" spans="9:11">
      <c r="I8762" s="2"/>
      <c r="K8762" s="5"/>
    </row>
    <row r="8763" spans="9:11">
      <c r="I8763" s="2"/>
      <c r="K8763" s="5"/>
    </row>
    <row r="8764" spans="9:11">
      <c r="I8764" s="2"/>
      <c r="K8764" s="5"/>
    </row>
    <row r="8765" spans="9:11">
      <c r="I8765" s="2"/>
      <c r="K8765" s="5"/>
    </row>
    <row r="8766" spans="9:11">
      <c r="I8766" s="2"/>
      <c r="K8766" s="5"/>
    </row>
    <row r="8767" spans="9:11">
      <c r="I8767" s="2"/>
      <c r="K8767" s="5"/>
    </row>
    <row r="8768" spans="9:11">
      <c r="I8768" s="2"/>
      <c r="K8768" s="5"/>
    </row>
    <row r="8769" spans="9:11">
      <c r="I8769" s="2"/>
      <c r="K8769" s="5"/>
    </row>
    <row r="8770" spans="9:11">
      <c r="I8770" s="2"/>
      <c r="K8770" s="5"/>
    </row>
    <row r="8771" spans="9:11">
      <c r="I8771" s="2"/>
      <c r="K8771" s="5"/>
    </row>
    <row r="8772" spans="9:11">
      <c r="I8772" s="2"/>
      <c r="K8772" s="5"/>
    </row>
    <row r="8773" spans="9:11">
      <c r="I8773" s="2"/>
      <c r="K8773" s="5"/>
    </row>
    <row r="8774" spans="9:11">
      <c r="I8774" s="2"/>
      <c r="K8774" s="5"/>
    </row>
    <row r="8775" spans="9:11">
      <c r="I8775" s="2"/>
      <c r="K8775" s="5"/>
    </row>
    <row r="8776" spans="9:11">
      <c r="I8776" s="2"/>
      <c r="K8776" s="5"/>
    </row>
    <row r="8777" spans="9:11">
      <c r="I8777" s="2"/>
      <c r="K8777" s="5"/>
    </row>
    <row r="8778" spans="9:11">
      <c r="I8778" s="2"/>
      <c r="K8778" s="5"/>
    </row>
    <row r="8779" spans="9:11">
      <c r="I8779" s="2"/>
      <c r="K8779" s="5"/>
    </row>
    <row r="8780" spans="9:11">
      <c r="I8780" s="2"/>
      <c r="K8780" s="5"/>
    </row>
    <row r="8781" spans="9:11">
      <c r="I8781" s="2"/>
      <c r="K8781" s="5"/>
    </row>
    <row r="8782" spans="9:11">
      <c r="I8782" s="2"/>
      <c r="K8782" s="5"/>
    </row>
    <row r="8783" spans="9:11">
      <c r="I8783" s="2"/>
      <c r="K8783" s="5"/>
    </row>
    <row r="8784" spans="9:11">
      <c r="I8784" s="2"/>
      <c r="K8784" s="5"/>
    </row>
    <row r="8785" spans="9:11">
      <c r="I8785" s="2"/>
      <c r="K8785" s="5"/>
    </row>
    <row r="8786" spans="9:11">
      <c r="I8786" s="2"/>
      <c r="K8786" s="5"/>
    </row>
    <row r="8787" spans="9:11">
      <c r="I8787" s="2"/>
      <c r="K8787" s="5"/>
    </row>
    <row r="8788" spans="9:11">
      <c r="I8788" s="2"/>
      <c r="K8788" s="5"/>
    </row>
    <row r="8789" spans="9:11">
      <c r="I8789" s="2"/>
      <c r="K8789" s="5"/>
    </row>
    <row r="8790" spans="9:11">
      <c r="I8790" s="2"/>
      <c r="K8790" s="5"/>
    </row>
    <row r="8791" spans="9:11">
      <c r="I8791" s="2"/>
      <c r="K8791" s="5"/>
    </row>
    <row r="8792" spans="9:11">
      <c r="I8792" s="2"/>
      <c r="K8792" s="5"/>
    </row>
    <row r="8793" spans="9:11">
      <c r="I8793" s="2"/>
      <c r="K8793" s="5"/>
    </row>
    <row r="8794" spans="9:11">
      <c r="I8794" s="2"/>
      <c r="K8794" s="5"/>
    </row>
    <row r="8795" spans="9:11">
      <c r="I8795" s="2"/>
      <c r="K8795" s="5"/>
    </row>
    <row r="8796" spans="9:11">
      <c r="I8796" s="2"/>
      <c r="K8796" s="5"/>
    </row>
    <row r="8797" spans="9:11">
      <c r="I8797" s="2"/>
      <c r="K8797" s="5"/>
    </row>
    <row r="8798" spans="9:11">
      <c r="I8798" s="2"/>
      <c r="K8798" s="5"/>
    </row>
    <row r="8799" spans="9:11">
      <c r="I8799" s="2"/>
      <c r="K8799" s="5"/>
    </row>
    <row r="8800" spans="9:11">
      <c r="I8800" s="2"/>
      <c r="K8800" s="5"/>
    </row>
    <row r="8801" spans="9:11">
      <c r="I8801" s="2"/>
      <c r="K8801" s="5"/>
    </row>
    <row r="8802" spans="9:11">
      <c r="I8802" s="2"/>
      <c r="K8802" s="5"/>
    </row>
    <row r="8803" spans="9:11">
      <c r="I8803" s="2"/>
      <c r="K8803" s="5"/>
    </row>
    <row r="8804" spans="9:11">
      <c r="I8804" s="2"/>
      <c r="K8804" s="5"/>
    </row>
    <row r="8805" spans="9:11">
      <c r="I8805" s="2"/>
      <c r="K8805" s="5"/>
    </row>
    <row r="8806" spans="9:11">
      <c r="I8806" s="2"/>
      <c r="K8806" s="5"/>
    </row>
    <row r="8807" spans="9:11">
      <c r="I8807" s="2"/>
      <c r="K8807" s="5"/>
    </row>
    <row r="8808" spans="9:11">
      <c r="I8808" s="2"/>
      <c r="K8808" s="5"/>
    </row>
    <row r="8809" spans="9:11">
      <c r="I8809" s="2"/>
      <c r="K8809" s="5"/>
    </row>
    <row r="8810" spans="9:11">
      <c r="I8810" s="2"/>
      <c r="K8810" s="5"/>
    </row>
    <row r="8811" spans="9:11">
      <c r="I8811" s="2"/>
      <c r="K8811" s="5"/>
    </row>
    <row r="8812" spans="9:11">
      <c r="I8812" s="2"/>
      <c r="K8812" s="5"/>
    </row>
    <row r="8813" spans="9:11">
      <c r="I8813" s="2"/>
      <c r="K8813" s="5"/>
    </row>
    <row r="8814" spans="9:11">
      <c r="I8814" s="2"/>
      <c r="K8814" s="5"/>
    </row>
    <row r="8815" spans="9:11">
      <c r="I8815" s="2"/>
      <c r="K8815" s="5"/>
    </row>
    <row r="8816" spans="9:11">
      <c r="I8816" s="2"/>
      <c r="K8816" s="5"/>
    </row>
    <row r="8817" spans="9:11">
      <c r="I8817" s="2"/>
      <c r="K8817" s="5"/>
    </row>
    <row r="8818" spans="9:11">
      <c r="I8818" s="2"/>
      <c r="K8818" s="5"/>
    </row>
    <row r="8819" spans="9:11">
      <c r="I8819" s="2"/>
      <c r="K8819" s="5"/>
    </row>
    <row r="8820" spans="9:11">
      <c r="I8820" s="2"/>
      <c r="K8820" s="5"/>
    </row>
    <row r="8821" spans="9:11">
      <c r="I8821" s="2"/>
      <c r="K8821" s="5"/>
    </row>
    <row r="8822" spans="9:11">
      <c r="I8822" s="2"/>
      <c r="K8822" s="5"/>
    </row>
    <row r="8823" spans="9:11">
      <c r="I8823" s="2"/>
      <c r="K8823" s="5"/>
    </row>
    <row r="8824" spans="9:11">
      <c r="I8824" s="2"/>
      <c r="K8824" s="5"/>
    </row>
    <row r="8825" spans="9:11">
      <c r="I8825" s="2"/>
      <c r="K8825" s="5"/>
    </row>
    <row r="8826" spans="9:11">
      <c r="I8826" s="2"/>
      <c r="K8826" s="5"/>
    </row>
    <row r="8827" spans="9:11">
      <c r="I8827" s="2"/>
      <c r="K8827" s="5"/>
    </row>
    <row r="8828" spans="9:11">
      <c r="I8828" s="2"/>
      <c r="K8828" s="5"/>
    </row>
    <row r="8829" spans="9:11">
      <c r="I8829" s="2"/>
      <c r="K8829" s="5"/>
    </row>
    <row r="8830" spans="9:11">
      <c r="I8830" s="2"/>
      <c r="K8830" s="5"/>
    </row>
    <row r="8831" spans="9:11">
      <c r="I8831" s="2"/>
      <c r="K8831" s="5"/>
    </row>
    <row r="8832" spans="9:11">
      <c r="I8832" s="2"/>
      <c r="K8832" s="5"/>
    </row>
    <row r="8833" spans="9:11">
      <c r="I8833" s="2"/>
      <c r="K8833" s="5"/>
    </row>
    <row r="8834" spans="9:11">
      <c r="I8834" s="2"/>
      <c r="K8834" s="5"/>
    </row>
    <row r="8835" spans="9:11">
      <c r="I8835" s="2"/>
      <c r="K8835" s="5"/>
    </row>
    <row r="8836" spans="9:11">
      <c r="I8836" s="2"/>
      <c r="K8836" s="5"/>
    </row>
    <row r="8837" spans="9:11">
      <c r="I8837" s="2"/>
      <c r="K8837" s="5"/>
    </row>
    <row r="8838" spans="9:11">
      <c r="I8838" s="2"/>
      <c r="K8838" s="5"/>
    </row>
    <row r="8839" spans="9:11">
      <c r="I8839" s="2"/>
      <c r="K8839" s="5"/>
    </row>
    <row r="8840" spans="9:11">
      <c r="I8840" s="2"/>
      <c r="K8840" s="5"/>
    </row>
    <row r="8841" spans="9:11">
      <c r="I8841" s="2"/>
      <c r="K8841" s="5"/>
    </row>
    <row r="8842" spans="9:11">
      <c r="I8842" s="2"/>
      <c r="K8842" s="5"/>
    </row>
    <row r="8843" spans="9:11">
      <c r="I8843" s="2"/>
      <c r="K8843" s="5"/>
    </row>
    <row r="8844" spans="9:11">
      <c r="I8844" s="2"/>
      <c r="K8844" s="5"/>
    </row>
    <row r="8845" spans="9:11">
      <c r="I8845" s="2"/>
      <c r="K8845" s="5"/>
    </row>
    <row r="8846" spans="9:11">
      <c r="I8846" s="2"/>
      <c r="K8846" s="5"/>
    </row>
    <row r="8847" spans="9:11">
      <c r="I8847" s="2"/>
      <c r="K8847" s="5"/>
    </row>
    <row r="8848" spans="9:11">
      <c r="I8848" s="2"/>
      <c r="K8848" s="5"/>
    </row>
    <row r="8849" spans="9:11">
      <c r="I8849" s="2"/>
      <c r="K8849" s="5"/>
    </row>
    <row r="8850" spans="9:11">
      <c r="I8850" s="2"/>
      <c r="K8850" s="5"/>
    </row>
    <row r="8851" spans="9:11">
      <c r="I8851" s="2"/>
      <c r="K8851" s="5"/>
    </row>
    <row r="8852" spans="9:11">
      <c r="I8852" s="2"/>
      <c r="K8852" s="5"/>
    </row>
    <row r="8853" spans="9:11">
      <c r="I8853" s="2"/>
      <c r="K8853" s="5"/>
    </row>
    <row r="8854" spans="9:11">
      <c r="I8854" s="2"/>
      <c r="K8854" s="5"/>
    </row>
    <row r="8855" spans="9:11">
      <c r="I8855" s="2"/>
      <c r="K8855" s="5"/>
    </row>
    <row r="8856" spans="9:11">
      <c r="I8856" s="2"/>
      <c r="K8856" s="5"/>
    </row>
    <row r="8857" spans="9:11">
      <c r="I8857" s="2"/>
      <c r="K8857" s="5"/>
    </row>
    <row r="8858" spans="9:11">
      <c r="I8858" s="2"/>
      <c r="K8858" s="5"/>
    </row>
    <row r="8859" spans="9:11">
      <c r="I8859" s="2"/>
      <c r="K8859" s="5"/>
    </row>
    <row r="8860" spans="9:11">
      <c r="I8860" s="2"/>
      <c r="K8860" s="5"/>
    </row>
    <row r="8861" spans="9:11">
      <c r="I8861" s="2"/>
      <c r="K8861" s="5"/>
    </row>
    <row r="8862" spans="9:11">
      <c r="I8862" s="2"/>
      <c r="K8862" s="5"/>
    </row>
    <row r="8863" spans="9:11">
      <c r="I8863" s="2"/>
      <c r="K8863" s="5"/>
    </row>
    <row r="8864" spans="9:11">
      <c r="I8864" s="2"/>
      <c r="K8864" s="5"/>
    </row>
    <row r="8865" spans="9:11">
      <c r="I8865" s="2"/>
      <c r="K8865" s="5"/>
    </row>
    <row r="8866" spans="9:11">
      <c r="I8866" s="2"/>
      <c r="K8866" s="5"/>
    </row>
    <row r="8867" spans="9:11">
      <c r="I8867" s="2"/>
      <c r="K8867" s="5"/>
    </row>
    <row r="8868" spans="9:11">
      <c r="I8868" s="2"/>
      <c r="K8868" s="5"/>
    </row>
    <row r="8869" spans="9:11">
      <c r="I8869" s="2"/>
      <c r="K8869" s="5"/>
    </row>
    <row r="8870" spans="9:11">
      <c r="I8870" s="2"/>
      <c r="K8870" s="5"/>
    </row>
    <row r="8871" spans="9:11">
      <c r="I8871" s="2"/>
      <c r="K8871" s="5"/>
    </row>
    <row r="8872" spans="9:11">
      <c r="I8872" s="2"/>
      <c r="K8872" s="5"/>
    </row>
    <row r="8873" spans="9:11">
      <c r="I8873" s="2"/>
      <c r="K8873" s="5"/>
    </row>
    <row r="8874" spans="9:11">
      <c r="I8874" s="2"/>
      <c r="K8874" s="5"/>
    </row>
    <row r="8875" spans="9:11">
      <c r="I8875" s="2"/>
      <c r="K8875" s="5"/>
    </row>
    <row r="8876" spans="9:11">
      <c r="I8876" s="2"/>
      <c r="K8876" s="5"/>
    </row>
    <row r="8877" spans="9:11">
      <c r="I8877" s="2"/>
      <c r="K8877" s="5"/>
    </row>
    <row r="8878" spans="9:11">
      <c r="I8878" s="2"/>
      <c r="K8878" s="5"/>
    </row>
    <row r="8879" spans="9:11">
      <c r="I8879" s="2"/>
      <c r="K8879" s="5"/>
    </row>
    <row r="8880" spans="9:11">
      <c r="I8880" s="2"/>
      <c r="K8880" s="5"/>
    </row>
    <row r="8881" spans="9:11">
      <c r="I8881" s="2"/>
      <c r="K8881" s="5"/>
    </row>
    <row r="8882" spans="9:11">
      <c r="I8882" s="2"/>
      <c r="K8882" s="5"/>
    </row>
    <row r="8883" spans="9:11">
      <c r="I8883" s="2"/>
      <c r="K8883" s="5"/>
    </row>
    <row r="8884" spans="9:11">
      <c r="I8884" s="2"/>
      <c r="K8884" s="5"/>
    </row>
    <row r="8885" spans="9:11">
      <c r="I8885" s="2"/>
      <c r="K8885" s="5"/>
    </row>
    <row r="8886" spans="9:11">
      <c r="I8886" s="2"/>
      <c r="K8886" s="5"/>
    </row>
    <row r="8887" spans="9:11">
      <c r="I8887" s="2"/>
      <c r="K8887" s="5"/>
    </row>
    <row r="8888" spans="9:11">
      <c r="I8888" s="2"/>
      <c r="K8888" s="5"/>
    </row>
    <row r="8889" spans="9:11">
      <c r="I8889" s="2"/>
      <c r="K8889" s="5"/>
    </row>
    <row r="8890" spans="9:11">
      <c r="I8890" s="2"/>
      <c r="K8890" s="5"/>
    </row>
    <row r="8891" spans="9:11">
      <c r="I8891" s="2"/>
      <c r="K8891" s="5"/>
    </row>
    <row r="8892" spans="9:11">
      <c r="I8892" s="2"/>
      <c r="K8892" s="5"/>
    </row>
    <row r="8893" spans="9:11">
      <c r="I8893" s="2"/>
      <c r="K8893" s="5"/>
    </row>
    <row r="8894" spans="9:11">
      <c r="I8894" s="2"/>
      <c r="K8894" s="5"/>
    </row>
    <row r="8895" spans="9:11">
      <c r="I8895" s="2"/>
      <c r="K8895" s="5"/>
    </row>
    <row r="8896" spans="9:11">
      <c r="I8896" s="2"/>
      <c r="K8896" s="5"/>
    </row>
    <row r="8897" spans="9:11">
      <c r="I8897" s="2"/>
      <c r="K8897" s="5"/>
    </row>
    <row r="8898" spans="9:11">
      <c r="I8898" s="2"/>
      <c r="K8898" s="5"/>
    </row>
    <row r="8899" spans="9:11">
      <c r="I8899" s="2"/>
      <c r="K8899" s="5"/>
    </row>
    <row r="8900" spans="9:11">
      <c r="I8900" s="2"/>
      <c r="K8900" s="5"/>
    </row>
    <row r="8901" spans="9:11">
      <c r="I8901" s="2"/>
      <c r="K8901" s="5"/>
    </row>
    <row r="8902" spans="9:11">
      <c r="I8902" s="2"/>
      <c r="K8902" s="5"/>
    </row>
    <row r="8903" spans="9:11">
      <c r="I8903" s="2"/>
      <c r="K8903" s="5"/>
    </row>
    <row r="8904" spans="9:11">
      <c r="I8904" s="2"/>
      <c r="K8904" s="5"/>
    </row>
    <row r="8905" spans="9:11">
      <c r="I8905" s="2"/>
      <c r="K8905" s="5"/>
    </row>
    <row r="8906" spans="9:11">
      <c r="I8906" s="2"/>
      <c r="K8906" s="5"/>
    </row>
    <row r="8907" spans="9:11">
      <c r="I8907" s="2"/>
      <c r="K8907" s="5"/>
    </row>
    <row r="8908" spans="9:11">
      <c r="I8908" s="2"/>
      <c r="K8908" s="5"/>
    </row>
    <row r="8909" spans="9:11">
      <c r="I8909" s="2"/>
      <c r="K8909" s="5"/>
    </row>
    <row r="8910" spans="9:11">
      <c r="I8910" s="2"/>
      <c r="K8910" s="5"/>
    </row>
    <row r="8911" spans="9:11">
      <c r="I8911" s="2"/>
      <c r="K8911" s="5"/>
    </row>
    <row r="8912" spans="9:11">
      <c r="I8912" s="2"/>
      <c r="K8912" s="5"/>
    </row>
    <row r="8913" spans="9:11">
      <c r="I8913" s="2"/>
      <c r="K8913" s="5"/>
    </row>
    <row r="8914" spans="9:11">
      <c r="I8914" s="2"/>
      <c r="K8914" s="5"/>
    </row>
    <row r="8915" spans="9:11">
      <c r="I8915" s="2"/>
      <c r="K8915" s="5"/>
    </row>
    <row r="8916" spans="9:11">
      <c r="I8916" s="2"/>
      <c r="K8916" s="5"/>
    </row>
    <row r="8917" spans="9:11">
      <c r="I8917" s="2"/>
      <c r="K8917" s="5"/>
    </row>
    <row r="8918" spans="9:11">
      <c r="I8918" s="2"/>
      <c r="K8918" s="5"/>
    </row>
    <row r="8919" spans="9:11">
      <c r="I8919" s="2"/>
      <c r="K8919" s="5"/>
    </row>
    <row r="8920" spans="9:11">
      <c r="I8920" s="2"/>
      <c r="K8920" s="5"/>
    </row>
    <row r="8921" spans="9:11">
      <c r="I8921" s="2"/>
      <c r="K8921" s="5"/>
    </row>
    <row r="8922" spans="9:11">
      <c r="I8922" s="2"/>
      <c r="K8922" s="5"/>
    </row>
    <row r="8923" spans="9:11">
      <c r="I8923" s="2"/>
      <c r="K8923" s="5"/>
    </row>
    <row r="8924" spans="9:11">
      <c r="I8924" s="2"/>
      <c r="K8924" s="5"/>
    </row>
    <row r="8925" spans="9:11">
      <c r="I8925" s="2"/>
      <c r="K8925" s="5"/>
    </row>
    <row r="8926" spans="9:11">
      <c r="I8926" s="2"/>
      <c r="K8926" s="5"/>
    </row>
    <row r="8927" spans="9:11">
      <c r="I8927" s="2"/>
      <c r="K8927" s="5"/>
    </row>
    <row r="8928" spans="9:11">
      <c r="I8928" s="2"/>
      <c r="K8928" s="5"/>
    </row>
    <row r="8929" spans="9:11">
      <c r="I8929" s="2"/>
      <c r="K8929" s="5"/>
    </row>
    <row r="8930" spans="9:11">
      <c r="I8930" s="2"/>
      <c r="K8930" s="5"/>
    </row>
    <row r="8931" spans="9:11">
      <c r="I8931" s="2"/>
      <c r="K8931" s="5"/>
    </row>
    <row r="8932" spans="9:11">
      <c r="I8932" s="2"/>
      <c r="K8932" s="5"/>
    </row>
    <row r="8933" spans="9:11">
      <c r="I8933" s="2"/>
      <c r="K8933" s="5"/>
    </row>
    <row r="8934" spans="9:11">
      <c r="I8934" s="2"/>
      <c r="K8934" s="5"/>
    </row>
    <row r="8935" spans="9:11">
      <c r="I8935" s="2"/>
      <c r="K8935" s="5"/>
    </row>
    <row r="8936" spans="9:11">
      <c r="I8936" s="2"/>
      <c r="K8936" s="5"/>
    </row>
    <row r="8937" spans="9:11">
      <c r="I8937" s="2"/>
      <c r="K8937" s="5"/>
    </row>
    <row r="8938" spans="9:11">
      <c r="I8938" s="2"/>
      <c r="K8938" s="5"/>
    </row>
    <row r="8939" spans="9:11">
      <c r="I8939" s="2"/>
      <c r="K8939" s="5"/>
    </row>
    <row r="8940" spans="9:11">
      <c r="I8940" s="2"/>
      <c r="K8940" s="5"/>
    </row>
    <row r="8941" spans="9:11">
      <c r="I8941" s="2"/>
      <c r="K8941" s="5"/>
    </row>
    <row r="8942" spans="9:11">
      <c r="I8942" s="2"/>
      <c r="K8942" s="5"/>
    </row>
    <row r="8943" spans="9:11">
      <c r="I8943" s="2"/>
      <c r="K8943" s="5"/>
    </row>
    <row r="8944" spans="9:11">
      <c r="I8944" s="2"/>
      <c r="K8944" s="5"/>
    </row>
    <row r="8945" spans="9:11">
      <c r="I8945" s="2"/>
      <c r="K8945" s="5"/>
    </row>
    <row r="8946" spans="9:11">
      <c r="I8946" s="2"/>
      <c r="K8946" s="5"/>
    </row>
    <row r="8947" spans="9:11">
      <c r="I8947" s="2"/>
      <c r="K8947" s="5"/>
    </row>
    <row r="8948" spans="9:11">
      <c r="I8948" s="2"/>
      <c r="K8948" s="5"/>
    </row>
    <row r="8949" spans="9:11">
      <c r="I8949" s="2"/>
      <c r="K8949" s="5"/>
    </row>
    <row r="8950" spans="9:11">
      <c r="I8950" s="2"/>
      <c r="K8950" s="5"/>
    </row>
    <row r="8951" spans="9:11">
      <c r="I8951" s="2"/>
      <c r="K8951" s="5"/>
    </row>
    <row r="8952" spans="9:11">
      <c r="I8952" s="2"/>
      <c r="K8952" s="5"/>
    </row>
    <row r="8953" spans="9:11">
      <c r="I8953" s="2"/>
      <c r="K8953" s="5"/>
    </row>
    <row r="8954" spans="9:11">
      <c r="I8954" s="2"/>
      <c r="K8954" s="5"/>
    </row>
    <row r="8955" spans="9:11">
      <c r="I8955" s="2"/>
      <c r="K8955" s="5"/>
    </row>
    <row r="8956" spans="9:11">
      <c r="I8956" s="2"/>
      <c r="K8956" s="5"/>
    </row>
    <row r="8957" spans="9:11">
      <c r="I8957" s="2"/>
      <c r="K8957" s="5"/>
    </row>
    <row r="8958" spans="9:11">
      <c r="I8958" s="2"/>
      <c r="K8958" s="5"/>
    </row>
    <row r="8959" spans="9:11">
      <c r="I8959" s="2"/>
      <c r="K8959" s="5"/>
    </row>
    <row r="8960" spans="9:11">
      <c r="I8960" s="2"/>
      <c r="K8960" s="5"/>
    </row>
    <row r="8961" spans="9:11">
      <c r="I8961" s="2"/>
      <c r="K8961" s="5"/>
    </row>
    <row r="8962" spans="9:11">
      <c r="I8962" s="2"/>
      <c r="K8962" s="5"/>
    </row>
    <row r="8963" spans="9:11">
      <c r="I8963" s="2"/>
      <c r="K8963" s="5"/>
    </row>
    <row r="8964" spans="9:11">
      <c r="I8964" s="2"/>
      <c r="K8964" s="5"/>
    </row>
    <row r="8965" spans="9:11">
      <c r="I8965" s="2"/>
      <c r="K8965" s="5"/>
    </row>
    <row r="8966" spans="9:11">
      <c r="I8966" s="2"/>
      <c r="K8966" s="5"/>
    </row>
    <row r="8967" spans="9:11">
      <c r="I8967" s="2"/>
      <c r="K8967" s="5"/>
    </row>
    <row r="8968" spans="9:11">
      <c r="I8968" s="2"/>
      <c r="K8968" s="5"/>
    </row>
    <row r="8969" spans="9:11">
      <c r="I8969" s="2"/>
      <c r="K8969" s="5"/>
    </row>
    <row r="8970" spans="9:11">
      <c r="I8970" s="2"/>
      <c r="K8970" s="5"/>
    </row>
    <row r="8971" spans="9:11">
      <c r="I8971" s="2"/>
      <c r="K8971" s="5"/>
    </row>
    <row r="8972" spans="9:11">
      <c r="I8972" s="2"/>
      <c r="K8972" s="5"/>
    </row>
    <row r="8973" spans="9:11">
      <c r="I8973" s="2"/>
      <c r="K8973" s="5"/>
    </row>
    <row r="8974" spans="9:11">
      <c r="I8974" s="2"/>
      <c r="K8974" s="5"/>
    </row>
    <row r="8975" spans="9:11">
      <c r="I8975" s="2"/>
      <c r="K8975" s="5"/>
    </row>
    <row r="8976" spans="9:11">
      <c r="I8976" s="2"/>
      <c r="K8976" s="5"/>
    </row>
    <row r="8977" spans="9:11">
      <c r="I8977" s="2"/>
      <c r="K8977" s="5"/>
    </row>
    <row r="8978" spans="9:11">
      <c r="I8978" s="2"/>
      <c r="K8978" s="5"/>
    </row>
    <row r="8979" spans="9:11">
      <c r="I8979" s="2"/>
      <c r="K8979" s="5"/>
    </row>
    <row r="8980" spans="9:11">
      <c r="I8980" s="2"/>
      <c r="K8980" s="5"/>
    </row>
    <row r="8981" spans="9:11">
      <c r="I8981" s="2"/>
      <c r="K8981" s="5"/>
    </row>
    <row r="8982" spans="9:11">
      <c r="I8982" s="2"/>
      <c r="K8982" s="5"/>
    </row>
    <row r="8983" spans="9:11">
      <c r="I8983" s="2"/>
      <c r="K8983" s="5"/>
    </row>
    <row r="8984" spans="9:11">
      <c r="I8984" s="2"/>
      <c r="K8984" s="5"/>
    </row>
    <row r="8985" spans="9:11">
      <c r="I8985" s="2"/>
      <c r="K8985" s="5"/>
    </row>
    <row r="8986" spans="9:11">
      <c r="I8986" s="2"/>
      <c r="K8986" s="5"/>
    </row>
    <row r="8987" spans="9:11">
      <c r="I8987" s="2"/>
      <c r="K8987" s="5"/>
    </row>
    <row r="8988" spans="9:11">
      <c r="I8988" s="2"/>
      <c r="K8988" s="5"/>
    </row>
    <row r="8989" spans="9:11">
      <c r="I8989" s="2"/>
      <c r="K8989" s="5"/>
    </row>
    <row r="8990" spans="9:11">
      <c r="I8990" s="2"/>
      <c r="K8990" s="5"/>
    </row>
    <row r="8991" spans="9:11">
      <c r="I8991" s="2"/>
      <c r="K8991" s="5"/>
    </row>
    <row r="8992" spans="9:11">
      <c r="I8992" s="2"/>
      <c r="K8992" s="5"/>
    </row>
    <row r="8993" spans="9:11">
      <c r="I8993" s="2"/>
      <c r="K8993" s="5"/>
    </row>
    <row r="8994" spans="9:11">
      <c r="I8994" s="2"/>
      <c r="K8994" s="5"/>
    </row>
    <row r="8995" spans="9:11">
      <c r="I8995" s="2"/>
      <c r="K8995" s="5"/>
    </row>
    <row r="8996" spans="9:11">
      <c r="I8996" s="2"/>
      <c r="K8996" s="5"/>
    </row>
    <row r="8997" spans="9:11">
      <c r="I8997" s="2"/>
      <c r="K8997" s="5"/>
    </row>
    <row r="8998" spans="9:11">
      <c r="I8998" s="2"/>
      <c r="K8998" s="5"/>
    </row>
    <row r="8999" spans="9:11">
      <c r="I8999" s="2"/>
      <c r="K8999" s="5"/>
    </row>
    <row r="9000" spans="9:11">
      <c r="I9000" s="2"/>
      <c r="K9000" s="5"/>
    </row>
    <row r="9001" spans="9:11">
      <c r="I9001" s="2"/>
      <c r="K9001" s="5"/>
    </row>
    <row r="9002" spans="9:11">
      <c r="I9002" s="2"/>
      <c r="K9002" s="5"/>
    </row>
    <row r="9003" spans="9:11">
      <c r="I9003" s="2"/>
      <c r="K9003" s="5"/>
    </row>
    <row r="9004" spans="9:11">
      <c r="I9004" s="2"/>
      <c r="K9004" s="5"/>
    </row>
    <row r="9005" spans="9:11">
      <c r="I9005" s="2"/>
      <c r="K9005" s="5"/>
    </row>
    <row r="9006" spans="9:11">
      <c r="I9006" s="2"/>
      <c r="K9006" s="5"/>
    </row>
    <row r="9007" spans="9:11">
      <c r="I9007" s="2"/>
      <c r="K9007" s="5"/>
    </row>
    <row r="9008" spans="9:11">
      <c r="I9008" s="2"/>
      <c r="K9008" s="5"/>
    </row>
    <row r="9009" spans="9:11">
      <c r="I9009" s="2"/>
      <c r="K9009" s="5"/>
    </row>
    <row r="9010" spans="9:11">
      <c r="I9010" s="2"/>
      <c r="K9010" s="5"/>
    </row>
    <row r="9011" spans="9:11">
      <c r="I9011" s="2"/>
      <c r="K9011" s="5"/>
    </row>
    <row r="9012" spans="9:11">
      <c r="I9012" s="2"/>
      <c r="K9012" s="5"/>
    </row>
    <row r="9013" spans="9:11">
      <c r="I9013" s="2"/>
      <c r="K9013" s="5"/>
    </row>
    <row r="9014" spans="9:11">
      <c r="I9014" s="2"/>
      <c r="K9014" s="5"/>
    </row>
    <row r="9015" spans="9:11">
      <c r="I9015" s="2"/>
      <c r="K9015" s="5"/>
    </row>
    <row r="9016" spans="9:11">
      <c r="I9016" s="2"/>
      <c r="K9016" s="5"/>
    </row>
    <row r="9017" spans="9:11">
      <c r="I9017" s="2"/>
      <c r="K9017" s="5"/>
    </row>
    <row r="9018" spans="9:11">
      <c r="I9018" s="2"/>
      <c r="K9018" s="5"/>
    </row>
    <row r="9019" spans="9:11">
      <c r="I9019" s="2"/>
      <c r="K9019" s="5"/>
    </row>
    <row r="9020" spans="9:11">
      <c r="I9020" s="2"/>
      <c r="K9020" s="5"/>
    </row>
    <row r="9021" spans="9:11">
      <c r="I9021" s="2"/>
      <c r="K9021" s="5"/>
    </row>
    <row r="9022" spans="9:11">
      <c r="I9022" s="2"/>
      <c r="K9022" s="5"/>
    </row>
    <row r="9023" spans="9:11">
      <c r="I9023" s="2"/>
      <c r="K9023" s="5"/>
    </row>
    <row r="9024" spans="9:11">
      <c r="I9024" s="2"/>
      <c r="K9024" s="5"/>
    </row>
    <row r="9025" spans="9:11">
      <c r="I9025" s="2"/>
      <c r="K9025" s="5"/>
    </row>
    <row r="9026" spans="9:11">
      <c r="I9026" s="2"/>
      <c r="K9026" s="5"/>
    </row>
    <row r="9027" spans="9:11">
      <c r="I9027" s="2"/>
      <c r="K9027" s="5"/>
    </row>
    <row r="9028" spans="9:11">
      <c r="I9028" s="2"/>
      <c r="K9028" s="5"/>
    </row>
    <row r="9029" spans="9:11">
      <c r="I9029" s="2"/>
      <c r="K9029" s="5"/>
    </row>
    <row r="9030" spans="9:11">
      <c r="I9030" s="2"/>
      <c r="K9030" s="5"/>
    </row>
    <row r="9031" spans="9:11">
      <c r="I9031" s="2"/>
      <c r="K9031" s="5"/>
    </row>
    <row r="9032" spans="9:11">
      <c r="I9032" s="2"/>
      <c r="K9032" s="5"/>
    </row>
    <row r="9033" spans="9:11">
      <c r="I9033" s="2"/>
      <c r="K9033" s="5"/>
    </row>
    <row r="9034" spans="9:11">
      <c r="I9034" s="2"/>
      <c r="K9034" s="5"/>
    </row>
    <row r="9035" spans="9:11">
      <c r="I9035" s="2"/>
      <c r="K9035" s="5"/>
    </row>
    <row r="9036" spans="9:11">
      <c r="I9036" s="2"/>
      <c r="K9036" s="5"/>
    </row>
    <row r="9037" spans="9:11">
      <c r="I9037" s="2"/>
      <c r="K9037" s="5"/>
    </row>
    <row r="9038" spans="9:11">
      <c r="I9038" s="2"/>
      <c r="K9038" s="5"/>
    </row>
    <row r="9039" spans="9:11">
      <c r="I9039" s="2"/>
      <c r="K9039" s="5"/>
    </row>
    <row r="9040" spans="9:11">
      <c r="I9040" s="2"/>
      <c r="K9040" s="5"/>
    </row>
    <row r="9041" spans="9:11">
      <c r="I9041" s="2"/>
      <c r="K9041" s="5"/>
    </row>
    <row r="9042" spans="9:11">
      <c r="I9042" s="2"/>
      <c r="K9042" s="5"/>
    </row>
    <row r="9043" spans="9:11">
      <c r="I9043" s="2"/>
      <c r="K9043" s="5"/>
    </row>
    <row r="9044" spans="9:11">
      <c r="I9044" s="2"/>
      <c r="K9044" s="5"/>
    </row>
    <row r="9045" spans="9:11">
      <c r="I9045" s="2"/>
      <c r="K9045" s="5"/>
    </row>
    <row r="9046" spans="9:11">
      <c r="I9046" s="2"/>
      <c r="K9046" s="5"/>
    </row>
    <row r="9047" spans="9:11">
      <c r="I9047" s="2"/>
      <c r="K9047" s="5"/>
    </row>
    <row r="9048" spans="9:11">
      <c r="I9048" s="2"/>
      <c r="K9048" s="5"/>
    </row>
    <row r="9049" spans="9:11">
      <c r="I9049" s="2"/>
      <c r="K9049" s="5"/>
    </row>
    <row r="9050" spans="9:11">
      <c r="I9050" s="2"/>
      <c r="K9050" s="5"/>
    </row>
    <row r="9051" spans="9:11">
      <c r="I9051" s="2"/>
      <c r="K9051" s="5"/>
    </row>
    <row r="9052" spans="9:11">
      <c r="I9052" s="2"/>
      <c r="K9052" s="5"/>
    </row>
    <row r="9053" spans="9:11">
      <c r="I9053" s="2"/>
      <c r="K9053" s="5"/>
    </row>
    <row r="9054" spans="9:11">
      <c r="I9054" s="2"/>
      <c r="K9054" s="5"/>
    </row>
    <row r="9055" spans="9:11">
      <c r="I9055" s="2"/>
      <c r="K9055" s="5"/>
    </row>
    <row r="9056" spans="9:11">
      <c r="I9056" s="2"/>
      <c r="K9056" s="5"/>
    </row>
    <row r="9057" spans="9:11">
      <c r="I9057" s="2"/>
      <c r="K9057" s="5"/>
    </row>
    <row r="9058" spans="9:11">
      <c r="I9058" s="2"/>
      <c r="K9058" s="5"/>
    </row>
    <row r="9059" spans="9:11">
      <c r="I9059" s="2"/>
      <c r="K9059" s="5"/>
    </row>
    <row r="9060" spans="9:11">
      <c r="I9060" s="2"/>
      <c r="K9060" s="5"/>
    </row>
    <row r="9061" spans="9:11">
      <c r="I9061" s="2"/>
      <c r="K9061" s="5"/>
    </row>
    <row r="9062" spans="9:11">
      <c r="I9062" s="2"/>
      <c r="K9062" s="5"/>
    </row>
    <row r="9063" spans="9:11">
      <c r="I9063" s="2"/>
      <c r="K9063" s="5"/>
    </row>
    <row r="9064" spans="9:11">
      <c r="I9064" s="2"/>
      <c r="K9064" s="5"/>
    </row>
    <row r="9065" spans="9:11">
      <c r="I9065" s="2"/>
      <c r="K9065" s="5"/>
    </row>
    <row r="9066" spans="9:11">
      <c r="I9066" s="2"/>
      <c r="K9066" s="5"/>
    </row>
    <row r="9067" spans="9:11">
      <c r="I9067" s="2"/>
      <c r="K9067" s="5"/>
    </row>
    <row r="9068" spans="9:11">
      <c r="I9068" s="2"/>
      <c r="K9068" s="5"/>
    </row>
    <row r="9069" spans="9:11">
      <c r="I9069" s="2"/>
      <c r="K9069" s="5"/>
    </row>
    <row r="9070" spans="9:11">
      <c r="I9070" s="2"/>
      <c r="K9070" s="5"/>
    </row>
    <row r="9071" spans="9:11">
      <c r="I9071" s="2"/>
      <c r="K9071" s="5"/>
    </row>
    <row r="9072" spans="9:11">
      <c r="I9072" s="2"/>
      <c r="K9072" s="5"/>
    </row>
    <row r="9073" spans="9:11">
      <c r="I9073" s="2"/>
      <c r="K9073" s="5"/>
    </row>
    <row r="9074" spans="9:11">
      <c r="I9074" s="2"/>
      <c r="K9074" s="5"/>
    </row>
    <row r="9075" spans="9:11">
      <c r="I9075" s="2"/>
      <c r="K9075" s="5"/>
    </row>
    <row r="9076" spans="9:11">
      <c r="I9076" s="2"/>
      <c r="K9076" s="5"/>
    </row>
    <row r="9077" spans="9:11">
      <c r="I9077" s="2"/>
      <c r="K9077" s="5"/>
    </row>
    <row r="9078" spans="9:11">
      <c r="I9078" s="2"/>
      <c r="K9078" s="5"/>
    </row>
    <row r="9079" spans="9:11">
      <c r="I9079" s="2"/>
      <c r="K9079" s="5"/>
    </row>
    <row r="9080" spans="9:11">
      <c r="I9080" s="2"/>
      <c r="K9080" s="5"/>
    </row>
    <row r="9081" spans="9:11">
      <c r="I9081" s="2"/>
      <c r="K9081" s="5"/>
    </row>
    <row r="9082" spans="9:11">
      <c r="I9082" s="2"/>
      <c r="K9082" s="5"/>
    </row>
    <row r="9083" spans="9:11">
      <c r="I9083" s="2"/>
      <c r="K9083" s="5"/>
    </row>
    <row r="9084" spans="9:11">
      <c r="I9084" s="2"/>
      <c r="K9084" s="5"/>
    </row>
    <row r="9085" spans="9:11">
      <c r="I9085" s="2"/>
      <c r="K9085" s="5"/>
    </row>
    <row r="9086" spans="9:11">
      <c r="I9086" s="2"/>
      <c r="K9086" s="5"/>
    </row>
    <row r="9087" spans="9:11">
      <c r="I9087" s="2"/>
      <c r="K9087" s="5"/>
    </row>
    <row r="9088" spans="9:11">
      <c r="I9088" s="2"/>
      <c r="K9088" s="5"/>
    </row>
    <row r="9089" spans="9:11">
      <c r="I9089" s="2"/>
      <c r="K9089" s="5"/>
    </row>
    <row r="9090" spans="9:11">
      <c r="I9090" s="2"/>
      <c r="K9090" s="5"/>
    </row>
    <row r="9091" spans="9:11">
      <c r="I9091" s="2"/>
      <c r="K9091" s="5"/>
    </row>
    <row r="9092" spans="9:11">
      <c r="I9092" s="2"/>
      <c r="K9092" s="5"/>
    </row>
    <row r="9093" spans="9:11">
      <c r="I9093" s="2"/>
      <c r="K9093" s="5"/>
    </row>
    <row r="9094" spans="9:11">
      <c r="I9094" s="2"/>
      <c r="K9094" s="5"/>
    </row>
    <row r="9095" spans="9:11">
      <c r="I9095" s="2"/>
      <c r="K9095" s="5"/>
    </row>
    <row r="9096" spans="9:11">
      <c r="I9096" s="2"/>
      <c r="K9096" s="5"/>
    </row>
    <row r="9097" spans="9:11">
      <c r="I9097" s="2"/>
      <c r="K9097" s="5"/>
    </row>
    <row r="9098" spans="9:11">
      <c r="I9098" s="2"/>
      <c r="K9098" s="5"/>
    </row>
    <row r="9099" spans="9:11">
      <c r="I9099" s="2"/>
      <c r="K9099" s="5"/>
    </row>
    <row r="9100" spans="9:11">
      <c r="I9100" s="2"/>
      <c r="K9100" s="5"/>
    </row>
    <row r="9101" spans="9:11">
      <c r="I9101" s="2"/>
      <c r="K9101" s="5"/>
    </row>
    <row r="9102" spans="9:11">
      <c r="I9102" s="2"/>
      <c r="K9102" s="5"/>
    </row>
    <row r="9103" spans="9:11">
      <c r="I9103" s="2"/>
      <c r="K9103" s="5"/>
    </row>
    <row r="9104" spans="9:11">
      <c r="I9104" s="2"/>
      <c r="K9104" s="5"/>
    </row>
    <row r="9105" spans="9:11">
      <c r="I9105" s="2"/>
      <c r="K9105" s="5"/>
    </row>
    <row r="9106" spans="9:11">
      <c r="I9106" s="2"/>
      <c r="K9106" s="5"/>
    </row>
    <row r="9107" spans="9:11">
      <c r="I9107" s="2"/>
      <c r="K9107" s="5"/>
    </row>
    <row r="9108" spans="9:11">
      <c r="I9108" s="2"/>
      <c r="K9108" s="5"/>
    </row>
    <row r="9109" spans="9:11">
      <c r="I9109" s="2"/>
      <c r="K9109" s="5"/>
    </row>
    <row r="9110" spans="9:11">
      <c r="I9110" s="2"/>
      <c r="K9110" s="5"/>
    </row>
    <row r="9111" spans="9:11">
      <c r="I9111" s="2"/>
      <c r="K9111" s="5"/>
    </row>
    <row r="9112" spans="9:11">
      <c r="I9112" s="2"/>
      <c r="K9112" s="5"/>
    </row>
    <row r="9113" spans="9:11">
      <c r="I9113" s="2"/>
      <c r="K9113" s="5"/>
    </row>
    <row r="9114" spans="9:11">
      <c r="I9114" s="2"/>
      <c r="K9114" s="5"/>
    </row>
    <row r="9115" spans="9:11">
      <c r="I9115" s="2"/>
      <c r="K9115" s="5"/>
    </row>
    <row r="9116" spans="9:11">
      <c r="I9116" s="2"/>
      <c r="K9116" s="5"/>
    </row>
    <row r="9117" spans="9:11">
      <c r="I9117" s="2"/>
      <c r="K9117" s="5"/>
    </row>
    <row r="9118" spans="9:11">
      <c r="I9118" s="2"/>
      <c r="K9118" s="5"/>
    </row>
    <row r="9119" spans="9:11">
      <c r="I9119" s="2"/>
      <c r="K9119" s="5"/>
    </row>
    <row r="9120" spans="9:11">
      <c r="I9120" s="2"/>
      <c r="K9120" s="5"/>
    </row>
    <row r="9121" spans="9:11">
      <c r="I9121" s="2"/>
      <c r="K9121" s="5"/>
    </row>
    <row r="9122" spans="9:11">
      <c r="I9122" s="2"/>
      <c r="K9122" s="5"/>
    </row>
    <row r="9123" spans="9:11">
      <c r="I9123" s="2"/>
      <c r="K9123" s="5"/>
    </row>
    <row r="9124" spans="9:11">
      <c r="I9124" s="2"/>
      <c r="K9124" s="5"/>
    </row>
    <row r="9125" spans="9:11">
      <c r="I9125" s="2"/>
      <c r="K9125" s="5"/>
    </row>
    <row r="9126" spans="9:11">
      <c r="I9126" s="2"/>
      <c r="K9126" s="5"/>
    </row>
    <row r="9127" spans="9:11">
      <c r="I9127" s="2"/>
      <c r="K9127" s="5"/>
    </row>
    <row r="9128" spans="9:11">
      <c r="I9128" s="2"/>
      <c r="K9128" s="5"/>
    </row>
    <row r="9129" spans="9:11">
      <c r="I9129" s="2"/>
      <c r="K9129" s="5"/>
    </row>
    <row r="9130" spans="9:11">
      <c r="I9130" s="2"/>
      <c r="K9130" s="5"/>
    </row>
    <row r="9131" spans="9:11">
      <c r="I9131" s="2"/>
      <c r="K9131" s="5"/>
    </row>
    <row r="9132" spans="9:11">
      <c r="I9132" s="2"/>
      <c r="K9132" s="5"/>
    </row>
    <row r="9133" spans="9:11">
      <c r="I9133" s="2"/>
      <c r="K9133" s="5"/>
    </row>
    <row r="9134" spans="9:11">
      <c r="I9134" s="2"/>
      <c r="K9134" s="5"/>
    </row>
    <row r="9135" spans="9:11">
      <c r="I9135" s="2"/>
      <c r="K9135" s="5"/>
    </row>
    <row r="9136" spans="9:11">
      <c r="I9136" s="2"/>
      <c r="K9136" s="5"/>
    </row>
    <row r="9137" spans="9:11">
      <c r="I9137" s="2"/>
      <c r="K9137" s="5"/>
    </row>
    <row r="9138" spans="9:11">
      <c r="I9138" s="2"/>
      <c r="K9138" s="5"/>
    </row>
    <row r="9139" spans="9:11">
      <c r="I9139" s="2"/>
      <c r="K9139" s="5"/>
    </row>
    <row r="9140" spans="9:11">
      <c r="I9140" s="2"/>
      <c r="K9140" s="5"/>
    </row>
    <row r="9141" spans="9:11">
      <c r="I9141" s="2"/>
      <c r="K9141" s="5"/>
    </row>
    <row r="9142" spans="9:11">
      <c r="I9142" s="2"/>
      <c r="K9142" s="5"/>
    </row>
    <row r="9143" spans="9:11">
      <c r="I9143" s="2"/>
      <c r="K9143" s="5"/>
    </row>
    <row r="9144" spans="9:11">
      <c r="I9144" s="2"/>
      <c r="K9144" s="5"/>
    </row>
    <row r="9145" spans="9:11">
      <c r="I9145" s="2"/>
      <c r="K9145" s="5"/>
    </row>
    <row r="9146" spans="9:11">
      <c r="I9146" s="2"/>
      <c r="K9146" s="5"/>
    </row>
    <row r="9147" spans="9:11">
      <c r="I9147" s="2"/>
      <c r="K9147" s="5"/>
    </row>
    <row r="9148" spans="9:11">
      <c r="I9148" s="2"/>
      <c r="K9148" s="5"/>
    </row>
    <row r="9149" spans="9:11">
      <c r="I9149" s="2"/>
      <c r="K9149" s="5"/>
    </row>
    <row r="9150" spans="9:11">
      <c r="I9150" s="2"/>
      <c r="K9150" s="5"/>
    </row>
    <row r="9151" spans="9:11">
      <c r="I9151" s="2"/>
      <c r="K9151" s="5"/>
    </row>
    <row r="9152" spans="9:11">
      <c r="I9152" s="2"/>
      <c r="K9152" s="5"/>
    </row>
    <row r="9153" spans="9:11">
      <c r="I9153" s="2"/>
      <c r="K9153" s="5"/>
    </row>
    <row r="9154" spans="9:11">
      <c r="I9154" s="2"/>
      <c r="K9154" s="5"/>
    </row>
    <row r="9155" spans="9:11">
      <c r="I9155" s="2"/>
      <c r="K9155" s="5"/>
    </row>
    <row r="9156" spans="9:11">
      <c r="I9156" s="2"/>
      <c r="K9156" s="5"/>
    </row>
    <row r="9157" spans="9:11">
      <c r="I9157" s="2"/>
      <c r="K9157" s="5"/>
    </row>
    <row r="9158" spans="9:11">
      <c r="I9158" s="2"/>
      <c r="K9158" s="5"/>
    </row>
    <row r="9159" spans="9:11">
      <c r="I9159" s="2"/>
      <c r="K9159" s="5"/>
    </row>
    <row r="9160" spans="9:11">
      <c r="I9160" s="2"/>
      <c r="K9160" s="5"/>
    </row>
    <row r="9161" spans="9:11">
      <c r="I9161" s="2"/>
      <c r="K9161" s="5"/>
    </row>
    <row r="9162" spans="9:11">
      <c r="I9162" s="2"/>
      <c r="K9162" s="5"/>
    </row>
    <row r="9163" spans="9:11">
      <c r="I9163" s="2"/>
      <c r="K9163" s="5"/>
    </row>
    <row r="9164" spans="9:11">
      <c r="I9164" s="2"/>
      <c r="K9164" s="5"/>
    </row>
    <row r="9165" spans="9:11">
      <c r="I9165" s="2"/>
      <c r="K9165" s="5"/>
    </row>
    <row r="9166" spans="9:11">
      <c r="I9166" s="2"/>
      <c r="K9166" s="5"/>
    </row>
    <row r="9167" spans="9:11">
      <c r="I9167" s="2"/>
      <c r="K9167" s="5"/>
    </row>
    <row r="9168" spans="9:11">
      <c r="I9168" s="2"/>
      <c r="K9168" s="5"/>
    </row>
    <row r="9169" spans="9:11">
      <c r="I9169" s="2"/>
      <c r="K9169" s="5"/>
    </row>
    <row r="9170" spans="9:11">
      <c r="I9170" s="2"/>
      <c r="K9170" s="5"/>
    </row>
    <row r="9171" spans="9:11">
      <c r="I9171" s="2"/>
      <c r="K9171" s="5"/>
    </row>
    <row r="9172" spans="9:11">
      <c r="I9172" s="2"/>
      <c r="K9172" s="5"/>
    </row>
    <row r="9173" spans="9:11">
      <c r="I9173" s="2"/>
      <c r="K9173" s="5"/>
    </row>
    <row r="9174" spans="9:11">
      <c r="I9174" s="2"/>
      <c r="K9174" s="5"/>
    </row>
    <row r="9175" spans="9:11">
      <c r="I9175" s="2"/>
      <c r="K9175" s="5"/>
    </row>
    <row r="9176" spans="9:11">
      <c r="I9176" s="2"/>
      <c r="K9176" s="5"/>
    </row>
    <row r="9177" spans="9:11">
      <c r="I9177" s="2"/>
      <c r="K9177" s="5"/>
    </row>
    <row r="9178" spans="9:11">
      <c r="I9178" s="2"/>
      <c r="K9178" s="5"/>
    </row>
    <row r="9179" spans="9:11">
      <c r="I9179" s="2"/>
      <c r="K9179" s="5"/>
    </row>
    <row r="9180" spans="9:11">
      <c r="I9180" s="2"/>
      <c r="K9180" s="5"/>
    </row>
    <row r="9181" spans="9:11">
      <c r="I9181" s="2"/>
      <c r="K9181" s="5"/>
    </row>
    <row r="9182" spans="9:11">
      <c r="I9182" s="2"/>
      <c r="K9182" s="5"/>
    </row>
    <row r="9183" spans="9:11">
      <c r="I9183" s="2"/>
      <c r="K9183" s="5"/>
    </row>
    <row r="9184" spans="9:11">
      <c r="I9184" s="2"/>
      <c r="K9184" s="5"/>
    </row>
    <row r="9185" spans="9:11">
      <c r="I9185" s="2"/>
      <c r="K9185" s="5"/>
    </row>
    <row r="9186" spans="9:11">
      <c r="I9186" s="2"/>
      <c r="K9186" s="5"/>
    </row>
    <row r="9187" spans="9:11">
      <c r="I9187" s="2"/>
      <c r="K9187" s="5"/>
    </row>
    <row r="9188" spans="9:11">
      <c r="I9188" s="2"/>
      <c r="K9188" s="5"/>
    </row>
    <row r="9189" spans="9:11">
      <c r="I9189" s="2"/>
      <c r="K9189" s="5"/>
    </row>
    <row r="9190" spans="9:11">
      <c r="I9190" s="2"/>
      <c r="K9190" s="5"/>
    </row>
    <row r="9191" spans="9:11">
      <c r="I9191" s="2"/>
      <c r="K9191" s="5"/>
    </row>
    <row r="9192" spans="9:11">
      <c r="I9192" s="2"/>
      <c r="K9192" s="5"/>
    </row>
    <row r="9193" spans="9:11">
      <c r="I9193" s="2"/>
      <c r="K9193" s="5"/>
    </row>
    <row r="9194" spans="9:11">
      <c r="I9194" s="2"/>
      <c r="K9194" s="5"/>
    </row>
    <row r="9195" spans="9:11">
      <c r="I9195" s="2"/>
      <c r="K9195" s="5"/>
    </row>
    <row r="9196" spans="9:11">
      <c r="I9196" s="2"/>
      <c r="K9196" s="5"/>
    </row>
    <row r="9197" spans="9:11">
      <c r="I9197" s="2"/>
      <c r="K9197" s="5"/>
    </row>
    <row r="9198" spans="9:11">
      <c r="I9198" s="2"/>
      <c r="K9198" s="5"/>
    </row>
    <row r="9199" spans="9:11">
      <c r="I9199" s="2"/>
      <c r="K9199" s="5"/>
    </row>
    <row r="9200" spans="9:11">
      <c r="I9200" s="2"/>
      <c r="K9200" s="5"/>
    </row>
    <row r="9201" spans="9:11">
      <c r="I9201" s="2"/>
      <c r="K9201" s="5"/>
    </row>
    <row r="9202" spans="9:11">
      <c r="I9202" s="2"/>
      <c r="K9202" s="5"/>
    </row>
    <row r="9203" spans="9:11">
      <c r="I9203" s="2"/>
      <c r="K9203" s="5"/>
    </row>
    <row r="9204" spans="9:11">
      <c r="I9204" s="2"/>
      <c r="K9204" s="5"/>
    </row>
    <row r="9205" spans="9:11">
      <c r="I9205" s="2"/>
      <c r="K9205" s="5"/>
    </row>
    <row r="9206" spans="9:11">
      <c r="I9206" s="2"/>
      <c r="K9206" s="5"/>
    </row>
    <row r="9207" spans="9:11">
      <c r="I9207" s="2"/>
      <c r="K9207" s="5"/>
    </row>
    <row r="9208" spans="9:11">
      <c r="I9208" s="2"/>
      <c r="K9208" s="5"/>
    </row>
    <row r="9209" spans="9:11">
      <c r="I9209" s="2"/>
      <c r="K9209" s="5"/>
    </row>
    <row r="9210" spans="9:11">
      <c r="I9210" s="2"/>
      <c r="K9210" s="5"/>
    </row>
    <row r="9211" spans="9:11">
      <c r="I9211" s="2"/>
      <c r="K9211" s="5"/>
    </row>
    <row r="9212" spans="9:11">
      <c r="I9212" s="2"/>
      <c r="K9212" s="5"/>
    </row>
    <row r="9213" spans="9:11">
      <c r="I9213" s="2"/>
      <c r="K9213" s="5"/>
    </row>
    <row r="9214" spans="9:11">
      <c r="I9214" s="2"/>
      <c r="K9214" s="5"/>
    </row>
    <row r="9215" spans="9:11">
      <c r="I9215" s="2"/>
      <c r="K9215" s="5"/>
    </row>
    <row r="9216" spans="9:11">
      <c r="I9216" s="2"/>
      <c r="K9216" s="5"/>
    </row>
    <row r="9217" spans="9:11">
      <c r="I9217" s="2"/>
      <c r="K9217" s="5"/>
    </row>
    <row r="9218" spans="9:11">
      <c r="I9218" s="2"/>
      <c r="K9218" s="5"/>
    </row>
    <row r="9219" spans="9:11">
      <c r="I9219" s="2"/>
      <c r="K9219" s="5"/>
    </row>
    <row r="9220" spans="9:11">
      <c r="I9220" s="2"/>
      <c r="K9220" s="5"/>
    </row>
    <row r="9221" spans="9:11">
      <c r="I9221" s="2"/>
      <c r="K9221" s="5"/>
    </row>
    <row r="9222" spans="9:11">
      <c r="I9222" s="2"/>
      <c r="K9222" s="5"/>
    </row>
    <row r="9223" spans="9:11">
      <c r="I9223" s="2"/>
      <c r="K9223" s="5"/>
    </row>
    <row r="9224" spans="9:11">
      <c r="I9224" s="2"/>
      <c r="K9224" s="5"/>
    </row>
    <row r="9225" spans="9:11">
      <c r="I9225" s="2"/>
      <c r="K9225" s="5"/>
    </row>
    <row r="9226" spans="9:11">
      <c r="I9226" s="2"/>
      <c r="K9226" s="5"/>
    </row>
    <row r="9227" spans="9:11">
      <c r="I9227" s="2"/>
      <c r="K9227" s="5"/>
    </row>
    <row r="9228" spans="9:11">
      <c r="I9228" s="2"/>
      <c r="K9228" s="5"/>
    </row>
    <row r="9229" spans="9:11">
      <c r="I9229" s="2"/>
      <c r="K9229" s="5"/>
    </row>
    <row r="9230" spans="9:11">
      <c r="I9230" s="2"/>
      <c r="K9230" s="5"/>
    </row>
    <row r="9231" spans="9:11">
      <c r="I9231" s="2"/>
      <c r="K9231" s="5"/>
    </row>
    <row r="9232" spans="9:11">
      <c r="I9232" s="2"/>
      <c r="K9232" s="5"/>
    </row>
    <row r="9233" spans="9:11">
      <c r="I9233" s="2"/>
      <c r="K9233" s="5"/>
    </row>
    <row r="9234" spans="9:11">
      <c r="I9234" s="2"/>
      <c r="K9234" s="5"/>
    </row>
    <row r="9235" spans="9:11">
      <c r="I9235" s="2"/>
      <c r="K9235" s="5"/>
    </row>
    <row r="9236" spans="9:11">
      <c r="I9236" s="2"/>
      <c r="K9236" s="5"/>
    </row>
    <row r="9237" spans="9:11">
      <c r="I9237" s="2"/>
      <c r="K9237" s="5"/>
    </row>
    <row r="9238" spans="9:11">
      <c r="I9238" s="2"/>
      <c r="K9238" s="5"/>
    </row>
    <row r="9239" spans="9:11">
      <c r="I9239" s="2"/>
      <c r="K9239" s="5"/>
    </row>
    <row r="9240" spans="9:11">
      <c r="I9240" s="2"/>
      <c r="K9240" s="5"/>
    </row>
    <row r="9241" spans="9:11">
      <c r="I9241" s="2"/>
      <c r="K9241" s="5"/>
    </row>
    <row r="9242" spans="9:11">
      <c r="I9242" s="2"/>
      <c r="K9242" s="5"/>
    </row>
    <row r="9243" spans="9:11">
      <c r="I9243" s="2"/>
      <c r="K9243" s="5"/>
    </row>
    <row r="9244" spans="9:11">
      <c r="I9244" s="2"/>
      <c r="K9244" s="5"/>
    </row>
    <row r="9245" spans="9:11">
      <c r="I9245" s="2"/>
      <c r="K9245" s="5"/>
    </row>
    <row r="9246" spans="9:11">
      <c r="I9246" s="2"/>
      <c r="K9246" s="5"/>
    </row>
    <row r="9247" spans="9:11">
      <c r="I9247" s="2"/>
      <c r="K9247" s="5"/>
    </row>
    <row r="9248" spans="9:11">
      <c r="I9248" s="2"/>
      <c r="K9248" s="5"/>
    </row>
    <row r="9249" spans="9:11">
      <c r="I9249" s="2"/>
      <c r="K9249" s="5"/>
    </row>
    <row r="9250" spans="9:11">
      <c r="I9250" s="2"/>
      <c r="K9250" s="5"/>
    </row>
    <row r="9251" spans="9:11">
      <c r="I9251" s="2"/>
      <c r="K9251" s="5"/>
    </row>
    <row r="9252" spans="9:11">
      <c r="I9252" s="2"/>
      <c r="K9252" s="5"/>
    </row>
    <row r="9253" spans="9:11">
      <c r="I9253" s="2"/>
      <c r="K9253" s="5"/>
    </row>
    <row r="9254" spans="9:11">
      <c r="I9254" s="2"/>
      <c r="K9254" s="5"/>
    </row>
    <row r="9255" spans="9:11">
      <c r="I9255" s="2"/>
      <c r="K9255" s="5"/>
    </row>
    <row r="9256" spans="9:11">
      <c r="I9256" s="2"/>
      <c r="K9256" s="5"/>
    </row>
    <row r="9257" spans="9:11">
      <c r="I9257" s="2"/>
      <c r="K9257" s="5"/>
    </row>
    <row r="9258" spans="9:11">
      <c r="I9258" s="2"/>
      <c r="K9258" s="5"/>
    </row>
    <row r="9259" spans="9:11">
      <c r="I9259" s="2"/>
      <c r="K9259" s="5"/>
    </row>
    <row r="9260" spans="9:11">
      <c r="I9260" s="2"/>
      <c r="K9260" s="5"/>
    </row>
    <row r="9261" spans="9:11">
      <c r="I9261" s="2"/>
      <c r="K9261" s="5"/>
    </row>
    <row r="9262" spans="9:11">
      <c r="I9262" s="2"/>
      <c r="K9262" s="5"/>
    </row>
    <row r="9263" spans="9:11">
      <c r="I9263" s="2"/>
      <c r="K9263" s="5"/>
    </row>
    <row r="9264" spans="9:11">
      <c r="I9264" s="2"/>
      <c r="K9264" s="5"/>
    </row>
    <row r="9265" spans="9:11">
      <c r="I9265" s="2"/>
      <c r="K9265" s="5"/>
    </row>
    <row r="9266" spans="9:11">
      <c r="I9266" s="2"/>
      <c r="K9266" s="5"/>
    </row>
    <row r="9267" spans="9:11">
      <c r="I9267" s="2"/>
      <c r="K9267" s="5"/>
    </row>
    <row r="9268" spans="9:11">
      <c r="I9268" s="2"/>
      <c r="K9268" s="5"/>
    </row>
    <row r="9269" spans="9:11">
      <c r="I9269" s="2"/>
      <c r="K9269" s="5"/>
    </row>
    <row r="9270" spans="9:11">
      <c r="I9270" s="2"/>
      <c r="K9270" s="5"/>
    </row>
    <row r="9271" spans="9:11">
      <c r="I9271" s="2"/>
      <c r="K9271" s="5"/>
    </row>
    <row r="9272" spans="9:11">
      <c r="I9272" s="2"/>
      <c r="K9272" s="5"/>
    </row>
    <row r="9273" spans="9:11">
      <c r="I9273" s="2"/>
      <c r="K9273" s="5"/>
    </row>
    <row r="9274" spans="9:11">
      <c r="I9274" s="2"/>
      <c r="K9274" s="5"/>
    </row>
    <row r="9275" spans="9:11">
      <c r="I9275" s="2"/>
      <c r="K9275" s="5"/>
    </row>
    <row r="9276" spans="9:11">
      <c r="I9276" s="2"/>
      <c r="K9276" s="5"/>
    </row>
    <row r="9277" spans="9:11">
      <c r="I9277" s="2"/>
      <c r="K9277" s="5"/>
    </row>
    <row r="9278" spans="9:11">
      <c r="I9278" s="2"/>
      <c r="K9278" s="5"/>
    </row>
    <row r="9279" spans="9:11">
      <c r="I9279" s="2"/>
      <c r="K9279" s="5"/>
    </row>
    <row r="9280" spans="9:11">
      <c r="I9280" s="2"/>
      <c r="K9280" s="5"/>
    </row>
    <row r="9281" spans="9:11">
      <c r="I9281" s="2"/>
      <c r="K9281" s="5"/>
    </row>
    <row r="9282" spans="9:11">
      <c r="I9282" s="2"/>
      <c r="K9282" s="5"/>
    </row>
    <row r="9283" spans="9:11">
      <c r="I9283" s="2"/>
      <c r="K9283" s="5"/>
    </row>
    <row r="9284" spans="9:11">
      <c r="I9284" s="2"/>
      <c r="K9284" s="5"/>
    </row>
    <row r="9285" spans="9:11">
      <c r="I9285" s="2"/>
      <c r="K9285" s="5"/>
    </row>
    <row r="9286" spans="9:11">
      <c r="I9286" s="2"/>
      <c r="K9286" s="5"/>
    </row>
    <row r="9287" spans="9:11">
      <c r="I9287" s="2"/>
      <c r="K9287" s="5"/>
    </row>
    <row r="9288" spans="9:11">
      <c r="I9288" s="2"/>
      <c r="K9288" s="5"/>
    </row>
    <row r="9289" spans="9:11">
      <c r="I9289" s="2"/>
      <c r="K9289" s="5"/>
    </row>
    <row r="9290" spans="9:11">
      <c r="I9290" s="2"/>
      <c r="K9290" s="5"/>
    </row>
    <row r="9291" spans="9:11">
      <c r="I9291" s="2"/>
      <c r="K9291" s="5"/>
    </row>
    <row r="9292" spans="9:11">
      <c r="I9292" s="2"/>
      <c r="K9292" s="5"/>
    </row>
    <row r="9293" spans="9:11">
      <c r="I9293" s="2"/>
      <c r="K9293" s="5"/>
    </row>
    <row r="9294" spans="9:11">
      <c r="I9294" s="2"/>
      <c r="K9294" s="5"/>
    </row>
    <row r="9295" spans="9:11">
      <c r="I9295" s="2"/>
      <c r="K9295" s="5"/>
    </row>
    <row r="9296" spans="9:11">
      <c r="I9296" s="2"/>
      <c r="K9296" s="5"/>
    </row>
    <row r="9297" spans="9:11">
      <c r="I9297" s="2"/>
      <c r="K9297" s="5"/>
    </row>
    <row r="9298" spans="9:11">
      <c r="I9298" s="2"/>
      <c r="K9298" s="5"/>
    </row>
    <row r="9299" spans="9:11">
      <c r="I9299" s="2"/>
      <c r="K9299" s="5"/>
    </row>
    <row r="9300" spans="9:11">
      <c r="I9300" s="2"/>
      <c r="K9300" s="5"/>
    </row>
    <row r="9301" spans="9:11">
      <c r="I9301" s="2"/>
      <c r="K9301" s="5"/>
    </row>
    <row r="9302" spans="9:11">
      <c r="I9302" s="2"/>
      <c r="K9302" s="5"/>
    </row>
    <row r="9303" spans="9:11">
      <c r="I9303" s="2"/>
      <c r="K9303" s="5"/>
    </row>
    <row r="9304" spans="9:11">
      <c r="I9304" s="2"/>
      <c r="K9304" s="5"/>
    </row>
    <row r="9305" spans="9:11">
      <c r="I9305" s="2"/>
      <c r="K9305" s="5"/>
    </row>
    <row r="9306" spans="9:11">
      <c r="I9306" s="2"/>
      <c r="K9306" s="5"/>
    </row>
    <row r="9307" spans="9:11">
      <c r="I9307" s="2"/>
      <c r="K9307" s="5"/>
    </row>
    <row r="9308" spans="9:11">
      <c r="I9308" s="2"/>
      <c r="K9308" s="5"/>
    </row>
    <row r="9309" spans="9:11">
      <c r="I9309" s="2"/>
      <c r="K9309" s="5"/>
    </row>
    <row r="9310" spans="9:11">
      <c r="I9310" s="2"/>
      <c r="K9310" s="5"/>
    </row>
    <row r="9311" spans="9:11">
      <c r="I9311" s="2"/>
      <c r="K9311" s="5"/>
    </row>
    <row r="9312" spans="9:11">
      <c r="I9312" s="2"/>
      <c r="K9312" s="5"/>
    </row>
    <row r="9313" spans="9:11">
      <c r="I9313" s="2"/>
      <c r="K9313" s="5"/>
    </row>
    <row r="9314" spans="9:11">
      <c r="I9314" s="2"/>
      <c r="K9314" s="5"/>
    </row>
    <row r="9315" spans="9:11">
      <c r="I9315" s="2"/>
      <c r="K9315" s="5"/>
    </row>
    <row r="9316" spans="9:11">
      <c r="I9316" s="2"/>
      <c r="K9316" s="5"/>
    </row>
    <row r="9317" spans="9:11">
      <c r="I9317" s="2"/>
      <c r="K9317" s="5"/>
    </row>
    <row r="9318" spans="9:11">
      <c r="I9318" s="2"/>
      <c r="K9318" s="5"/>
    </row>
    <row r="9319" spans="9:11">
      <c r="I9319" s="2"/>
      <c r="K9319" s="5"/>
    </row>
    <row r="9320" spans="9:11">
      <c r="I9320" s="2"/>
      <c r="K9320" s="5"/>
    </row>
    <row r="9321" spans="9:11">
      <c r="I9321" s="2"/>
      <c r="K9321" s="5"/>
    </row>
    <row r="9322" spans="9:11">
      <c r="I9322" s="2"/>
      <c r="K9322" s="5"/>
    </row>
    <row r="9323" spans="9:11">
      <c r="I9323" s="2"/>
      <c r="K9323" s="5"/>
    </row>
    <row r="9324" spans="9:11">
      <c r="I9324" s="2"/>
      <c r="K9324" s="5"/>
    </row>
    <row r="9325" spans="9:11">
      <c r="I9325" s="2"/>
      <c r="K9325" s="5"/>
    </row>
    <row r="9326" spans="9:11">
      <c r="I9326" s="2"/>
      <c r="K9326" s="5"/>
    </row>
    <row r="9327" spans="9:11">
      <c r="I9327" s="2"/>
      <c r="K9327" s="5"/>
    </row>
    <row r="9328" spans="9:11">
      <c r="I9328" s="2"/>
      <c r="K9328" s="5"/>
    </row>
    <row r="9329" spans="9:11">
      <c r="I9329" s="2"/>
      <c r="K9329" s="5"/>
    </row>
    <row r="9330" spans="9:11">
      <c r="I9330" s="2"/>
      <c r="K9330" s="5"/>
    </row>
    <row r="9331" spans="9:11">
      <c r="I9331" s="2"/>
      <c r="K9331" s="5"/>
    </row>
    <row r="9332" spans="9:11">
      <c r="I9332" s="2"/>
      <c r="K9332" s="5"/>
    </row>
    <row r="9333" spans="9:11">
      <c r="I9333" s="2"/>
      <c r="K9333" s="5"/>
    </row>
    <row r="9334" spans="9:11">
      <c r="I9334" s="2"/>
      <c r="K9334" s="5"/>
    </row>
    <row r="9335" spans="9:11">
      <c r="I9335" s="2"/>
      <c r="K9335" s="5"/>
    </row>
    <row r="9336" spans="9:11">
      <c r="I9336" s="2"/>
      <c r="K9336" s="5"/>
    </row>
    <row r="9337" spans="9:11">
      <c r="I9337" s="2"/>
      <c r="K9337" s="5"/>
    </row>
    <row r="9338" spans="9:11">
      <c r="I9338" s="2"/>
      <c r="K9338" s="5"/>
    </row>
    <row r="9339" spans="9:11">
      <c r="I9339" s="2"/>
      <c r="K9339" s="5"/>
    </row>
    <row r="9340" spans="9:11">
      <c r="I9340" s="2"/>
      <c r="K9340" s="5"/>
    </row>
    <row r="9341" spans="9:11">
      <c r="I9341" s="2"/>
      <c r="K9341" s="5"/>
    </row>
    <row r="9342" spans="9:11">
      <c r="I9342" s="2"/>
      <c r="K9342" s="5"/>
    </row>
    <row r="9343" spans="9:11">
      <c r="I9343" s="2"/>
      <c r="K9343" s="5"/>
    </row>
    <row r="9344" spans="9:11">
      <c r="I9344" s="2"/>
      <c r="K9344" s="5"/>
    </row>
    <row r="9345" spans="9:11">
      <c r="I9345" s="2"/>
      <c r="K9345" s="5"/>
    </row>
    <row r="9346" spans="9:11">
      <c r="I9346" s="2"/>
      <c r="K9346" s="5"/>
    </row>
    <row r="9347" spans="9:11">
      <c r="I9347" s="2"/>
      <c r="K9347" s="5"/>
    </row>
    <row r="9348" spans="9:11">
      <c r="I9348" s="2"/>
      <c r="K9348" s="5"/>
    </row>
    <row r="9349" spans="9:11">
      <c r="I9349" s="2"/>
      <c r="K9349" s="5"/>
    </row>
    <row r="9350" spans="9:11">
      <c r="I9350" s="2"/>
      <c r="K9350" s="5"/>
    </row>
    <row r="9351" spans="9:11">
      <c r="I9351" s="2"/>
      <c r="K9351" s="5"/>
    </row>
    <row r="9352" spans="9:11">
      <c r="I9352" s="2"/>
      <c r="K9352" s="5"/>
    </row>
    <row r="9353" spans="9:11">
      <c r="I9353" s="2"/>
      <c r="K9353" s="5"/>
    </row>
    <row r="9354" spans="9:11">
      <c r="I9354" s="2"/>
      <c r="K9354" s="5"/>
    </row>
    <row r="9355" spans="9:11">
      <c r="I9355" s="2"/>
      <c r="K9355" s="5"/>
    </row>
    <row r="9356" spans="9:11">
      <c r="I9356" s="2"/>
      <c r="K9356" s="5"/>
    </row>
    <row r="9357" spans="9:11">
      <c r="I9357" s="2"/>
      <c r="K9357" s="5"/>
    </row>
    <row r="9358" spans="9:11">
      <c r="I9358" s="2"/>
      <c r="K9358" s="5"/>
    </row>
    <row r="9359" spans="9:11">
      <c r="I9359" s="2"/>
      <c r="K9359" s="5"/>
    </row>
    <row r="9360" spans="9:11">
      <c r="I9360" s="2"/>
      <c r="K9360" s="5"/>
    </row>
    <row r="9361" spans="9:11">
      <c r="I9361" s="2"/>
      <c r="K9361" s="5"/>
    </row>
    <row r="9362" spans="9:11">
      <c r="I9362" s="2"/>
      <c r="K9362" s="5"/>
    </row>
    <row r="9363" spans="9:11">
      <c r="I9363" s="2"/>
      <c r="K9363" s="5"/>
    </row>
    <row r="9364" spans="9:11">
      <c r="I9364" s="2"/>
      <c r="K9364" s="5"/>
    </row>
    <row r="9365" spans="9:11">
      <c r="I9365" s="2"/>
      <c r="K9365" s="5"/>
    </row>
    <row r="9366" spans="9:11">
      <c r="I9366" s="2"/>
      <c r="K9366" s="5"/>
    </row>
    <row r="9367" spans="9:11">
      <c r="I9367" s="2"/>
      <c r="K9367" s="5"/>
    </row>
    <row r="9368" spans="9:11">
      <c r="I9368" s="2"/>
      <c r="K9368" s="5"/>
    </row>
    <row r="9369" spans="9:11">
      <c r="I9369" s="2"/>
      <c r="K9369" s="5"/>
    </row>
    <row r="9370" spans="9:11">
      <c r="I9370" s="2"/>
      <c r="K9370" s="5"/>
    </row>
    <row r="9371" spans="9:11">
      <c r="I9371" s="2"/>
      <c r="K9371" s="5"/>
    </row>
    <row r="9372" spans="9:11">
      <c r="I9372" s="2"/>
      <c r="K9372" s="5"/>
    </row>
    <row r="9373" spans="9:11">
      <c r="I9373" s="2"/>
      <c r="K9373" s="5"/>
    </row>
    <row r="9374" spans="9:11">
      <c r="I9374" s="2"/>
      <c r="K9374" s="5"/>
    </row>
    <row r="9375" spans="9:11">
      <c r="I9375" s="2"/>
      <c r="K9375" s="5"/>
    </row>
    <row r="9376" spans="9:11">
      <c r="I9376" s="2"/>
      <c r="K9376" s="5"/>
    </row>
    <row r="9377" spans="9:11">
      <c r="I9377" s="2"/>
      <c r="K9377" s="5"/>
    </row>
    <row r="9378" spans="9:11">
      <c r="I9378" s="2"/>
      <c r="K9378" s="5"/>
    </row>
    <row r="9379" spans="9:11">
      <c r="I9379" s="2"/>
      <c r="K9379" s="5"/>
    </row>
    <row r="9380" spans="9:11">
      <c r="I9380" s="2"/>
      <c r="K9380" s="5"/>
    </row>
    <row r="9381" spans="9:11">
      <c r="I9381" s="2"/>
      <c r="K9381" s="5"/>
    </row>
    <row r="9382" spans="9:11">
      <c r="I9382" s="2"/>
      <c r="K9382" s="5"/>
    </row>
    <row r="9383" spans="9:11">
      <c r="I9383" s="2"/>
      <c r="K9383" s="5"/>
    </row>
    <row r="9384" spans="9:11">
      <c r="I9384" s="2"/>
      <c r="K9384" s="5"/>
    </row>
    <row r="9385" spans="9:11">
      <c r="I9385" s="2"/>
      <c r="K9385" s="5"/>
    </row>
    <row r="9386" spans="9:11">
      <c r="I9386" s="2"/>
      <c r="K9386" s="5"/>
    </row>
    <row r="9387" spans="9:11">
      <c r="I9387" s="2"/>
      <c r="K9387" s="5"/>
    </row>
    <row r="9388" spans="9:11">
      <c r="I9388" s="2"/>
      <c r="K9388" s="5"/>
    </row>
    <row r="9389" spans="9:11">
      <c r="I9389" s="2"/>
      <c r="K9389" s="5"/>
    </row>
    <row r="9390" spans="9:11">
      <c r="I9390" s="2"/>
      <c r="K9390" s="5"/>
    </row>
    <row r="9391" spans="9:11">
      <c r="I9391" s="2"/>
      <c r="K9391" s="5"/>
    </row>
    <row r="9392" spans="9:11">
      <c r="I9392" s="2"/>
      <c r="K9392" s="5"/>
    </row>
    <row r="9393" spans="9:11">
      <c r="I9393" s="2"/>
      <c r="K9393" s="5"/>
    </row>
    <row r="9394" spans="9:11">
      <c r="I9394" s="2"/>
      <c r="K9394" s="5"/>
    </row>
    <row r="9395" spans="9:11">
      <c r="I9395" s="2"/>
      <c r="K9395" s="5"/>
    </row>
    <row r="9396" spans="9:11">
      <c r="I9396" s="2"/>
      <c r="K9396" s="5"/>
    </row>
    <row r="9397" spans="9:11">
      <c r="I9397" s="2"/>
      <c r="K9397" s="5"/>
    </row>
    <row r="9398" spans="9:11">
      <c r="I9398" s="2"/>
      <c r="K9398" s="5"/>
    </row>
    <row r="9399" spans="9:11">
      <c r="I9399" s="2"/>
      <c r="K9399" s="5"/>
    </row>
    <row r="9400" spans="9:11">
      <c r="I9400" s="2"/>
      <c r="K9400" s="5"/>
    </row>
    <row r="9401" spans="9:11">
      <c r="I9401" s="2"/>
      <c r="K9401" s="5"/>
    </row>
    <row r="9402" spans="9:11">
      <c r="I9402" s="2"/>
      <c r="K9402" s="5"/>
    </row>
    <row r="9403" spans="9:11">
      <c r="I9403" s="2"/>
      <c r="K9403" s="5"/>
    </row>
    <row r="9404" spans="9:11">
      <c r="I9404" s="2"/>
      <c r="K9404" s="5"/>
    </row>
    <row r="9405" spans="9:11">
      <c r="I9405" s="2"/>
      <c r="K9405" s="5"/>
    </row>
    <row r="9406" spans="9:11">
      <c r="I9406" s="2"/>
      <c r="K9406" s="5"/>
    </row>
    <row r="9407" spans="9:11">
      <c r="I9407" s="2"/>
      <c r="K9407" s="5"/>
    </row>
    <row r="9408" spans="9:11">
      <c r="I9408" s="2"/>
      <c r="K9408" s="5"/>
    </row>
    <row r="9409" spans="9:11">
      <c r="I9409" s="2"/>
      <c r="K9409" s="5"/>
    </row>
    <row r="9410" spans="9:11">
      <c r="I9410" s="2"/>
      <c r="K9410" s="5"/>
    </row>
    <row r="9411" spans="9:11">
      <c r="I9411" s="2"/>
      <c r="K9411" s="5"/>
    </row>
    <row r="9412" spans="9:11">
      <c r="I9412" s="2"/>
      <c r="K9412" s="5"/>
    </row>
    <row r="9413" spans="9:11">
      <c r="I9413" s="2"/>
      <c r="K9413" s="5"/>
    </row>
    <row r="9414" spans="9:11">
      <c r="I9414" s="2"/>
      <c r="K9414" s="5"/>
    </row>
    <row r="9415" spans="9:11">
      <c r="I9415" s="2"/>
      <c r="K9415" s="5"/>
    </row>
    <row r="9416" spans="9:11">
      <c r="I9416" s="2"/>
      <c r="K9416" s="5"/>
    </row>
    <row r="9417" spans="9:11">
      <c r="I9417" s="2"/>
      <c r="K9417" s="5"/>
    </row>
    <row r="9418" spans="9:11">
      <c r="I9418" s="2"/>
      <c r="K9418" s="5"/>
    </row>
    <row r="9419" spans="9:11">
      <c r="I9419" s="2"/>
      <c r="K9419" s="5"/>
    </row>
    <row r="9420" spans="9:11">
      <c r="I9420" s="2"/>
      <c r="K9420" s="5"/>
    </row>
    <row r="9421" spans="9:11">
      <c r="I9421" s="2"/>
      <c r="K9421" s="5"/>
    </row>
    <row r="9422" spans="9:11">
      <c r="I9422" s="2"/>
      <c r="K9422" s="5"/>
    </row>
    <row r="9423" spans="9:11">
      <c r="I9423" s="2"/>
      <c r="K9423" s="5"/>
    </row>
    <row r="9424" spans="9:11">
      <c r="I9424" s="2"/>
      <c r="K9424" s="5"/>
    </row>
    <row r="9425" spans="9:11">
      <c r="I9425" s="2"/>
      <c r="K9425" s="5"/>
    </row>
    <row r="9426" spans="9:11">
      <c r="I9426" s="2"/>
      <c r="K9426" s="5"/>
    </row>
    <row r="9427" spans="9:11">
      <c r="I9427" s="2"/>
      <c r="K9427" s="5"/>
    </row>
    <row r="9428" spans="9:11">
      <c r="I9428" s="2"/>
      <c r="K9428" s="5"/>
    </row>
    <row r="9429" spans="9:11">
      <c r="I9429" s="2"/>
      <c r="K9429" s="5"/>
    </row>
    <row r="9430" spans="9:11">
      <c r="I9430" s="2"/>
      <c r="K9430" s="5"/>
    </row>
    <row r="9431" spans="9:11">
      <c r="I9431" s="2"/>
      <c r="K9431" s="5"/>
    </row>
    <row r="9432" spans="9:11">
      <c r="I9432" s="2"/>
      <c r="K9432" s="5"/>
    </row>
    <row r="9433" spans="9:11">
      <c r="I9433" s="2"/>
      <c r="K9433" s="5"/>
    </row>
    <row r="9434" spans="9:11">
      <c r="I9434" s="2"/>
      <c r="K9434" s="5"/>
    </row>
    <row r="9435" spans="9:11">
      <c r="I9435" s="2"/>
      <c r="K9435" s="5"/>
    </row>
    <row r="9436" spans="9:11">
      <c r="I9436" s="2"/>
      <c r="K9436" s="5"/>
    </row>
    <row r="9437" spans="9:11">
      <c r="I9437" s="2"/>
      <c r="K9437" s="5"/>
    </row>
    <row r="9438" spans="9:11">
      <c r="I9438" s="2"/>
      <c r="K9438" s="5"/>
    </row>
    <row r="9439" spans="9:11">
      <c r="I9439" s="2"/>
      <c r="K9439" s="5"/>
    </row>
    <row r="9440" spans="9:11">
      <c r="I9440" s="2"/>
      <c r="K9440" s="5"/>
    </row>
    <row r="9441" spans="9:11">
      <c r="I9441" s="2"/>
      <c r="K9441" s="5"/>
    </row>
    <row r="9442" spans="9:11">
      <c r="I9442" s="2"/>
      <c r="K9442" s="5"/>
    </row>
    <row r="9443" spans="9:11">
      <c r="I9443" s="2"/>
      <c r="K9443" s="5"/>
    </row>
    <row r="9444" spans="9:11">
      <c r="I9444" s="2"/>
      <c r="K9444" s="5"/>
    </row>
    <row r="9445" spans="9:11">
      <c r="I9445" s="2"/>
      <c r="K9445" s="5"/>
    </row>
    <row r="9446" spans="9:11">
      <c r="I9446" s="2"/>
      <c r="K9446" s="5"/>
    </row>
    <row r="9447" spans="9:11">
      <c r="I9447" s="2"/>
      <c r="K9447" s="5"/>
    </row>
    <row r="9448" spans="9:11">
      <c r="I9448" s="2"/>
      <c r="K9448" s="5"/>
    </row>
    <row r="9449" spans="9:11">
      <c r="I9449" s="2"/>
      <c r="K9449" s="5"/>
    </row>
    <row r="9450" spans="9:11">
      <c r="I9450" s="2"/>
      <c r="K9450" s="5"/>
    </row>
    <row r="9451" spans="9:11">
      <c r="I9451" s="2"/>
      <c r="K9451" s="5"/>
    </row>
    <row r="9452" spans="9:11">
      <c r="I9452" s="2"/>
      <c r="K9452" s="5"/>
    </row>
    <row r="9453" spans="9:11">
      <c r="I9453" s="2"/>
      <c r="K9453" s="5"/>
    </row>
    <row r="9454" spans="9:11">
      <c r="I9454" s="2"/>
      <c r="K9454" s="5"/>
    </row>
    <row r="9455" spans="9:11">
      <c r="I9455" s="2"/>
      <c r="K9455" s="5"/>
    </row>
    <row r="9456" spans="9:11">
      <c r="I9456" s="2"/>
      <c r="K9456" s="5"/>
    </row>
    <row r="9457" spans="9:11">
      <c r="I9457" s="2"/>
      <c r="K9457" s="5"/>
    </row>
    <row r="9458" spans="9:11">
      <c r="I9458" s="2"/>
      <c r="K9458" s="5"/>
    </row>
    <row r="9459" spans="9:11">
      <c r="I9459" s="2"/>
      <c r="K9459" s="5"/>
    </row>
    <row r="9460" spans="9:11">
      <c r="I9460" s="2"/>
      <c r="K9460" s="5"/>
    </row>
    <row r="9461" spans="9:11">
      <c r="I9461" s="2"/>
      <c r="K9461" s="5"/>
    </row>
    <row r="9462" spans="9:11">
      <c r="I9462" s="2"/>
      <c r="K9462" s="5"/>
    </row>
    <row r="9463" spans="9:11">
      <c r="I9463" s="2"/>
      <c r="K9463" s="5"/>
    </row>
    <row r="9464" spans="9:11">
      <c r="I9464" s="2"/>
      <c r="K9464" s="5"/>
    </row>
    <row r="9465" spans="9:11">
      <c r="I9465" s="2"/>
      <c r="K9465" s="5"/>
    </row>
    <row r="9466" spans="9:11">
      <c r="I9466" s="2"/>
      <c r="K9466" s="5"/>
    </row>
    <row r="9467" spans="9:11">
      <c r="I9467" s="2"/>
      <c r="K9467" s="5"/>
    </row>
    <row r="9468" spans="9:11">
      <c r="I9468" s="2"/>
      <c r="K9468" s="5"/>
    </row>
    <row r="9469" spans="9:11">
      <c r="I9469" s="2"/>
      <c r="K9469" s="5"/>
    </row>
    <row r="9470" spans="9:11">
      <c r="I9470" s="2"/>
      <c r="K9470" s="5"/>
    </row>
    <row r="9471" spans="9:11">
      <c r="I9471" s="2"/>
      <c r="K9471" s="5"/>
    </row>
    <row r="9472" spans="9:11">
      <c r="I9472" s="2"/>
      <c r="K9472" s="5"/>
    </row>
    <row r="9473" spans="9:11">
      <c r="I9473" s="2"/>
      <c r="K9473" s="5"/>
    </row>
    <row r="9474" spans="9:11">
      <c r="I9474" s="2"/>
      <c r="K9474" s="5"/>
    </row>
    <row r="9475" spans="9:11">
      <c r="I9475" s="2"/>
      <c r="K9475" s="5"/>
    </row>
    <row r="9476" spans="9:11">
      <c r="I9476" s="2"/>
      <c r="K9476" s="5"/>
    </row>
    <row r="9477" spans="9:11">
      <c r="I9477" s="2"/>
      <c r="K9477" s="5"/>
    </row>
    <row r="9478" spans="9:11">
      <c r="I9478" s="2"/>
      <c r="K9478" s="5"/>
    </row>
    <row r="9479" spans="9:11">
      <c r="I9479" s="2"/>
      <c r="K9479" s="5"/>
    </row>
    <row r="9480" spans="9:11">
      <c r="I9480" s="2"/>
      <c r="K9480" s="5"/>
    </row>
    <row r="9481" spans="9:11">
      <c r="I9481" s="2"/>
      <c r="K9481" s="5"/>
    </row>
    <row r="9482" spans="9:11">
      <c r="I9482" s="2"/>
      <c r="K9482" s="5"/>
    </row>
    <row r="9483" spans="9:11">
      <c r="I9483" s="2"/>
      <c r="K9483" s="5"/>
    </row>
    <row r="9484" spans="9:11">
      <c r="I9484" s="2"/>
      <c r="K9484" s="5"/>
    </row>
    <row r="9485" spans="9:11">
      <c r="I9485" s="2"/>
      <c r="K9485" s="5"/>
    </row>
    <row r="9486" spans="9:11">
      <c r="I9486" s="2"/>
      <c r="K9486" s="5"/>
    </row>
    <row r="9487" spans="9:11">
      <c r="I9487" s="2"/>
      <c r="K9487" s="5"/>
    </row>
    <row r="9488" spans="9:11">
      <c r="I9488" s="2"/>
      <c r="K9488" s="5"/>
    </row>
    <row r="9489" spans="9:11">
      <c r="I9489" s="2"/>
      <c r="K9489" s="5"/>
    </row>
    <row r="9490" spans="9:11">
      <c r="I9490" s="2"/>
      <c r="K9490" s="5"/>
    </row>
    <row r="9491" spans="9:11">
      <c r="I9491" s="2"/>
      <c r="K9491" s="5"/>
    </row>
    <row r="9492" spans="9:11">
      <c r="I9492" s="2"/>
      <c r="K9492" s="5"/>
    </row>
    <row r="9493" spans="9:11">
      <c r="I9493" s="2"/>
      <c r="K9493" s="5"/>
    </row>
    <row r="9494" spans="9:11">
      <c r="I9494" s="2"/>
      <c r="K9494" s="5"/>
    </row>
    <row r="9495" spans="9:11">
      <c r="I9495" s="2"/>
      <c r="K9495" s="5"/>
    </row>
    <row r="9496" spans="9:11">
      <c r="I9496" s="2"/>
      <c r="K9496" s="5"/>
    </row>
    <row r="9497" spans="9:11">
      <c r="I9497" s="2"/>
      <c r="K9497" s="5"/>
    </row>
    <row r="9498" spans="9:11">
      <c r="I9498" s="2"/>
      <c r="K9498" s="5"/>
    </row>
    <row r="9499" spans="9:11">
      <c r="I9499" s="2"/>
      <c r="K9499" s="5"/>
    </row>
    <row r="9500" spans="9:11">
      <c r="I9500" s="2"/>
      <c r="K9500" s="5"/>
    </row>
    <row r="9501" spans="9:11">
      <c r="I9501" s="2"/>
      <c r="K9501" s="5"/>
    </row>
    <row r="9502" spans="9:11">
      <c r="I9502" s="2"/>
      <c r="K9502" s="5"/>
    </row>
    <row r="9503" spans="9:11">
      <c r="I9503" s="2"/>
      <c r="K9503" s="5"/>
    </row>
    <row r="9504" spans="9:11">
      <c r="I9504" s="2"/>
      <c r="K9504" s="5"/>
    </row>
    <row r="9505" spans="9:11">
      <c r="I9505" s="2"/>
      <c r="K9505" s="5"/>
    </row>
    <row r="9506" spans="9:11">
      <c r="I9506" s="2"/>
      <c r="K9506" s="5"/>
    </row>
    <row r="9507" spans="9:11">
      <c r="I9507" s="2"/>
      <c r="K9507" s="5"/>
    </row>
    <row r="9508" spans="9:11">
      <c r="I9508" s="2"/>
      <c r="K9508" s="5"/>
    </row>
    <row r="9509" spans="9:11">
      <c r="I9509" s="2"/>
      <c r="K9509" s="5"/>
    </row>
    <row r="9510" spans="9:11">
      <c r="I9510" s="2"/>
      <c r="K9510" s="5"/>
    </row>
    <row r="9511" spans="9:11">
      <c r="I9511" s="2"/>
      <c r="K9511" s="5"/>
    </row>
    <row r="9512" spans="9:11">
      <c r="I9512" s="2"/>
      <c r="K9512" s="5"/>
    </row>
    <row r="9513" spans="9:11">
      <c r="I9513" s="2"/>
      <c r="K9513" s="5"/>
    </row>
    <row r="9514" spans="9:11">
      <c r="I9514" s="2"/>
      <c r="K9514" s="5"/>
    </row>
    <row r="9515" spans="9:11">
      <c r="I9515" s="2"/>
      <c r="K9515" s="5"/>
    </row>
    <row r="9516" spans="9:11">
      <c r="I9516" s="2"/>
      <c r="K9516" s="5"/>
    </row>
    <row r="9517" spans="9:11">
      <c r="I9517" s="2"/>
      <c r="K9517" s="5"/>
    </row>
    <row r="9518" spans="9:11">
      <c r="I9518" s="2"/>
      <c r="K9518" s="5"/>
    </row>
    <row r="9519" spans="9:11">
      <c r="I9519" s="2"/>
      <c r="K9519" s="5"/>
    </row>
    <row r="9520" spans="9:11">
      <c r="I9520" s="2"/>
      <c r="K9520" s="5"/>
    </row>
    <row r="9521" spans="9:11">
      <c r="I9521" s="2"/>
      <c r="K9521" s="5"/>
    </row>
    <row r="9522" spans="9:11">
      <c r="I9522" s="2"/>
      <c r="K9522" s="5"/>
    </row>
    <row r="9523" spans="9:11">
      <c r="I9523" s="2"/>
      <c r="K9523" s="5"/>
    </row>
    <row r="9524" spans="9:11">
      <c r="I9524" s="2"/>
      <c r="K9524" s="5"/>
    </row>
    <row r="9525" spans="9:11">
      <c r="I9525" s="2"/>
      <c r="K9525" s="5"/>
    </row>
    <row r="9526" spans="9:11">
      <c r="I9526" s="2"/>
      <c r="K9526" s="5"/>
    </row>
    <row r="9527" spans="9:11">
      <c r="I9527" s="2"/>
      <c r="K9527" s="5"/>
    </row>
    <row r="9528" spans="9:11">
      <c r="I9528" s="2"/>
      <c r="K9528" s="5"/>
    </row>
    <row r="9529" spans="9:11">
      <c r="I9529" s="2"/>
      <c r="K9529" s="5"/>
    </row>
    <row r="9530" spans="9:11">
      <c r="I9530" s="2"/>
      <c r="K9530" s="5"/>
    </row>
    <row r="9531" spans="9:11">
      <c r="I9531" s="2"/>
      <c r="K9531" s="5"/>
    </row>
    <row r="9532" spans="9:11">
      <c r="I9532" s="2"/>
      <c r="K9532" s="5"/>
    </row>
    <row r="9533" spans="9:11">
      <c r="I9533" s="2"/>
      <c r="K9533" s="5"/>
    </row>
    <row r="9534" spans="9:11">
      <c r="I9534" s="2"/>
      <c r="K9534" s="5"/>
    </row>
    <row r="9535" spans="9:11">
      <c r="I9535" s="2"/>
      <c r="K9535" s="5"/>
    </row>
    <row r="9536" spans="9:11">
      <c r="I9536" s="2"/>
      <c r="K9536" s="5"/>
    </row>
    <row r="9537" spans="9:11">
      <c r="I9537" s="2"/>
      <c r="K9537" s="5"/>
    </row>
    <row r="9538" spans="9:11">
      <c r="I9538" s="2"/>
      <c r="K9538" s="5"/>
    </row>
    <row r="9539" spans="9:11">
      <c r="I9539" s="2"/>
      <c r="K9539" s="5"/>
    </row>
    <row r="9540" spans="9:11">
      <c r="I9540" s="2"/>
      <c r="K9540" s="5"/>
    </row>
    <row r="9541" spans="9:11">
      <c r="I9541" s="2"/>
      <c r="K9541" s="5"/>
    </row>
    <row r="9542" spans="9:11">
      <c r="I9542" s="2"/>
      <c r="K9542" s="5"/>
    </row>
    <row r="9543" spans="9:11">
      <c r="I9543" s="2"/>
      <c r="K9543" s="5"/>
    </row>
    <row r="9544" spans="9:11">
      <c r="I9544" s="2"/>
      <c r="K9544" s="5"/>
    </row>
    <row r="9545" spans="9:11">
      <c r="I9545" s="2"/>
      <c r="K9545" s="5"/>
    </row>
    <row r="9546" spans="9:11">
      <c r="I9546" s="2"/>
      <c r="K9546" s="5"/>
    </row>
    <row r="9547" spans="9:11">
      <c r="I9547" s="2"/>
      <c r="K9547" s="5"/>
    </row>
    <row r="9548" spans="9:11">
      <c r="I9548" s="2"/>
      <c r="K9548" s="5"/>
    </row>
    <row r="9549" spans="9:11">
      <c r="I9549" s="2"/>
      <c r="K9549" s="5"/>
    </row>
    <row r="9550" spans="9:11">
      <c r="I9550" s="2"/>
      <c r="K9550" s="5"/>
    </row>
    <row r="9551" spans="9:11">
      <c r="I9551" s="2"/>
      <c r="K9551" s="5"/>
    </row>
    <row r="9552" spans="9:11">
      <c r="I9552" s="2"/>
      <c r="K9552" s="5"/>
    </row>
    <row r="9553" spans="9:11">
      <c r="I9553" s="2"/>
      <c r="K9553" s="5"/>
    </row>
    <row r="9554" spans="9:11">
      <c r="I9554" s="2"/>
      <c r="K9554" s="5"/>
    </row>
    <row r="9555" spans="9:11">
      <c r="I9555" s="2"/>
      <c r="K9555" s="5"/>
    </row>
    <row r="9556" spans="9:11">
      <c r="I9556" s="2"/>
      <c r="K9556" s="5"/>
    </row>
    <row r="9557" spans="9:11">
      <c r="I9557" s="2"/>
      <c r="K9557" s="5"/>
    </row>
    <row r="9558" spans="9:11">
      <c r="I9558" s="2"/>
      <c r="K9558" s="5"/>
    </row>
    <row r="9559" spans="9:11">
      <c r="I9559" s="2"/>
      <c r="K9559" s="5"/>
    </row>
    <row r="9560" spans="9:11">
      <c r="I9560" s="2"/>
      <c r="K9560" s="5"/>
    </row>
    <row r="9561" spans="9:11">
      <c r="I9561" s="2"/>
      <c r="K9561" s="5"/>
    </row>
    <row r="9562" spans="9:11">
      <c r="I9562" s="2"/>
      <c r="K9562" s="5"/>
    </row>
    <row r="9563" spans="9:11">
      <c r="I9563" s="2"/>
      <c r="K9563" s="5"/>
    </row>
    <row r="9564" spans="9:11">
      <c r="I9564" s="2"/>
      <c r="K9564" s="5"/>
    </row>
    <row r="9565" spans="9:11">
      <c r="I9565" s="2"/>
      <c r="K9565" s="5"/>
    </row>
    <row r="9566" spans="9:11">
      <c r="I9566" s="2"/>
      <c r="K9566" s="5"/>
    </row>
    <row r="9567" spans="9:11">
      <c r="I9567" s="2"/>
      <c r="K9567" s="5"/>
    </row>
    <row r="9568" spans="9:11">
      <c r="I9568" s="2"/>
      <c r="K9568" s="5"/>
    </row>
    <row r="9569" spans="9:11">
      <c r="I9569" s="2"/>
      <c r="K9569" s="5"/>
    </row>
    <row r="9570" spans="9:11">
      <c r="I9570" s="2"/>
      <c r="K9570" s="5"/>
    </row>
    <row r="9571" spans="9:11">
      <c r="I9571" s="2"/>
      <c r="K9571" s="5"/>
    </row>
    <row r="9572" spans="9:11">
      <c r="I9572" s="2"/>
      <c r="K9572" s="5"/>
    </row>
    <row r="9573" spans="9:11">
      <c r="I9573" s="2"/>
      <c r="K9573" s="5"/>
    </row>
    <row r="9574" spans="9:11">
      <c r="I9574" s="2"/>
      <c r="K9574" s="5"/>
    </row>
    <row r="9575" spans="9:11">
      <c r="I9575" s="2"/>
      <c r="K9575" s="5"/>
    </row>
    <row r="9576" spans="9:11">
      <c r="I9576" s="2"/>
      <c r="K9576" s="5"/>
    </row>
    <row r="9577" spans="9:11">
      <c r="I9577" s="2"/>
      <c r="K9577" s="5"/>
    </row>
    <row r="9578" spans="9:11">
      <c r="I9578" s="2"/>
      <c r="K9578" s="5"/>
    </row>
    <row r="9579" spans="9:11">
      <c r="I9579" s="2"/>
      <c r="K9579" s="5"/>
    </row>
    <row r="9580" spans="9:11">
      <c r="I9580" s="2"/>
      <c r="K9580" s="5"/>
    </row>
    <row r="9581" spans="9:11">
      <c r="I9581" s="2"/>
      <c r="K9581" s="5"/>
    </row>
    <row r="9582" spans="9:11">
      <c r="I9582" s="2"/>
      <c r="K9582" s="5"/>
    </row>
    <row r="9583" spans="9:11">
      <c r="I9583" s="2"/>
      <c r="K9583" s="5"/>
    </row>
    <row r="9584" spans="9:11">
      <c r="I9584" s="2"/>
      <c r="K9584" s="5"/>
    </row>
    <row r="9585" spans="9:11">
      <c r="I9585" s="2"/>
      <c r="K9585" s="5"/>
    </row>
    <row r="9586" spans="9:11">
      <c r="I9586" s="2"/>
      <c r="K9586" s="5"/>
    </row>
    <row r="9587" spans="9:11">
      <c r="I9587" s="2"/>
      <c r="K9587" s="5"/>
    </row>
    <row r="9588" spans="9:11">
      <c r="I9588" s="2"/>
      <c r="K9588" s="5"/>
    </row>
    <row r="9589" spans="9:11">
      <c r="I9589" s="2"/>
      <c r="K9589" s="5"/>
    </row>
    <row r="9590" spans="9:11">
      <c r="I9590" s="2"/>
      <c r="K9590" s="5"/>
    </row>
    <row r="9591" spans="9:11">
      <c r="I9591" s="2"/>
      <c r="K9591" s="5"/>
    </row>
    <row r="9592" spans="9:11">
      <c r="I9592" s="2"/>
      <c r="K9592" s="5"/>
    </row>
    <row r="9593" spans="9:11">
      <c r="I9593" s="2"/>
      <c r="K9593" s="5"/>
    </row>
    <row r="9594" spans="9:11">
      <c r="I9594" s="2"/>
      <c r="K9594" s="5"/>
    </row>
    <row r="9595" spans="9:11">
      <c r="I9595" s="2"/>
      <c r="K9595" s="5"/>
    </row>
    <row r="9596" spans="9:11">
      <c r="I9596" s="2"/>
      <c r="K9596" s="5"/>
    </row>
    <row r="9597" spans="9:11">
      <c r="I9597" s="2"/>
      <c r="K9597" s="5"/>
    </row>
    <row r="9598" spans="9:11">
      <c r="I9598" s="2"/>
      <c r="K9598" s="5"/>
    </row>
    <row r="9599" spans="9:11">
      <c r="I9599" s="2"/>
      <c r="K9599" s="5"/>
    </row>
    <row r="9600" spans="9:11">
      <c r="I9600" s="2"/>
      <c r="K9600" s="5"/>
    </row>
    <row r="9601" spans="9:11">
      <c r="I9601" s="2"/>
      <c r="K9601" s="5"/>
    </row>
    <row r="9602" spans="9:11">
      <c r="I9602" s="2"/>
      <c r="K9602" s="5"/>
    </row>
    <row r="9603" spans="9:11">
      <c r="I9603" s="2"/>
      <c r="K9603" s="5"/>
    </row>
    <row r="9604" spans="9:11">
      <c r="I9604" s="2"/>
      <c r="K9604" s="5"/>
    </row>
    <row r="9605" spans="9:11">
      <c r="I9605" s="2"/>
      <c r="K9605" s="5"/>
    </row>
    <row r="9606" spans="9:11">
      <c r="I9606" s="2"/>
      <c r="K9606" s="5"/>
    </row>
    <row r="9607" spans="9:11">
      <c r="I9607" s="2"/>
      <c r="K9607" s="5"/>
    </row>
    <row r="9608" spans="9:11">
      <c r="I9608" s="2"/>
      <c r="K9608" s="5"/>
    </row>
    <row r="9609" spans="9:11">
      <c r="I9609" s="2"/>
      <c r="K9609" s="5"/>
    </row>
    <row r="9610" spans="9:11">
      <c r="I9610" s="2"/>
      <c r="K9610" s="5"/>
    </row>
    <row r="9611" spans="9:11">
      <c r="I9611" s="2"/>
      <c r="K9611" s="5"/>
    </row>
    <row r="9612" spans="9:11">
      <c r="I9612" s="2"/>
      <c r="K9612" s="5"/>
    </row>
    <row r="9613" spans="9:11">
      <c r="I9613" s="2"/>
      <c r="K9613" s="5"/>
    </row>
    <row r="9614" spans="9:11">
      <c r="I9614" s="2"/>
      <c r="K9614" s="5"/>
    </row>
    <row r="9615" spans="9:11">
      <c r="I9615" s="2"/>
      <c r="K9615" s="5"/>
    </row>
    <row r="9616" spans="9:11">
      <c r="I9616" s="2"/>
      <c r="K9616" s="5"/>
    </row>
    <row r="9617" spans="9:11">
      <c r="I9617" s="2"/>
      <c r="K9617" s="5"/>
    </row>
    <row r="9618" spans="9:11">
      <c r="I9618" s="2"/>
      <c r="K9618" s="5"/>
    </row>
    <row r="9619" spans="9:11">
      <c r="I9619" s="2"/>
      <c r="K9619" s="5"/>
    </row>
    <row r="9620" spans="9:11">
      <c r="I9620" s="2"/>
      <c r="K9620" s="5"/>
    </row>
    <row r="9621" spans="9:11">
      <c r="I9621" s="2"/>
      <c r="K9621" s="5"/>
    </row>
    <row r="9622" spans="9:11">
      <c r="I9622" s="2"/>
      <c r="K9622" s="5"/>
    </row>
    <row r="9623" spans="9:11">
      <c r="I9623" s="2"/>
      <c r="K9623" s="5"/>
    </row>
    <row r="9624" spans="9:11">
      <c r="I9624" s="2"/>
      <c r="K9624" s="5"/>
    </row>
    <row r="9625" spans="9:11">
      <c r="I9625" s="2"/>
      <c r="K9625" s="5"/>
    </row>
    <row r="9626" spans="9:11">
      <c r="I9626" s="2"/>
      <c r="K9626" s="5"/>
    </row>
    <row r="9627" spans="9:11">
      <c r="I9627" s="2"/>
      <c r="K9627" s="5"/>
    </row>
    <row r="9628" spans="9:11">
      <c r="I9628" s="2"/>
      <c r="K9628" s="5"/>
    </row>
    <row r="9629" spans="9:11">
      <c r="I9629" s="2"/>
      <c r="K9629" s="5"/>
    </row>
    <row r="9630" spans="9:11">
      <c r="I9630" s="2"/>
      <c r="K9630" s="5"/>
    </row>
    <row r="9631" spans="9:11">
      <c r="I9631" s="2"/>
      <c r="K9631" s="5"/>
    </row>
    <row r="9632" spans="9:11">
      <c r="I9632" s="2"/>
      <c r="K9632" s="5"/>
    </row>
    <row r="9633" spans="9:11">
      <c r="I9633" s="2"/>
      <c r="K9633" s="5"/>
    </row>
    <row r="9634" spans="9:11">
      <c r="I9634" s="2"/>
      <c r="K9634" s="5"/>
    </row>
    <row r="9635" spans="9:11">
      <c r="I9635" s="2"/>
      <c r="K9635" s="5"/>
    </row>
    <row r="9636" spans="9:11">
      <c r="I9636" s="2"/>
      <c r="K9636" s="5"/>
    </row>
    <row r="9637" spans="9:11">
      <c r="I9637" s="2"/>
      <c r="K9637" s="5"/>
    </row>
    <row r="9638" spans="9:11">
      <c r="I9638" s="2"/>
      <c r="K9638" s="5"/>
    </row>
    <row r="9639" spans="9:11">
      <c r="I9639" s="2"/>
      <c r="K9639" s="5"/>
    </row>
    <row r="9640" spans="9:11">
      <c r="I9640" s="2"/>
      <c r="K9640" s="5"/>
    </row>
    <row r="9641" spans="9:11">
      <c r="I9641" s="2"/>
      <c r="K9641" s="5"/>
    </row>
    <row r="9642" spans="9:11">
      <c r="I9642" s="2"/>
      <c r="K9642" s="5"/>
    </row>
    <row r="9643" spans="9:11">
      <c r="I9643" s="2"/>
      <c r="K9643" s="5"/>
    </row>
    <row r="9644" spans="9:11">
      <c r="I9644" s="2"/>
      <c r="K9644" s="5"/>
    </row>
    <row r="9645" spans="9:11">
      <c r="I9645" s="2"/>
      <c r="K9645" s="5"/>
    </row>
    <row r="9646" spans="9:11">
      <c r="I9646" s="2"/>
      <c r="K9646" s="5"/>
    </row>
    <row r="9647" spans="9:11">
      <c r="I9647" s="2"/>
      <c r="K9647" s="5"/>
    </row>
    <row r="9648" spans="9:11">
      <c r="I9648" s="2"/>
      <c r="K9648" s="5"/>
    </row>
    <row r="9649" spans="9:11">
      <c r="I9649" s="2"/>
      <c r="K9649" s="5"/>
    </row>
    <row r="9650" spans="9:11">
      <c r="I9650" s="2"/>
      <c r="K9650" s="5"/>
    </row>
    <row r="9651" spans="9:11">
      <c r="I9651" s="2"/>
      <c r="K9651" s="5"/>
    </row>
    <row r="9652" spans="9:11">
      <c r="I9652" s="2"/>
      <c r="K9652" s="5"/>
    </row>
    <row r="9653" spans="9:11">
      <c r="I9653" s="2"/>
      <c r="K9653" s="5"/>
    </row>
    <row r="9654" spans="9:11">
      <c r="I9654" s="2"/>
      <c r="K9654" s="5"/>
    </row>
    <row r="9655" spans="9:11">
      <c r="I9655" s="2"/>
      <c r="K9655" s="5"/>
    </row>
    <row r="9656" spans="9:11">
      <c r="I9656" s="2"/>
      <c r="K9656" s="5"/>
    </row>
    <row r="9657" spans="9:11">
      <c r="I9657" s="2"/>
      <c r="K9657" s="5"/>
    </row>
    <row r="9658" spans="9:11">
      <c r="I9658" s="2"/>
      <c r="K9658" s="5"/>
    </row>
    <row r="9659" spans="9:11">
      <c r="I9659" s="2"/>
      <c r="K9659" s="5"/>
    </row>
    <row r="9660" spans="9:11">
      <c r="I9660" s="2"/>
      <c r="K9660" s="5"/>
    </row>
    <row r="9661" spans="9:11">
      <c r="I9661" s="2"/>
      <c r="K9661" s="5"/>
    </row>
    <row r="9662" spans="9:11">
      <c r="I9662" s="2"/>
      <c r="K9662" s="5"/>
    </row>
    <row r="9663" spans="9:11">
      <c r="I9663" s="2"/>
      <c r="K9663" s="5"/>
    </row>
    <row r="9664" spans="9:11">
      <c r="I9664" s="2"/>
      <c r="K9664" s="5"/>
    </row>
    <row r="9665" spans="9:11">
      <c r="I9665" s="2"/>
      <c r="K9665" s="5"/>
    </row>
    <row r="9666" spans="9:11">
      <c r="I9666" s="2"/>
      <c r="K9666" s="5"/>
    </row>
    <row r="9667" spans="9:11">
      <c r="I9667" s="2"/>
      <c r="K9667" s="5"/>
    </row>
    <row r="9668" spans="9:11">
      <c r="I9668" s="2"/>
      <c r="K9668" s="5"/>
    </row>
    <row r="9669" spans="9:11">
      <c r="I9669" s="2"/>
      <c r="K9669" s="5"/>
    </row>
    <row r="9670" spans="9:11">
      <c r="I9670" s="2"/>
      <c r="K9670" s="5"/>
    </row>
    <row r="9671" spans="9:11">
      <c r="I9671" s="2"/>
      <c r="K9671" s="5"/>
    </row>
    <row r="9672" spans="9:11">
      <c r="I9672" s="2"/>
      <c r="K9672" s="5"/>
    </row>
    <row r="9673" spans="9:11">
      <c r="I9673" s="2"/>
      <c r="K9673" s="5"/>
    </row>
    <row r="9674" spans="9:11">
      <c r="I9674" s="2"/>
      <c r="K9674" s="5"/>
    </row>
    <row r="9675" spans="9:11">
      <c r="I9675" s="2"/>
      <c r="K9675" s="5"/>
    </row>
    <row r="9676" spans="9:11">
      <c r="I9676" s="2"/>
      <c r="K9676" s="5"/>
    </row>
    <row r="9677" spans="9:11">
      <c r="I9677" s="2"/>
      <c r="K9677" s="5"/>
    </row>
    <row r="9678" spans="9:11">
      <c r="I9678" s="2"/>
      <c r="K9678" s="5"/>
    </row>
    <row r="9679" spans="9:11">
      <c r="I9679" s="2"/>
      <c r="K9679" s="5"/>
    </row>
    <row r="9680" spans="9:11">
      <c r="I9680" s="2"/>
      <c r="K9680" s="5"/>
    </row>
    <row r="9681" spans="9:11">
      <c r="I9681" s="2"/>
      <c r="K9681" s="5"/>
    </row>
    <row r="9682" spans="9:11">
      <c r="I9682" s="2"/>
      <c r="K9682" s="5"/>
    </row>
    <row r="9683" spans="9:11">
      <c r="I9683" s="2"/>
      <c r="K9683" s="5"/>
    </row>
    <row r="9684" spans="9:11">
      <c r="I9684" s="2"/>
      <c r="K9684" s="5"/>
    </row>
    <row r="9685" spans="9:11">
      <c r="I9685" s="2"/>
      <c r="K9685" s="5"/>
    </row>
    <row r="9686" spans="9:11">
      <c r="I9686" s="2"/>
      <c r="K9686" s="5"/>
    </row>
    <row r="9687" spans="9:11">
      <c r="I9687" s="2"/>
      <c r="K9687" s="5"/>
    </row>
    <row r="9688" spans="9:11">
      <c r="I9688" s="2"/>
      <c r="K9688" s="5"/>
    </row>
    <row r="9689" spans="9:11">
      <c r="I9689" s="2"/>
      <c r="K9689" s="5"/>
    </row>
    <row r="9690" spans="9:11">
      <c r="I9690" s="2"/>
      <c r="K9690" s="5"/>
    </row>
    <row r="9691" spans="9:11">
      <c r="I9691" s="2"/>
      <c r="K9691" s="5"/>
    </row>
    <row r="9692" spans="9:11">
      <c r="I9692" s="2"/>
      <c r="K9692" s="5"/>
    </row>
    <row r="9693" spans="9:11">
      <c r="I9693" s="2"/>
      <c r="K9693" s="5"/>
    </row>
    <row r="9694" spans="9:11">
      <c r="I9694" s="2"/>
      <c r="K9694" s="5"/>
    </row>
    <row r="9695" spans="9:11">
      <c r="I9695" s="2"/>
      <c r="K9695" s="5"/>
    </row>
    <row r="9696" spans="9:11">
      <c r="I9696" s="2"/>
      <c r="K9696" s="5"/>
    </row>
    <row r="9697" spans="9:11">
      <c r="I9697" s="2"/>
      <c r="K9697" s="5"/>
    </row>
    <row r="9698" spans="9:11">
      <c r="I9698" s="2"/>
      <c r="K9698" s="5"/>
    </row>
    <row r="9699" spans="9:11">
      <c r="I9699" s="2"/>
      <c r="K9699" s="5"/>
    </row>
    <row r="9700" spans="9:11">
      <c r="I9700" s="2"/>
      <c r="K9700" s="5"/>
    </row>
    <row r="9701" spans="9:11">
      <c r="I9701" s="2"/>
      <c r="K9701" s="5"/>
    </row>
    <row r="9702" spans="9:11">
      <c r="I9702" s="2"/>
      <c r="K9702" s="5"/>
    </row>
    <row r="9703" spans="9:11">
      <c r="I9703" s="2"/>
      <c r="K9703" s="5"/>
    </row>
    <row r="9704" spans="9:11">
      <c r="I9704" s="2"/>
      <c r="K9704" s="5"/>
    </row>
    <row r="9705" spans="9:11">
      <c r="I9705" s="2"/>
      <c r="K9705" s="5"/>
    </row>
    <row r="9706" spans="9:11">
      <c r="I9706" s="2"/>
      <c r="K9706" s="5"/>
    </row>
    <row r="9707" spans="9:11">
      <c r="I9707" s="2"/>
      <c r="K9707" s="5"/>
    </row>
    <row r="9708" spans="9:11">
      <c r="I9708" s="2"/>
      <c r="K9708" s="5"/>
    </row>
    <row r="9709" spans="9:11">
      <c r="I9709" s="2"/>
      <c r="K9709" s="5"/>
    </row>
    <row r="9710" spans="9:11">
      <c r="I9710" s="2"/>
      <c r="K9710" s="5"/>
    </row>
    <row r="9711" spans="9:11">
      <c r="I9711" s="2"/>
      <c r="K9711" s="5"/>
    </row>
    <row r="9712" spans="9:11">
      <c r="I9712" s="2"/>
      <c r="K9712" s="5"/>
    </row>
    <row r="9713" spans="9:11">
      <c r="I9713" s="2"/>
      <c r="K9713" s="5"/>
    </row>
    <row r="9714" spans="9:11">
      <c r="I9714" s="2"/>
      <c r="K9714" s="5"/>
    </row>
    <row r="9715" spans="9:11">
      <c r="I9715" s="2"/>
      <c r="K9715" s="5"/>
    </row>
    <row r="9716" spans="9:11">
      <c r="I9716" s="2"/>
      <c r="K9716" s="5"/>
    </row>
    <row r="9717" spans="9:11">
      <c r="I9717" s="2"/>
      <c r="K9717" s="5"/>
    </row>
    <row r="9718" spans="9:11">
      <c r="I9718" s="2"/>
      <c r="K9718" s="5"/>
    </row>
    <row r="9719" spans="9:11">
      <c r="I9719" s="2"/>
      <c r="K9719" s="5"/>
    </row>
    <row r="9720" spans="9:11">
      <c r="I9720" s="2"/>
      <c r="K9720" s="5"/>
    </row>
    <row r="9721" spans="9:11">
      <c r="I9721" s="2"/>
      <c r="K9721" s="5"/>
    </row>
    <row r="9722" spans="9:11">
      <c r="I9722" s="2"/>
      <c r="K9722" s="5"/>
    </row>
    <row r="9723" spans="9:11">
      <c r="I9723" s="2"/>
      <c r="K9723" s="5"/>
    </row>
    <row r="9724" spans="9:11">
      <c r="I9724" s="2"/>
      <c r="K9724" s="5"/>
    </row>
    <row r="9725" spans="9:11">
      <c r="I9725" s="2"/>
      <c r="K9725" s="5"/>
    </row>
    <row r="9726" spans="9:11">
      <c r="I9726" s="2"/>
      <c r="K9726" s="5"/>
    </row>
    <row r="9727" spans="9:11">
      <c r="I9727" s="2"/>
      <c r="K9727" s="5"/>
    </row>
    <row r="9728" spans="9:11">
      <c r="I9728" s="2"/>
      <c r="K9728" s="5"/>
    </row>
    <row r="9729" spans="9:11">
      <c r="I9729" s="2"/>
      <c r="K9729" s="5"/>
    </row>
    <row r="9730" spans="9:11">
      <c r="I9730" s="2"/>
      <c r="K9730" s="5"/>
    </row>
    <row r="9731" spans="9:11">
      <c r="I9731" s="2"/>
      <c r="K9731" s="5"/>
    </row>
    <row r="9732" spans="9:11">
      <c r="I9732" s="2"/>
      <c r="K9732" s="5"/>
    </row>
    <row r="9733" spans="9:11">
      <c r="I9733" s="2"/>
      <c r="K9733" s="5"/>
    </row>
    <row r="9734" spans="9:11">
      <c r="I9734" s="2"/>
      <c r="K9734" s="5"/>
    </row>
    <row r="9735" spans="9:11">
      <c r="I9735" s="2"/>
      <c r="K9735" s="5"/>
    </row>
    <row r="9736" spans="9:11">
      <c r="I9736" s="2"/>
      <c r="K9736" s="5"/>
    </row>
    <row r="9737" spans="9:11">
      <c r="I9737" s="2"/>
      <c r="K9737" s="5"/>
    </row>
    <row r="9738" spans="9:11">
      <c r="I9738" s="2"/>
      <c r="K9738" s="5"/>
    </row>
    <row r="9739" spans="9:11">
      <c r="I9739" s="2"/>
      <c r="K9739" s="5"/>
    </row>
    <row r="9740" spans="9:11">
      <c r="I9740" s="2"/>
      <c r="K9740" s="5"/>
    </row>
    <row r="9741" spans="9:11">
      <c r="I9741" s="2"/>
      <c r="K9741" s="5"/>
    </row>
    <row r="9742" spans="9:11">
      <c r="I9742" s="2"/>
      <c r="K9742" s="5"/>
    </row>
    <row r="9743" spans="9:11">
      <c r="I9743" s="2"/>
      <c r="K9743" s="5"/>
    </row>
    <row r="9744" spans="9:11">
      <c r="I9744" s="2"/>
      <c r="K9744" s="5"/>
    </row>
    <row r="9745" spans="9:11">
      <c r="I9745" s="2"/>
      <c r="K9745" s="5"/>
    </row>
    <row r="9746" spans="9:11">
      <c r="I9746" s="2"/>
      <c r="K9746" s="5"/>
    </row>
    <row r="9747" spans="9:11">
      <c r="I9747" s="2"/>
      <c r="K9747" s="5"/>
    </row>
    <row r="9748" spans="9:11">
      <c r="I9748" s="2"/>
      <c r="K9748" s="5"/>
    </row>
    <row r="9749" spans="9:11">
      <c r="I9749" s="2"/>
      <c r="K9749" s="5"/>
    </row>
    <row r="9750" spans="9:11">
      <c r="I9750" s="2"/>
      <c r="K9750" s="5"/>
    </row>
    <row r="9751" spans="9:11">
      <c r="I9751" s="2"/>
      <c r="K9751" s="5"/>
    </row>
    <row r="9752" spans="9:11">
      <c r="I9752" s="2"/>
      <c r="K9752" s="5"/>
    </row>
    <row r="9753" spans="9:11">
      <c r="I9753" s="2"/>
      <c r="K9753" s="5"/>
    </row>
    <row r="9754" spans="9:11">
      <c r="I9754" s="2"/>
      <c r="K9754" s="5"/>
    </row>
    <row r="9755" spans="9:11">
      <c r="I9755" s="2"/>
      <c r="K9755" s="5"/>
    </row>
    <row r="9756" spans="9:11">
      <c r="I9756" s="2"/>
      <c r="K9756" s="5"/>
    </row>
    <row r="9757" spans="9:11">
      <c r="I9757" s="2"/>
      <c r="K9757" s="5"/>
    </row>
    <row r="9758" spans="9:11">
      <c r="I9758" s="2"/>
      <c r="K9758" s="5"/>
    </row>
    <row r="9759" spans="9:11">
      <c r="I9759" s="2"/>
      <c r="K9759" s="5"/>
    </row>
    <row r="9760" spans="9:11">
      <c r="I9760" s="2"/>
      <c r="K9760" s="5"/>
    </row>
    <row r="9761" spans="9:11">
      <c r="I9761" s="2"/>
      <c r="K9761" s="5"/>
    </row>
    <row r="9762" spans="9:11">
      <c r="I9762" s="2"/>
      <c r="K9762" s="5"/>
    </row>
    <row r="9763" spans="9:11">
      <c r="I9763" s="2"/>
      <c r="K9763" s="5"/>
    </row>
    <row r="9764" spans="9:11">
      <c r="I9764" s="2"/>
      <c r="K9764" s="5"/>
    </row>
    <row r="9765" spans="9:11">
      <c r="I9765" s="2"/>
      <c r="K9765" s="5"/>
    </row>
    <row r="9766" spans="9:11">
      <c r="I9766" s="2"/>
      <c r="K9766" s="5"/>
    </row>
    <row r="9767" spans="9:11">
      <c r="I9767" s="2"/>
      <c r="K9767" s="5"/>
    </row>
    <row r="9768" spans="9:11">
      <c r="I9768" s="2"/>
      <c r="K9768" s="5"/>
    </row>
    <row r="9769" spans="9:11">
      <c r="I9769" s="2"/>
      <c r="K9769" s="5"/>
    </row>
    <row r="9770" spans="9:11">
      <c r="I9770" s="2"/>
      <c r="K9770" s="5"/>
    </row>
    <row r="9771" spans="9:11">
      <c r="I9771" s="2"/>
      <c r="K9771" s="5"/>
    </row>
    <row r="9772" spans="9:11">
      <c r="I9772" s="2"/>
      <c r="K9772" s="5"/>
    </row>
    <row r="9773" spans="9:11">
      <c r="I9773" s="2"/>
      <c r="K9773" s="5"/>
    </row>
    <row r="9774" spans="9:11">
      <c r="I9774" s="2"/>
      <c r="K9774" s="5"/>
    </row>
    <row r="9775" spans="9:11">
      <c r="I9775" s="2"/>
      <c r="K9775" s="5"/>
    </row>
    <row r="9776" spans="9:11">
      <c r="I9776" s="2"/>
      <c r="K9776" s="5"/>
    </row>
    <row r="9777" spans="9:11">
      <c r="I9777" s="2"/>
      <c r="K9777" s="5"/>
    </row>
    <row r="9778" spans="9:11">
      <c r="I9778" s="2"/>
      <c r="K9778" s="5"/>
    </row>
    <row r="9779" spans="9:11">
      <c r="I9779" s="2"/>
      <c r="K9779" s="5"/>
    </row>
    <row r="9780" spans="9:11">
      <c r="I9780" s="2"/>
      <c r="K9780" s="5"/>
    </row>
    <row r="9781" spans="9:11">
      <c r="I9781" s="2"/>
      <c r="K9781" s="5"/>
    </row>
    <row r="9782" spans="9:11">
      <c r="I9782" s="2"/>
      <c r="K9782" s="5"/>
    </row>
    <row r="9783" spans="9:11">
      <c r="I9783" s="2"/>
      <c r="K9783" s="5"/>
    </row>
    <row r="9784" spans="9:11">
      <c r="I9784" s="2"/>
      <c r="K9784" s="5"/>
    </row>
    <row r="9785" spans="9:11">
      <c r="I9785" s="2"/>
      <c r="K9785" s="5"/>
    </row>
    <row r="9786" spans="9:11">
      <c r="I9786" s="2"/>
      <c r="K9786" s="5"/>
    </row>
    <row r="9787" spans="9:11">
      <c r="I9787" s="2"/>
      <c r="K9787" s="5"/>
    </row>
    <row r="9788" spans="9:11">
      <c r="I9788" s="2"/>
      <c r="K9788" s="5"/>
    </row>
    <row r="9789" spans="9:11">
      <c r="I9789" s="2"/>
      <c r="K9789" s="5"/>
    </row>
    <row r="9790" spans="9:11">
      <c r="I9790" s="2"/>
      <c r="K9790" s="5"/>
    </row>
    <row r="9791" spans="9:11">
      <c r="I9791" s="2"/>
      <c r="K9791" s="5"/>
    </row>
    <row r="9792" spans="9:11">
      <c r="I9792" s="2"/>
      <c r="K9792" s="5"/>
    </row>
    <row r="9793" spans="9:11">
      <c r="I9793" s="2"/>
      <c r="K9793" s="5"/>
    </row>
    <row r="9794" spans="9:11">
      <c r="I9794" s="2"/>
      <c r="K9794" s="5"/>
    </row>
    <row r="9795" spans="9:11">
      <c r="I9795" s="2"/>
      <c r="K9795" s="5"/>
    </row>
    <row r="9796" spans="9:11">
      <c r="I9796" s="2"/>
      <c r="K9796" s="5"/>
    </row>
    <row r="9797" spans="9:11">
      <c r="I9797" s="2"/>
      <c r="K9797" s="5"/>
    </row>
    <row r="9798" spans="9:11">
      <c r="I9798" s="2"/>
      <c r="K9798" s="5"/>
    </row>
    <row r="9799" spans="9:11">
      <c r="I9799" s="2"/>
      <c r="K9799" s="5"/>
    </row>
    <row r="9800" spans="9:11">
      <c r="I9800" s="2"/>
      <c r="K9800" s="5"/>
    </row>
    <row r="9801" spans="9:11">
      <c r="I9801" s="2"/>
      <c r="K9801" s="5"/>
    </row>
    <row r="9802" spans="9:11">
      <c r="I9802" s="2"/>
      <c r="K9802" s="5"/>
    </row>
    <row r="9803" spans="9:11">
      <c r="I9803" s="2"/>
      <c r="K9803" s="5"/>
    </row>
    <row r="9804" spans="9:11">
      <c r="I9804" s="2"/>
      <c r="K9804" s="5"/>
    </row>
    <row r="9805" spans="9:11">
      <c r="I9805" s="2"/>
      <c r="K9805" s="5"/>
    </row>
    <row r="9806" spans="9:11">
      <c r="I9806" s="2"/>
      <c r="K9806" s="5"/>
    </row>
    <row r="9807" spans="9:11">
      <c r="I9807" s="2"/>
      <c r="K9807" s="5"/>
    </row>
    <row r="9808" spans="9:11">
      <c r="I9808" s="2"/>
      <c r="K9808" s="5"/>
    </row>
    <row r="9809" spans="9:11">
      <c r="I9809" s="2"/>
      <c r="K9809" s="5"/>
    </row>
    <row r="9810" spans="9:11">
      <c r="I9810" s="2"/>
      <c r="K9810" s="5"/>
    </row>
    <row r="9811" spans="9:11">
      <c r="I9811" s="2"/>
      <c r="K9811" s="5"/>
    </row>
    <row r="9812" spans="9:11">
      <c r="I9812" s="2"/>
      <c r="K9812" s="5"/>
    </row>
    <row r="9813" spans="9:11">
      <c r="I9813" s="2"/>
      <c r="K9813" s="5"/>
    </row>
    <row r="9814" spans="9:11">
      <c r="I9814" s="2"/>
      <c r="K9814" s="5"/>
    </row>
    <row r="9815" spans="9:11">
      <c r="I9815" s="2"/>
      <c r="K9815" s="5"/>
    </row>
    <row r="9816" spans="9:11">
      <c r="I9816" s="2"/>
      <c r="K9816" s="5"/>
    </row>
    <row r="9817" spans="9:11">
      <c r="I9817" s="2"/>
      <c r="K9817" s="5"/>
    </row>
    <row r="9818" spans="9:11">
      <c r="I9818" s="2"/>
      <c r="K9818" s="5"/>
    </row>
    <row r="9819" spans="9:11">
      <c r="I9819" s="2"/>
      <c r="K9819" s="5"/>
    </row>
    <row r="9820" spans="9:11">
      <c r="I9820" s="2"/>
      <c r="K9820" s="5"/>
    </row>
    <row r="9821" spans="9:11">
      <c r="I9821" s="2"/>
      <c r="K9821" s="5"/>
    </row>
    <row r="9822" spans="9:11">
      <c r="I9822" s="2"/>
      <c r="K9822" s="5"/>
    </row>
    <row r="9823" spans="9:11">
      <c r="I9823" s="2"/>
      <c r="K9823" s="5"/>
    </row>
    <row r="9824" spans="9:11">
      <c r="I9824" s="2"/>
      <c r="K9824" s="5"/>
    </row>
    <row r="9825" spans="9:11">
      <c r="I9825" s="2"/>
      <c r="K9825" s="5"/>
    </row>
    <row r="9826" spans="9:11">
      <c r="I9826" s="2"/>
      <c r="K9826" s="5"/>
    </row>
    <row r="9827" spans="9:11">
      <c r="I9827" s="2"/>
      <c r="K9827" s="5"/>
    </row>
    <row r="9828" spans="9:11">
      <c r="I9828" s="2"/>
      <c r="K9828" s="5"/>
    </row>
    <row r="9829" spans="9:11">
      <c r="I9829" s="2"/>
      <c r="K9829" s="5"/>
    </row>
    <row r="9830" spans="9:11">
      <c r="I9830" s="2"/>
      <c r="K9830" s="5"/>
    </row>
    <row r="9831" spans="9:11">
      <c r="I9831" s="2"/>
      <c r="K9831" s="5"/>
    </row>
    <row r="9832" spans="9:11">
      <c r="I9832" s="2"/>
      <c r="K9832" s="5"/>
    </row>
    <row r="9833" spans="9:11">
      <c r="I9833" s="2"/>
      <c r="K9833" s="5"/>
    </row>
    <row r="9834" spans="9:11">
      <c r="I9834" s="2"/>
      <c r="K9834" s="5"/>
    </row>
    <row r="9835" spans="9:11">
      <c r="I9835" s="2"/>
      <c r="K9835" s="5"/>
    </row>
    <row r="9836" spans="9:11">
      <c r="I9836" s="2"/>
      <c r="K9836" s="5"/>
    </row>
    <row r="9837" spans="9:11">
      <c r="I9837" s="2"/>
      <c r="K9837" s="5"/>
    </row>
    <row r="9838" spans="9:11">
      <c r="I9838" s="2"/>
      <c r="K9838" s="5"/>
    </row>
    <row r="9839" spans="9:11">
      <c r="I9839" s="2"/>
      <c r="K9839" s="5"/>
    </row>
    <row r="9840" spans="9:11">
      <c r="I9840" s="2"/>
      <c r="K9840" s="5"/>
    </row>
    <row r="9841" spans="9:11">
      <c r="I9841" s="2"/>
      <c r="K9841" s="5"/>
    </row>
    <row r="9842" spans="9:11">
      <c r="I9842" s="2"/>
      <c r="K9842" s="5"/>
    </row>
    <row r="9843" spans="9:11">
      <c r="I9843" s="2"/>
      <c r="K9843" s="5"/>
    </row>
    <row r="9844" spans="9:11">
      <c r="I9844" s="2"/>
      <c r="K9844" s="5"/>
    </row>
    <row r="9845" spans="9:11">
      <c r="I9845" s="2"/>
      <c r="K9845" s="5"/>
    </row>
    <row r="9846" spans="9:11">
      <c r="I9846" s="2"/>
      <c r="K9846" s="5"/>
    </row>
    <row r="9847" spans="9:11">
      <c r="I9847" s="2"/>
      <c r="K9847" s="5"/>
    </row>
    <row r="9848" spans="9:11">
      <c r="I9848" s="2"/>
      <c r="K9848" s="5"/>
    </row>
    <row r="9849" spans="9:11">
      <c r="I9849" s="2"/>
      <c r="K9849" s="5"/>
    </row>
    <row r="9850" spans="9:11">
      <c r="I9850" s="2"/>
      <c r="K9850" s="5"/>
    </row>
    <row r="9851" spans="9:11">
      <c r="I9851" s="2"/>
      <c r="K9851" s="5"/>
    </row>
    <row r="9852" spans="9:11">
      <c r="I9852" s="2"/>
      <c r="K9852" s="5"/>
    </row>
    <row r="9853" spans="9:11">
      <c r="I9853" s="2"/>
      <c r="K9853" s="5"/>
    </row>
    <row r="9854" spans="9:11">
      <c r="I9854" s="2"/>
      <c r="K9854" s="5"/>
    </row>
    <row r="9855" spans="9:11">
      <c r="I9855" s="2"/>
      <c r="K9855" s="5"/>
    </row>
    <row r="9856" spans="9:11">
      <c r="I9856" s="2"/>
      <c r="K9856" s="5"/>
    </row>
    <row r="9857" spans="9:11">
      <c r="I9857" s="2"/>
      <c r="K9857" s="5"/>
    </row>
    <row r="9858" spans="9:11">
      <c r="I9858" s="2"/>
      <c r="K9858" s="5"/>
    </row>
    <row r="9859" spans="9:11">
      <c r="I9859" s="2"/>
      <c r="K9859" s="5"/>
    </row>
    <row r="9860" spans="9:11">
      <c r="I9860" s="2"/>
      <c r="K9860" s="5"/>
    </row>
    <row r="9861" spans="9:11">
      <c r="I9861" s="2"/>
      <c r="K9861" s="5"/>
    </row>
    <row r="9862" spans="9:11">
      <c r="I9862" s="2"/>
      <c r="K9862" s="5"/>
    </row>
    <row r="9863" spans="9:11">
      <c r="I9863" s="2"/>
      <c r="K9863" s="5"/>
    </row>
    <row r="9864" spans="9:11">
      <c r="I9864" s="2"/>
      <c r="K9864" s="5"/>
    </row>
    <row r="9865" spans="9:11">
      <c r="I9865" s="2"/>
      <c r="K9865" s="5"/>
    </row>
    <row r="9866" spans="9:11">
      <c r="I9866" s="2"/>
      <c r="K9866" s="5"/>
    </row>
    <row r="9867" spans="9:11">
      <c r="I9867" s="2"/>
      <c r="K9867" s="5"/>
    </row>
    <row r="9868" spans="9:11">
      <c r="I9868" s="2"/>
      <c r="K9868" s="5"/>
    </row>
    <row r="9869" spans="9:11">
      <c r="I9869" s="2"/>
      <c r="K9869" s="5"/>
    </row>
    <row r="9870" spans="9:11">
      <c r="I9870" s="2"/>
      <c r="K9870" s="5"/>
    </row>
    <row r="9871" spans="9:11">
      <c r="I9871" s="2"/>
      <c r="K9871" s="5"/>
    </row>
    <row r="9872" spans="9:11">
      <c r="I9872" s="2"/>
      <c r="K9872" s="5"/>
    </row>
    <row r="9873" spans="9:11">
      <c r="I9873" s="2"/>
      <c r="K9873" s="5"/>
    </row>
    <row r="9874" spans="9:11">
      <c r="I9874" s="2"/>
      <c r="K9874" s="5"/>
    </row>
    <row r="9875" spans="9:11">
      <c r="I9875" s="2"/>
      <c r="K9875" s="5"/>
    </row>
    <row r="9876" spans="9:11">
      <c r="I9876" s="2"/>
      <c r="K9876" s="5"/>
    </row>
    <row r="9877" spans="9:11">
      <c r="I9877" s="2"/>
      <c r="K9877" s="5"/>
    </row>
    <row r="9878" spans="9:11">
      <c r="I9878" s="2"/>
      <c r="K9878" s="5"/>
    </row>
    <row r="9879" spans="9:11">
      <c r="I9879" s="2"/>
      <c r="K9879" s="5"/>
    </row>
    <row r="9880" spans="9:11">
      <c r="I9880" s="2"/>
      <c r="K9880" s="5"/>
    </row>
    <row r="9881" spans="9:11">
      <c r="I9881" s="2"/>
      <c r="K9881" s="5"/>
    </row>
    <row r="9882" spans="9:11">
      <c r="I9882" s="2"/>
      <c r="K9882" s="5"/>
    </row>
    <row r="9883" spans="9:11">
      <c r="I9883" s="2"/>
      <c r="K9883" s="5"/>
    </row>
    <row r="9884" spans="9:11">
      <c r="I9884" s="2"/>
      <c r="K9884" s="5"/>
    </row>
    <row r="9885" spans="9:11">
      <c r="I9885" s="2"/>
      <c r="K9885" s="5"/>
    </row>
    <row r="9886" spans="9:11">
      <c r="I9886" s="2"/>
      <c r="K9886" s="5"/>
    </row>
    <row r="9887" spans="9:11">
      <c r="I9887" s="2"/>
      <c r="K9887" s="5"/>
    </row>
    <row r="9888" spans="9:11">
      <c r="I9888" s="2"/>
      <c r="K9888" s="5"/>
    </row>
    <row r="9889" spans="9:11">
      <c r="I9889" s="2"/>
      <c r="K9889" s="5"/>
    </row>
    <row r="9890" spans="9:11">
      <c r="I9890" s="2"/>
      <c r="K9890" s="5"/>
    </row>
    <row r="9891" spans="9:11">
      <c r="I9891" s="2"/>
      <c r="K9891" s="5"/>
    </row>
    <row r="9892" spans="9:11">
      <c r="I9892" s="2"/>
      <c r="K9892" s="5"/>
    </row>
    <row r="9893" spans="9:11">
      <c r="I9893" s="2"/>
      <c r="K9893" s="5"/>
    </row>
    <row r="9894" spans="9:11">
      <c r="I9894" s="2"/>
      <c r="K9894" s="5"/>
    </row>
    <row r="9895" spans="9:11">
      <c r="I9895" s="2"/>
      <c r="K9895" s="5"/>
    </row>
    <row r="9896" spans="9:11">
      <c r="I9896" s="2"/>
      <c r="K9896" s="5"/>
    </row>
    <row r="9897" spans="9:11">
      <c r="I9897" s="2"/>
      <c r="K9897" s="5"/>
    </row>
    <row r="9898" spans="9:11">
      <c r="I9898" s="2"/>
      <c r="K9898" s="5"/>
    </row>
    <row r="9899" spans="9:11">
      <c r="I9899" s="2"/>
      <c r="K9899" s="5"/>
    </row>
    <row r="9900" spans="9:11">
      <c r="I9900" s="2"/>
      <c r="K9900" s="5"/>
    </row>
    <row r="9901" spans="9:11">
      <c r="I9901" s="2"/>
      <c r="K9901" s="5"/>
    </row>
    <row r="9902" spans="9:11">
      <c r="I9902" s="2"/>
      <c r="K9902" s="5"/>
    </row>
    <row r="9903" spans="9:11">
      <c r="I9903" s="2"/>
      <c r="K9903" s="5"/>
    </row>
    <row r="9904" spans="9:11">
      <c r="I9904" s="2"/>
      <c r="K9904" s="5"/>
    </row>
    <row r="9905" spans="9:11">
      <c r="I9905" s="2"/>
      <c r="K9905" s="5"/>
    </row>
    <row r="9906" spans="9:11">
      <c r="I9906" s="2"/>
      <c r="K9906" s="5"/>
    </row>
    <row r="9907" spans="9:11">
      <c r="I9907" s="2"/>
      <c r="K9907" s="5"/>
    </row>
    <row r="9908" spans="9:11">
      <c r="I9908" s="2"/>
      <c r="K9908" s="5"/>
    </row>
    <row r="9909" spans="9:11">
      <c r="I9909" s="2"/>
      <c r="K9909" s="5"/>
    </row>
    <row r="9910" spans="9:11">
      <c r="I9910" s="2"/>
      <c r="K9910" s="5"/>
    </row>
    <row r="9911" spans="9:11">
      <c r="I9911" s="2"/>
      <c r="K9911" s="5"/>
    </row>
    <row r="9912" spans="9:11">
      <c r="I9912" s="2"/>
      <c r="K9912" s="5"/>
    </row>
    <row r="9913" spans="9:11">
      <c r="I9913" s="2"/>
      <c r="K9913" s="5"/>
    </row>
    <row r="9914" spans="9:11">
      <c r="I9914" s="2"/>
      <c r="K9914" s="5"/>
    </row>
    <row r="9915" spans="9:11">
      <c r="I9915" s="2"/>
      <c r="K9915" s="5"/>
    </row>
    <row r="9916" spans="9:11">
      <c r="I9916" s="2"/>
      <c r="K9916" s="5"/>
    </row>
    <row r="9917" spans="9:11">
      <c r="I9917" s="2"/>
      <c r="K9917" s="5"/>
    </row>
    <row r="9918" spans="9:11">
      <c r="I9918" s="2"/>
      <c r="K9918" s="5"/>
    </row>
    <row r="9919" spans="9:11">
      <c r="I9919" s="2"/>
      <c r="K9919" s="5"/>
    </row>
    <row r="9920" spans="9:11">
      <c r="I9920" s="2"/>
      <c r="K9920" s="5"/>
    </row>
    <row r="9921" spans="9:11">
      <c r="I9921" s="2"/>
      <c r="K9921" s="5"/>
    </row>
    <row r="9922" spans="9:11">
      <c r="I9922" s="2"/>
      <c r="K9922" s="5"/>
    </row>
    <row r="9923" spans="9:11">
      <c r="I9923" s="2"/>
      <c r="K9923" s="5"/>
    </row>
    <row r="9924" spans="9:11">
      <c r="I9924" s="2"/>
      <c r="K9924" s="5"/>
    </row>
    <row r="9925" spans="9:11">
      <c r="I9925" s="2"/>
      <c r="K9925" s="5"/>
    </row>
    <row r="9926" spans="9:11">
      <c r="I9926" s="2"/>
      <c r="K9926" s="5"/>
    </row>
    <row r="9927" spans="9:11">
      <c r="I9927" s="2"/>
      <c r="K9927" s="5"/>
    </row>
    <row r="9928" spans="9:11">
      <c r="I9928" s="2"/>
      <c r="K9928" s="5"/>
    </row>
    <row r="9929" spans="9:11">
      <c r="I9929" s="2"/>
      <c r="K9929" s="5"/>
    </row>
    <row r="9930" spans="9:11">
      <c r="I9930" s="2"/>
      <c r="K9930" s="5"/>
    </row>
    <row r="9931" spans="9:11">
      <c r="I9931" s="2"/>
      <c r="K9931" s="5"/>
    </row>
    <row r="9932" spans="9:11">
      <c r="I9932" s="2"/>
      <c r="K9932" s="5"/>
    </row>
    <row r="9933" spans="9:11">
      <c r="I9933" s="2"/>
      <c r="K9933" s="5"/>
    </row>
    <row r="9934" spans="9:11">
      <c r="I9934" s="2"/>
      <c r="K9934" s="5"/>
    </row>
    <row r="9935" spans="9:11">
      <c r="I9935" s="2"/>
      <c r="K9935" s="5"/>
    </row>
    <row r="9936" spans="9:11">
      <c r="I9936" s="2"/>
      <c r="K9936" s="5"/>
    </row>
    <row r="9937" spans="9:11">
      <c r="I9937" s="2"/>
      <c r="K9937" s="5"/>
    </row>
    <row r="9938" spans="9:11">
      <c r="I9938" s="2"/>
      <c r="K9938" s="5"/>
    </row>
    <row r="9939" spans="9:11">
      <c r="I9939" s="2"/>
      <c r="K9939" s="5"/>
    </row>
    <row r="9940" spans="9:11">
      <c r="I9940" s="2"/>
      <c r="K9940" s="5"/>
    </row>
    <row r="9941" spans="9:11">
      <c r="I9941" s="2"/>
      <c r="K9941" s="5"/>
    </row>
    <row r="9942" spans="9:11">
      <c r="I9942" s="2"/>
      <c r="K9942" s="5"/>
    </row>
    <row r="9943" spans="9:11">
      <c r="I9943" s="2"/>
      <c r="K9943" s="5"/>
    </row>
    <row r="9944" spans="9:11">
      <c r="I9944" s="2"/>
      <c r="K9944" s="5"/>
    </row>
    <row r="9945" spans="9:11">
      <c r="I9945" s="2"/>
      <c r="K9945" s="5"/>
    </row>
    <row r="9946" spans="9:11">
      <c r="I9946" s="2"/>
      <c r="K9946" s="5"/>
    </row>
    <row r="9947" spans="9:11">
      <c r="I9947" s="2"/>
      <c r="K9947" s="5"/>
    </row>
    <row r="9948" spans="9:11">
      <c r="I9948" s="2"/>
      <c r="K9948" s="5"/>
    </row>
    <row r="9949" spans="9:11">
      <c r="I9949" s="2"/>
      <c r="K9949" s="5"/>
    </row>
    <row r="9950" spans="9:11">
      <c r="I9950" s="2"/>
      <c r="K9950" s="5"/>
    </row>
    <row r="9951" spans="9:11">
      <c r="I9951" s="2"/>
      <c r="K9951" s="5"/>
    </row>
    <row r="9952" spans="9:11">
      <c r="I9952" s="2"/>
      <c r="K9952" s="5"/>
    </row>
    <row r="9953" spans="9:11">
      <c r="I9953" s="2"/>
      <c r="K9953" s="5"/>
    </row>
    <row r="9954" spans="9:11">
      <c r="I9954" s="2"/>
      <c r="K9954" s="5"/>
    </row>
    <row r="9955" spans="9:11">
      <c r="I9955" s="2"/>
      <c r="K9955" s="5"/>
    </row>
    <row r="9956" spans="9:11">
      <c r="I9956" s="2"/>
      <c r="K9956" s="5"/>
    </row>
    <row r="9957" spans="9:11">
      <c r="I9957" s="2"/>
      <c r="K9957" s="5"/>
    </row>
    <row r="9958" spans="9:11">
      <c r="I9958" s="2"/>
      <c r="K9958" s="5"/>
    </row>
    <row r="9959" spans="9:11">
      <c r="I9959" s="2"/>
      <c r="K9959" s="5"/>
    </row>
    <row r="9960" spans="9:11">
      <c r="I9960" s="2"/>
      <c r="K9960" s="5"/>
    </row>
    <row r="9961" spans="9:11">
      <c r="I9961" s="2"/>
      <c r="K9961" s="5"/>
    </row>
    <row r="9962" spans="9:11">
      <c r="I9962" s="2"/>
      <c r="K9962" s="5"/>
    </row>
    <row r="9963" spans="9:11">
      <c r="I9963" s="2"/>
      <c r="K9963" s="5"/>
    </row>
    <row r="9964" spans="9:11">
      <c r="I9964" s="2"/>
      <c r="K9964" s="5"/>
    </row>
    <row r="9965" spans="9:11">
      <c r="I9965" s="2"/>
      <c r="K9965" s="5"/>
    </row>
    <row r="9966" spans="9:11">
      <c r="I9966" s="2"/>
      <c r="K9966" s="5"/>
    </row>
    <row r="9967" spans="9:11">
      <c r="I9967" s="2"/>
      <c r="K9967" s="5"/>
    </row>
    <row r="9968" spans="9:11">
      <c r="I9968" s="2"/>
      <c r="K9968" s="5"/>
    </row>
    <row r="9969" spans="9:11">
      <c r="I9969" s="2"/>
      <c r="K9969" s="5"/>
    </row>
    <row r="9970" spans="9:11">
      <c r="I9970" s="2"/>
      <c r="K9970" s="5"/>
    </row>
    <row r="9971" spans="9:11">
      <c r="I9971" s="2"/>
      <c r="K9971" s="5"/>
    </row>
    <row r="9972" spans="9:11">
      <c r="I9972" s="2"/>
      <c r="K9972" s="5"/>
    </row>
    <row r="9973" spans="9:11">
      <c r="I9973" s="2"/>
      <c r="K9973" s="5"/>
    </row>
    <row r="9974" spans="9:11">
      <c r="I9974" s="2"/>
      <c r="K9974" s="5"/>
    </row>
    <row r="9975" spans="9:11">
      <c r="I9975" s="2"/>
      <c r="K9975" s="5"/>
    </row>
    <row r="9976" spans="9:11">
      <c r="I9976" s="2"/>
      <c r="K9976" s="5"/>
    </row>
    <row r="9977" spans="9:11">
      <c r="I9977" s="2"/>
      <c r="K9977" s="5"/>
    </row>
    <row r="9978" spans="9:11">
      <c r="I9978" s="2"/>
      <c r="K9978" s="5"/>
    </row>
    <row r="9979" spans="9:11">
      <c r="I9979" s="2"/>
      <c r="K9979" s="5"/>
    </row>
    <row r="9980" spans="9:11">
      <c r="I9980" s="2"/>
      <c r="K9980" s="5"/>
    </row>
    <row r="9981" spans="9:11">
      <c r="I9981" s="2"/>
      <c r="K9981" s="5"/>
    </row>
    <row r="9982" spans="9:11">
      <c r="I9982" s="2"/>
      <c r="K9982" s="5"/>
    </row>
    <row r="9983" spans="9:11">
      <c r="I9983" s="2"/>
      <c r="K9983" s="5"/>
    </row>
    <row r="9984" spans="9:11">
      <c r="I9984" s="2"/>
      <c r="K9984" s="5"/>
    </row>
    <row r="9985" spans="9:11">
      <c r="I9985" s="2"/>
      <c r="K9985" s="5"/>
    </row>
    <row r="9986" spans="9:11">
      <c r="I9986" s="2"/>
      <c r="K9986" s="5"/>
    </row>
    <row r="9987" spans="9:11">
      <c r="I9987" s="2"/>
      <c r="K9987" s="5"/>
    </row>
    <row r="9988" spans="9:11">
      <c r="I9988" s="2"/>
      <c r="K9988" s="5"/>
    </row>
    <row r="9989" spans="9:11">
      <c r="I9989" s="2"/>
      <c r="K9989" s="5"/>
    </row>
    <row r="9990" spans="9:11">
      <c r="I9990" s="2"/>
      <c r="K9990" s="5"/>
    </row>
    <row r="9991" spans="9:11">
      <c r="I9991" s="2"/>
      <c r="K9991" s="5"/>
    </row>
    <row r="9992" spans="9:11">
      <c r="I9992" s="2"/>
      <c r="K9992" s="5"/>
    </row>
    <row r="9993" spans="9:11">
      <c r="I9993" s="2"/>
      <c r="K9993" s="5"/>
    </row>
    <row r="9994" spans="9:11">
      <c r="I9994" s="2"/>
      <c r="K9994" s="5"/>
    </row>
    <row r="9995" spans="9:11">
      <c r="I9995" s="2"/>
      <c r="K9995" s="5"/>
    </row>
    <row r="9996" spans="9:11">
      <c r="I9996" s="2"/>
      <c r="K9996" s="5"/>
    </row>
    <row r="9997" spans="9:11">
      <c r="I9997" s="2"/>
      <c r="K9997" s="5"/>
    </row>
    <row r="9998" spans="9:11">
      <c r="I9998" s="2"/>
      <c r="K9998" s="5"/>
    </row>
    <row r="9999" spans="9:11">
      <c r="I9999" s="2"/>
      <c r="K9999" s="5"/>
    </row>
    <row r="10000" spans="9:11">
      <c r="I10000" s="2"/>
      <c r="K10000" s="5"/>
    </row>
    <row r="10001" spans="9:9">
      <c r="I10001" s="2"/>
    </row>
    <row r="10002" spans="9:9">
      <c r="I10002" s="2"/>
    </row>
    <row r="10003" spans="9:9">
      <c r="I10003" s="2"/>
    </row>
    <row r="10004" spans="9:9">
      <c r="I10004" s="2"/>
    </row>
    <row r="10005" spans="9:9">
      <c r="I10005" s="2"/>
    </row>
    <row r="10006" spans="9:9">
      <c r="I10006" s="2"/>
    </row>
    <row r="10007" spans="9:9">
      <c r="I10007" s="2"/>
    </row>
    <row r="10008" spans="9:9">
      <c r="I10008" s="2"/>
    </row>
    <row r="10009" spans="9:9">
      <c r="I10009" s="2"/>
    </row>
    <row r="10010" spans="9:9">
      <c r="I10010" s="2"/>
    </row>
    <row r="10011" spans="9:9">
      <c r="I10011" s="2"/>
    </row>
    <row r="10012" spans="9:9">
      <c r="I10012" s="2"/>
    </row>
    <row r="10013" spans="9:9">
      <c r="I10013" s="2"/>
    </row>
    <row r="10014" spans="9:9">
      <c r="I10014" s="2"/>
    </row>
    <row r="10015" spans="9:9">
      <c r="I10015" s="2"/>
    </row>
    <row r="10016" spans="9:9">
      <c r="I10016" s="2"/>
    </row>
    <row r="10017" spans="9:9">
      <c r="I10017" s="2"/>
    </row>
    <row r="10018" spans="9:9">
      <c r="I10018" s="2"/>
    </row>
    <row r="10019" spans="9:9">
      <c r="I10019" s="2"/>
    </row>
    <row r="10020" spans="9:9">
      <c r="I10020" s="2"/>
    </row>
    <row r="10021" spans="9:9">
      <c r="I10021" s="2"/>
    </row>
    <row r="10022" spans="9:9">
      <c r="I10022" s="2"/>
    </row>
    <row r="10023" spans="9:9">
      <c r="I10023" s="2"/>
    </row>
    <row r="10024" spans="9:9">
      <c r="I10024" s="2"/>
    </row>
    <row r="10025" spans="9:9">
      <c r="I10025" s="2"/>
    </row>
    <row r="10026" spans="9:9">
      <c r="I10026" s="2"/>
    </row>
    <row r="10027" spans="9:9">
      <c r="I10027" s="2"/>
    </row>
    <row r="10028" spans="9:9">
      <c r="I10028" s="2"/>
    </row>
    <row r="10029" spans="9:9">
      <c r="I10029" s="2"/>
    </row>
    <row r="10030" spans="9:9">
      <c r="I10030" s="2"/>
    </row>
    <row r="10031" spans="9:9">
      <c r="I10031" s="2"/>
    </row>
    <row r="10032" spans="9:9">
      <c r="I10032" s="2"/>
    </row>
    <row r="10033" spans="9:9">
      <c r="I10033" s="2"/>
    </row>
    <row r="10034" spans="9:9">
      <c r="I10034" s="2"/>
    </row>
    <row r="10035" spans="9:9">
      <c r="I10035" s="2"/>
    </row>
    <row r="10036" spans="9:9">
      <c r="I10036" s="2"/>
    </row>
    <row r="10037" spans="9:9">
      <c r="I10037" s="2"/>
    </row>
    <row r="10038" spans="9:9">
      <c r="I10038" s="2"/>
    </row>
    <row r="10039" spans="9:9">
      <c r="I10039" s="2"/>
    </row>
    <row r="10040" spans="9:9">
      <c r="I10040" s="2"/>
    </row>
    <row r="10041" spans="9:9">
      <c r="I10041" s="2"/>
    </row>
    <row r="10042" spans="9:9">
      <c r="I10042" s="2"/>
    </row>
    <row r="10043" spans="9:9">
      <c r="I10043" s="2"/>
    </row>
    <row r="10044" spans="9:9">
      <c r="I10044" s="2"/>
    </row>
    <row r="10045" spans="9:9">
      <c r="I10045" s="2"/>
    </row>
    <row r="10046" spans="9:9">
      <c r="I10046" s="2"/>
    </row>
    <row r="10047" spans="9:9">
      <c r="I10047" s="2"/>
    </row>
    <row r="10048" spans="9:9">
      <c r="I10048" s="2"/>
    </row>
    <row r="10049" spans="9:9">
      <c r="I10049" s="2"/>
    </row>
    <row r="10050" spans="9:9">
      <c r="I10050" s="2"/>
    </row>
    <row r="10051" spans="9:9">
      <c r="I10051" s="2"/>
    </row>
    <row r="10052" spans="9:9">
      <c r="I10052" s="2"/>
    </row>
    <row r="10053" spans="9:9">
      <c r="I10053" s="2"/>
    </row>
    <row r="10054" spans="9:9">
      <c r="I10054" s="2"/>
    </row>
    <row r="10055" spans="9:9">
      <c r="I10055" s="2"/>
    </row>
    <row r="10056" spans="9:9">
      <c r="I10056" s="2"/>
    </row>
    <row r="10057" spans="9:9">
      <c r="I10057" s="2"/>
    </row>
    <row r="10058" spans="9:9">
      <c r="I10058" s="2"/>
    </row>
    <row r="10059" spans="9:9">
      <c r="I10059" s="2"/>
    </row>
    <row r="10060" spans="9:9">
      <c r="I10060" s="2"/>
    </row>
    <row r="10061" spans="9:9">
      <c r="I10061" s="2"/>
    </row>
    <row r="10062" spans="9:9">
      <c r="I10062" s="2"/>
    </row>
    <row r="10063" spans="9:9">
      <c r="I10063" s="2"/>
    </row>
    <row r="10064" spans="9:9">
      <c r="I10064" s="2"/>
    </row>
    <row r="10065" spans="9:9">
      <c r="I10065" s="2"/>
    </row>
    <row r="10066" spans="9:9">
      <c r="I10066" s="2"/>
    </row>
    <row r="10067" spans="9:9">
      <c r="I10067" s="2"/>
    </row>
    <row r="10068" spans="9:9">
      <c r="I10068" s="2"/>
    </row>
    <row r="10069" spans="9:9">
      <c r="I10069" s="2"/>
    </row>
    <row r="10070" spans="9:9">
      <c r="I10070" s="2"/>
    </row>
    <row r="10071" spans="9:9">
      <c r="I10071" s="2"/>
    </row>
    <row r="10072" spans="9:9">
      <c r="I10072" s="2"/>
    </row>
    <row r="10073" spans="9:9">
      <c r="I10073" s="2"/>
    </row>
    <row r="10074" spans="9:9">
      <c r="I10074" s="2"/>
    </row>
    <row r="10075" spans="9:9">
      <c r="I10075" s="2"/>
    </row>
    <row r="10076" spans="9:9">
      <c r="I10076" s="2"/>
    </row>
    <row r="10077" spans="9:9">
      <c r="I10077" s="2"/>
    </row>
    <row r="10078" spans="9:9">
      <c r="I10078" s="2"/>
    </row>
    <row r="10079" spans="9:9">
      <c r="I10079" s="2"/>
    </row>
    <row r="10080" spans="9:9">
      <c r="I10080" s="2"/>
    </row>
    <row r="10081" spans="9:9">
      <c r="I10081" s="2"/>
    </row>
    <row r="10082" spans="9:9">
      <c r="I10082" s="2"/>
    </row>
    <row r="10083" spans="9:9">
      <c r="I10083" s="2"/>
    </row>
    <row r="10084" spans="9:9">
      <c r="I10084" s="2"/>
    </row>
    <row r="10085" spans="9:9">
      <c r="I10085" s="2"/>
    </row>
    <row r="10086" spans="9:9">
      <c r="I10086" s="2"/>
    </row>
    <row r="10087" spans="9:9">
      <c r="I10087" s="2"/>
    </row>
    <row r="10088" spans="9:9">
      <c r="I10088" s="2"/>
    </row>
    <row r="10089" spans="9:9">
      <c r="I10089" s="2"/>
    </row>
    <row r="10090" spans="9:9">
      <c r="I10090" s="2"/>
    </row>
    <row r="10091" spans="9:9">
      <c r="I10091" s="2"/>
    </row>
    <row r="10092" spans="9:9">
      <c r="I10092" s="2"/>
    </row>
    <row r="10093" spans="9:9">
      <c r="I10093" s="2"/>
    </row>
    <row r="10094" spans="9:9">
      <c r="I10094" s="2"/>
    </row>
    <row r="10095" spans="9:9">
      <c r="I10095" s="2"/>
    </row>
    <row r="10096" spans="9:9">
      <c r="I10096" s="2"/>
    </row>
    <row r="10097" spans="9:9">
      <c r="I10097" s="2"/>
    </row>
    <row r="10098" spans="9:9">
      <c r="I10098" s="2"/>
    </row>
    <row r="10099" spans="9:9">
      <c r="I10099" s="2"/>
    </row>
    <row r="10100" spans="9:9">
      <c r="I10100" s="2"/>
    </row>
    <row r="10101" spans="9:9">
      <c r="I10101" s="2"/>
    </row>
    <row r="10102" spans="9:9">
      <c r="I10102" s="2"/>
    </row>
    <row r="10103" spans="9:9">
      <c r="I10103" s="2"/>
    </row>
    <row r="10104" spans="9:9">
      <c r="I10104" s="2"/>
    </row>
    <row r="10105" spans="9:9">
      <c r="I10105" s="2"/>
    </row>
    <row r="10106" spans="9:9">
      <c r="I10106" s="2"/>
    </row>
    <row r="10107" spans="9:9">
      <c r="I10107" s="2"/>
    </row>
    <row r="10108" spans="9:9">
      <c r="I10108" s="2"/>
    </row>
    <row r="10109" spans="9:9">
      <c r="I10109" s="2"/>
    </row>
    <row r="10110" spans="9:9">
      <c r="I10110" s="2"/>
    </row>
    <row r="10111" spans="9:9">
      <c r="I10111" s="2"/>
    </row>
    <row r="10112" spans="9:9">
      <c r="I10112" s="2"/>
    </row>
    <row r="10113" spans="9:9">
      <c r="I10113" s="2"/>
    </row>
    <row r="10114" spans="9:9">
      <c r="I10114" s="2"/>
    </row>
    <row r="10115" spans="9:9">
      <c r="I10115" s="2"/>
    </row>
    <row r="10116" spans="9:9">
      <c r="I10116" s="2"/>
    </row>
    <row r="10117" spans="9:9">
      <c r="I10117" s="2"/>
    </row>
    <row r="10118" spans="9:9">
      <c r="I10118" s="2"/>
    </row>
    <row r="10119" spans="9:9">
      <c r="I10119" s="2"/>
    </row>
    <row r="10120" spans="9:9">
      <c r="I10120" s="2"/>
    </row>
    <row r="10121" spans="9:9">
      <c r="I10121" s="2"/>
    </row>
    <row r="10122" spans="9:9">
      <c r="I10122" s="2"/>
    </row>
    <row r="10123" spans="9:9">
      <c r="I10123" s="2"/>
    </row>
    <row r="10124" spans="9:9">
      <c r="I10124" s="2"/>
    </row>
    <row r="10125" spans="9:9">
      <c r="I10125" s="2"/>
    </row>
    <row r="10126" spans="9:9">
      <c r="I10126" s="2"/>
    </row>
    <row r="10127" spans="9:9">
      <c r="I10127" s="2"/>
    </row>
    <row r="10128" spans="9:9">
      <c r="I10128" s="2"/>
    </row>
    <row r="10129" spans="9:9">
      <c r="I10129" s="2"/>
    </row>
    <row r="10130" spans="9:9">
      <c r="I10130" s="2"/>
    </row>
    <row r="10131" spans="9:9">
      <c r="I10131" s="2"/>
    </row>
    <row r="10132" spans="9:9">
      <c r="I10132" s="2"/>
    </row>
    <row r="10133" spans="9:9">
      <c r="I10133" s="2"/>
    </row>
    <row r="10134" spans="9:9">
      <c r="I10134" s="2"/>
    </row>
    <row r="10135" spans="9:9">
      <c r="I10135" s="2"/>
    </row>
    <row r="10136" spans="9:9">
      <c r="I10136" s="2"/>
    </row>
    <row r="10137" spans="9:9">
      <c r="I10137" s="2"/>
    </row>
    <row r="10138" spans="9:9">
      <c r="I10138" s="2"/>
    </row>
    <row r="10139" spans="9:9">
      <c r="I10139" s="2"/>
    </row>
    <row r="10140" spans="9:9">
      <c r="I10140" s="2"/>
    </row>
    <row r="10141" spans="9:9">
      <c r="I10141" s="2"/>
    </row>
    <row r="10142" spans="9:9">
      <c r="I10142" s="2"/>
    </row>
    <row r="10143" spans="9:9">
      <c r="I10143" s="2"/>
    </row>
    <row r="10144" spans="9:9">
      <c r="I10144" s="2"/>
    </row>
    <row r="10145" spans="9:9">
      <c r="I10145" s="2"/>
    </row>
    <row r="10146" spans="9:9">
      <c r="I10146" s="2"/>
    </row>
    <row r="10147" spans="9:9">
      <c r="I10147" s="2"/>
    </row>
    <row r="10148" spans="9:9">
      <c r="I10148" s="2"/>
    </row>
    <row r="10149" spans="9:9">
      <c r="I10149" s="2"/>
    </row>
    <row r="10150" spans="9:9">
      <c r="I10150" s="2"/>
    </row>
    <row r="10151" spans="9:9">
      <c r="I10151" s="2"/>
    </row>
    <row r="10152" spans="9:9">
      <c r="I10152" s="2"/>
    </row>
    <row r="10153" spans="9:9">
      <c r="I10153" s="2"/>
    </row>
    <row r="10154" spans="9:9">
      <c r="I10154" s="2"/>
    </row>
    <row r="10155" spans="9:9">
      <c r="I10155" s="2"/>
    </row>
    <row r="10156" spans="9:9">
      <c r="I10156" s="2"/>
    </row>
    <row r="10157" spans="9:9">
      <c r="I10157" s="2"/>
    </row>
    <row r="10158" spans="9:9">
      <c r="I10158" s="2"/>
    </row>
    <row r="10159" spans="9:9">
      <c r="I10159" s="2"/>
    </row>
    <row r="10160" spans="9:9">
      <c r="I10160" s="2"/>
    </row>
    <row r="10161" spans="9:9">
      <c r="I10161" s="2"/>
    </row>
    <row r="10162" spans="9:9">
      <c r="I10162" s="2"/>
    </row>
    <row r="10163" spans="9:9">
      <c r="I10163" s="2"/>
    </row>
    <row r="10164" spans="9:9">
      <c r="I10164" s="2"/>
    </row>
    <row r="10165" spans="9:9">
      <c r="I10165" s="2"/>
    </row>
    <row r="10166" spans="9:9">
      <c r="I10166" s="2"/>
    </row>
    <row r="10167" spans="9:9">
      <c r="I10167" s="2"/>
    </row>
    <row r="10168" spans="9:9">
      <c r="I10168" s="2"/>
    </row>
    <row r="10169" spans="9:9">
      <c r="I10169" s="2"/>
    </row>
    <row r="10170" spans="9:9">
      <c r="I10170" s="2"/>
    </row>
    <row r="10171" spans="9:9">
      <c r="I10171" s="2"/>
    </row>
    <row r="10172" spans="9:9">
      <c r="I10172" s="2"/>
    </row>
    <row r="10173" spans="9:9">
      <c r="I10173" s="2"/>
    </row>
    <row r="10174" spans="9:9">
      <c r="I10174" s="2"/>
    </row>
    <row r="10175" spans="9:9">
      <c r="I10175" s="2"/>
    </row>
    <row r="10176" spans="9:9">
      <c r="I10176" s="2"/>
    </row>
    <row r="10177" spans="9:9">
      <c r="I10177" s="2"/>
    </row>
    <row r="10178" spans="9:9">
      <c r="I10178" s="2"/>
    </row>
    <row r="10179" spans="9:9">
      <c r="I10179" s="2"/>
    </row>
    <row r="10180" spans="9:9">
      <c r="I10180" s="2"/>
    </row>
    <row r="10181" spans="9:9">
      <c r="I10181" s="2"/>
    </row>
    <row r="10182" spans="9:9">
      <c r="I10182" s="2"/>
    </row>
    <row r="10183" spans="9:9">
      <c r="I10183" s="2"/>
    </row>
    <row r="10184" spans="9:9">
      <c r="I10184" s="2"/>
    </row>
    <row r="10185" spans="9:9">
      <c r="I10185" s="2"/>
    </row>
    <row r="10186" spans="9:9">
      <c r="I10186" s="2"/>
    </row>
    <row r="10187" spans="9:9">
      <c r="I10187" s="2"/>
    </row>
    <row r="10188" spans="9:9">
      <c r="I10188" s="2"/>
    </row>
    <row r="10189" spans="9:9">
      <c r="I10189" s="2"/>
    </row>
    <row r="10190" spans="9:9">
      <c r="I10190" s="2"/>
    </row>
    <row r="10191" spans="9:9">
      <c r="I10191" s="2"/>
    </row>
    <row r="10192" spans="9:9">
      <c r="I10192" s="2"/>
    </row>
    <row r="10193" spans="9:9">
      <c r="I10193" s="2"/>
    </row>
    <row r="10194" spans="9:9">
      <c r="I10194" s="2"/>
    </row>
    <row r="10195" spans="9:9">
      <c r="I10195" s="2"/>
    </row>
    <row r="10196" spans="9:9">
      <c r="I10196" s="2"/>
    </row>
    <row r="10197" spans="9:9">
      <c r="I10197" s="2"/>
    </row>
    <row r="10198" spans="9:9">
      <c r="I10198" s="2"/>
    </row>
    <row r="10199" spans="9:9">
      <c r="I10199" s="2"/>
    </row>
    <row r="10200" spans="9:9">
      <c r="I10200" s="2"/>
    </row>
    <row r="10201" spans="9:9">
      <c r="I10201" s="2"/>
    </row>
    <row r="10202" spans="9:9">
      <c r="I10202" s="2"/>
    </row>
    <row r="10203" spans="9:9">
      <c r="I10203" s="2"/>
    </row>
    <row r="10204" spans="9:9">
      <c r="I10204" s="2"/>
    </row>
    <row r="10205" spans="9:9">
      <c r="I10205" s="2"/>
    </row>
    <row r="10206" spans="9:9">
      <c r="I10206" s="2"/>
    </row>
    <row r="10207" spans="9:9">
      <c r="I10207" s="2"/>
    </row>
    <row r="10208" spans="9:9">
      <c r="I10208" s="2"/>
    </row>
    <row r="10209" spans="9:9">
      <c r="I10209" s="2"/>
    </row>
    <row r="10210" spans="9:9">
      <c r="I10210" s="2"/>
    </row>
    <row r="10211" spans="9:9">
      <c r="I10211" s="2"/>
    </row>
    <row r="10212" spans="9:9">
      <c r="I10212" s="2"/>
    </row>
    <row r="10213" spans="9:9">
      <c r="I10213" s="2"/>
    </row>
    <row r="10214" spans="9:9">
      <c r="I10214" s="2"/>
    </row>
    <row r="10215" spans="9:9">
      <c r="I10215" s="2"/>
    </row>
    <row r="10216" spans="9:9">
      <c r="I10216" s="2"/>
    </row>
    <row r="10217" spans="9:9">
      <c r="I10217" s="2"/>
    </row>
    <row r="10218" spans="9:9">
      <c r="I10218" s="2"/>
    </row>
    <row r="10219" spans="9:9">
      <c r="I10219" s="2"/>
    </row>
    <row r="10220" spans="9:9">
      <c r="I10220" s="2"/>
    </row>
    <row r="10221" spans="9:9">
      <c r="I10221" s="2"/>
    </row>
    <row r="10222" spans="9:9">
      <c r="I10222" s="2"/>
    </row>
    <row r="10223" spans="9:9">
      <c r="I10223" s="2"/>
    </row>
    <row r="10224" spans="9:9">
      <c r="I10224" s="2"/>
    </row>
    <row r="10225" spans="9:9">
      <c r="I10225" s="2"/>
    </row>
    <row r="10226" spans="9:9">
      <c r="I10226" s="2"/>
    </row>
    <row r="10227" spans="9:9">
      <c r="I10227" s="2"/>
    </row>
    <row r="10228" spans="9:9">
      <c r="I10228" s="2"/>
    </row>
    <row r="10229" spans="9:9">
      <c r="I10229" s="2"/>
    </row>
    <row r="10230" spans="9:9">
      <c r="I10230" s="2"/>
    </row>
    <row r="10231" spans="9:9">
      <c r="I10231" s="2"/>
    </row>
    <row r="10232" spans="9:9">
      <c r="I10232" s="2"/>
    </row>
    <row r="10233" spans="9:9">
      <c r="I10233" s="2"/>
    </row>
    <row r="10234" spans="9:9">
      <c r="I10234" s="2"/>
    </row>
    <row r="10235" spans="9:9">
      <c r="I10235" s="2"/>
    </row>
    <row r="10236" spans="9:9">
      <c r="I10236" s="2"/>
    </row>
    <row r="10237" spans="9:9">
      <c r="I10237" s="2"/>
    </row>
    <row r="10238" spans="9:9">
      <c r="I10238" s="2"/>
    </row>
    <row r="10239" spans="9:9">
      <c r="I10239" s="2"/>
    </row>
    <row r="10240" spans="9:9">
      <c r="I10240" s="2"/>
    </row>
    <row r="10241" spans="9:9">
      <c r="I10241" s="2"/>
    </row>
    <row r="10242" spans="9:9">
      <c r="I10242" s="2"/>
    </row>
    <row r="10243" spans="9:9">
      <c r="I10243" s="2"/>
    </row>
    <row r="10244" spans="9:9">
      <c r="I10244" s="2"/>
    </row>
    <row r="10245" spans="9:9">
      <c r="I10245" s="2"/>
    </row>
    <row r="10246" spans="9:9">
      <c r="I10246" s="2"/>
    </row>
    <row r="10247" spans="9:9">
      <c r="I10247" s="2"/>
    </row>
    <row r="10248" spans="9:9">
      <c r="I10248" s="2"/>
    </row>
    <row r="10249" spans="9:9">
      <c r="I10249" s="2"/>
    </row>
    <row r="10250" spans="9:9">
      <c r="I10250" s="2"/>
    </row>
    <row r="10251" spans="9:9">
      <c r="I10251" s="2"/>
    </row>
    <row r="10252" spans="9:9">
      <c r="I10252" s="2"/>
    </row>
    <row r="10253" spans="9:9">
      <c r="I10253" s="2"/>
    </row>
    <row r="10254" spans="9:9">
      <c r="I10254" s="2"/>
    </row>
    <row r="10255" spans="9:9">
      <c r="I10255" s="2"/>
    </row>
    <row r="10256" spans="9:9">
      <c r="I10256" s="2"/>
    </row>
    <row r="10257" spans="9:9">
      <c r="I10257" s="2"/>
    </row>
    <row r="10258" spans="9:9">
      <c r="I10258" s="2"/>
    </row>
    <row r="10259" spans="9:9">
      <c r="I10259" s="2"/>
    </row>
    <row r="10260" spans="9:9">
      <c r="I10260" s="2"/>
    </row>
    <row r="10261" spans="9:9">
      <c r="I10261" s="2"/>
    </row>
    <row r="10262" spans="9:9">
      <c r="I10262" s="2"/>
    </row>
    <row r="10263" spans="9:9">
      <c r="I10263" s="2"/>
    </row>
    <row r="10264" spans="9:9">
      <c r="I10264" s="2"/>
    </row>
    <row r="10265" spans="9:9">
      <c r="I10265" s="2"/>
    </row>
    <row r="10266" spans="9:9">
      <c r="I10266" s="2"/>
    </row>
    <row r="10267" spans="9:9">
      <c r="I10267" s="2"/>
    </row>
    <row r="10268" spans="9:9">
      <c r="I10268" s="2"/>
    </row>
    <row r="10269" spans="9:9">
      <c r="I10269" s="2"/>
    </row>
    <row r="10270" spans="9:9">
      <c r="I10270" s="2"/>
    </row>
    <row r="10271" spans="9:9">
      <c r="I10271" s="2"/>
    </row>
    <row r="10272" spans="9:9">
      <c r="I10272" s="2"/>
    </row>
    <row r="10273" spans="9:9">
      <c r="I10273" s="2"/>
    </row>
    <row r="10274" spans="9:9">
      <c r="I10274" s="2"/>
    </row>
    <row r="10275" spans="9:9">
      <c r="I10275" s="2"/>
    </row>
    <row r="10276" spans="9:9">
      <c r="I10276" s="2"/>
    </row>
    <row r="10277" spans="9:9">
      <c r="I10277" s="2"/>
    </row>
    <row r="10278" spans="9:9">
      <c r="I10278" s="2"/>
    </row>
    <row r="10279" spans="9:9">
      <c r="I10279" s="2"/>
    </row>
    <row r="10280" spans="9:9">
      <c r="I10280" s="2"/>
    </row>
    <row r="10281" spans="9:9">
      <c r="I10281" s="2"/>
    </row>
    <row r="10282" spans="9:9">
      <c r="I10282" s="2"/>
    </row>
    <row r="10283" spans="9:9">
      <c r="I10283" s="2"/>
    </row>
    <row r="10284" spans="9:9">
      <c r="I10284" s="2"/>
    </row>
    <row r="10285" spans="9:9">
      <c r="I10285" s="2"/>
    </row>
    <row r="10286" spans="9:9">
      <c r="I10286" s="2"/>
    </row>
    <row r="10287" spans="9:9">
      <c r="I10287" s="2"/>
    </row>
    <row r="10288" spans="9:9">
      <c r="I10288" s="2"/>
    </row>
    <row r="10289" spans="9:9">
      <c r="I10289" s="2"/>
    </row>
    <row r="10290" spans="9:9">
      <c r="I10290" s="2"/>
    </row>
    <row r="10291" spans="9:9">
      <c r="I10291" s="2"/>
    </row>
    <row r="10292" spans="9:9">
      <c r="I10292" s="2"/>
    </row>
    <row r="10293" spans="9:9">
      <c r="I10293" s="2"/>
    </row>
    <row r="10294" spans="9:9">
      <c r="I10294" s="2"/>
    </row>
    <row r="10295" spans="9:9">
      <c r="I10295" s="2"/>
    </row>
    <row r="10296" spans="9:9">
      <c r="I10296" s="2"/>
    </row>
    <row r="10297" spans="9:9">
      <c r="I10297" s="2"/>
    </row>
    <row r="10298" spans="9:9">
      <c r="I10298" s="2"/>
    </row>
    <row r="10299" spans="9:9">
      <c r="I10299" s="2"/>
    </row>
    <row r="10300" spans="9:9">
      <c r="I10300" s="2"/>
    </row>
    <row r="10301" spans="9:9">
      <c r="I10301" s="2"/>
    </row>
    <row r="10302" spans="9:9">
      <c r="I10302" s="2"/>
    </row>
    <row r="10303" spans="9:9">
      <c r="I10303" s="2"/>
    </row>
    <row r="10304" spans="9:9">
      <c r="I10304" s="2"/>
    </row>
    <row r="10305" spans="9:9">
      <c r="I10305" s="2"/>
    </row>
    <row r="10306" spans="9:9">
      <c r="I10306" s="2"/>
    </row>
    <row r="10307" spans="9:9">
      <c r="I10307" s="2"/>
    </row>
    <row r="10308" spans="9:9">
      <c r="I10308" s="2"/>
    </row>
    <row r="10309" spans="9:9">
      <c r="I10309" s="2"/>
    </row>
    <row r="10310" spans="9:9">
      <c r="I10310" s="2"/>
    </row>
    <row r="10311" spans="9:9">
      <c r="I10311" s="2"/>
    </row>
    <row r="10312" spans="9:9">
      <c r="I10312" s="2"/>
    </row>
    <row r="10313" spans="9:9">
      <c r="I10313" s="2"/>
    </row>
    <row r="10314" spans="9:9">
      <c r="I10314" s="2"/>
    </row>
    <row r="10315" spans="9:9">
      <c r="I10315" s="2"/>
    </row>
    <row r="10316" spans="9:9">
      <c r="I10316" s="2"/>
    </row>
    <row r="10317" spans="9:9">
      <c r="I10317" s="2"/>
    </row>
    <row r="10318" spans="9:9">
      <c r="I10318" s="2"/>
    </row>
    <row r="10319" spans="9:9">
      <c r="I10319" s="2"/>
    </row>
    <row r="10320" spans="9:9">
      <c r="I10320" s="2"/>
    </row>
    <row r="10321" spans="9:9">
      <c r="I10321" s="2"/>
    </row>
    <row r="10322" spans="9:9">
      <c r="I10322" s="2"/>
    </row>
    <row r="10323" spans="9:9">
      <c r="I10323" s="2"/>
    </row>
    <row r="10324" spans="9:9">
      <c r="I10324" s="2"/>
    </row>
    <row r="10325" spans="9:9">
      <c r="I10325" s="2"/>
    </row>
    <row r="10326" spans="9:9">
      <c r="I10326" s="2"/>
    </row>
    <row r="10327" spans="9:9">
      <c r="I10327" s="2"/>
    </row>
    <row r="10328" spans="9:9">
      <c r="I10328" s="2"/>
    </row>
    <row r="10329" spans="9:9">
      <c r="I10329" s="2"/>
    </row>
    <row r="10330" spans="9:9">
      <c r="I10330" s="2"/>
    </row>
    <row r="10331" spans="9:9">
      <c r="I10331" s="2"/>
    </row>
    <row r="10332" spans="9:9">
      <c r="I10332" s="2"/>
    </row>
    <row r="10333" spans="9:9">
      <c r="I10333" s="2"/>
    </row>
    <row r="10334" spans="9:9">
      <c r="I10334" s="2"/>
    </row>
    <row r="10335" spans="9:9">
      <c r="I10335" s="2"/>
    </row>
    <row r="10336" spans="9:9">
      <c r="I10336" s="2"/>
    </row>
    <row r="10337" spans="9:9">
      <c r="I10337" s="2"/>
    </row>
    <row r="10338" spans="9:9">
      <c r="I10338" s="2"/>
    </row>
    <row r="10339" spans="9:9">
      <c r="I10339" s="2"/>
    </row>
    <row r="10340" spans="9:9">
      <c r="I10340" s="2"/>
    </row>
    <row r="10341" spans="9:9">
      <c r="I10341" s="2"/>
    </row>
    <row r="10342" spans="9:9">
      <c r="I10342" s="2"/>
    </row>
    <row r="10343" spans="9:9">
      <c r="I10343" s="2"/>
    </row>
    <row r="10344" spans="9:9">
      <c r="I10344" s="2"/>
    </row>
    <row r="10345" spans="9:9">
      <c r="I10345" s="2"/>
    </row>
    <row r="10346" spans="9:9">
      <c r="I10346" s="2"/>
    </row>
    <row r="10347" spans="9:9">
      <c r="I10347" s="2"/>
    </row>
    <row r="10348" spans="9:9">
      <c r="I10348" s="2"/>
    </row>
    <row r="10349" spans="9:9">
      <c r="I10349" s="2"/>
    </row>
    <row r="10350" spans="9:9">
      <c r="I10350" s="2"/>
    </row>
    <row r="10351" spans="9:9">
      <c r="I10351" s="2"/>
    </row>
    <row r="10352" spans="9:9">
      <c r="I10352" s="2"/>
    </row>
    <row r="10353" spans="9:9">
      <c r="I10353" s="2"/>
    </row>
    <row r="10354" spans="9:9">
      <c r="I10354" s="2"/>
    </row>
    <row r="10355" spans="9:9">
      <c r="I10355" s="2"/>
    </row>
    <row r="10356" spans="9:9">
      <c r="I10356" s="2"/>
    </row>
    <row r="10357" spans="9:9">
      <c r="I10357" s="2"/>
    </row>
    <row r="10358" spans="9:9">
      <c r="I10358" s="2"/>
    </row>
    <row r="10359" spans="9:9">
      <c r="I10359" s="2"/>
    </row>
    <row r="10360" spans="9:9">
      <c r="I10360" s="2"/>
    </row>
    <row r="10361" spans="9:9">
      <c r="I10361" s="2"/>
    </row>
    <row r="10362" spans="9:9">
      <c r="I10362" s="2"/>
    </row>
    <row r="10363" spans="9:9">
      <c r="I10363" s="2"/>
    </row>
    <row r="10364" spans="9:9">
      <c r="I10364" s="2"/>
    </row>
    <row r="10365" spans="9:9">
      <c r="I10365" s="2"/>
    </row>
    <row r="10366" spans="9:9">
      <c r="I10366" s="2"/>
    </row>
    <row r="10367" spans="9:9">
      <c r="I10367" s="2"/>
    </row>
    <row r="10368" spans="9:9">
      <c r="I10368" s="2"/>
    </row>
    <row r="10369" spans="9:9">
      <c r="I10369" s="2"/>
    </row>
    <row r="10370" spans="9:9">
      <c r="I10370" s="2"/>
    </row>
    <row r="10371" spans="9:9">
      <c r="I10371" s="2"/>
    </row>
    <row r="10372" spans="9:9">
      <c r="I10372" s="2"/>
    </row>
    <row r="10373" spans="9:9">
      <c r="I10373" s="2"/>
    </row>
    <row r="10374" spans="9:9">
      <c r="I10374" s="2"/>
    </row>
    <row r="10375" spans="9:9">
      <c r="I10375" s="2"/>
    </row>
    <row r="10376" spans="9:9">
      <c r="I10376" s="2"/>
    </row>
    <row r="10377" spans="9:9">
      <c r="I10377" s="2"/>
    </row>
    <row r="10378" spans="9:9">
      <c r="I10378" s="2"/>
    </row>
    <row r="10379" spans="9:9">
      <c r="I10379" s="2"/>
    </row>
    <row r="10380" spans="9:9">
      <c r="I10380" s="2"/>
    </row>
    <row r="10381" spans="9:9">
      <c r="I10381" s="2"/>
    </row>
    <row r="10382" spans="9:9">
      <c r="I10382" s="2"/>
    </row>
    <row r="10383" spans="9:9">
      <c r="I10383" s="2"/>
    </row>
    <row r="10384" spans="9:9">
      <c r="I10384" s="2"/>
    </row>
    <row r="10385" spans="9:9">
      <c r="I10385" s="2"/>
    </row>
    <row r="10386" spans="9:9">
      <c r="I10386" s="2"/>
    </row>
    <row r="10387" spans="9:9">
      <c r="I10387" s="2"/>
    </row>
    <row r="10388" spans="9:9">
      <c r="I10388" s="2"/>
    </row>
    <row r="10389" spans="9:9">
      <c r="I10389" s="2"/>
    </row>
    <row r="10390" spans="9:9">
      <c r="I10390" s="2"/>
    </row>
    <row r="10391" spans="9:9">
      <c r="I10391" s="2"/>
    </row>
    <row r="10392" spans="9:9">
      <c r="I10392" s="2"/>
    </row>
    <row r="10393" spans="9:9">
      <c r="I10393" s="2"/>
    </row>
    <row r="10394" spans="9:9">
      <c r="I10394" s="2"/>
    </row>
    <row r="10395" spans="9:9">
      <c r="I10395" s="2"/>
    </row>
    <row r="10396" spans="9:9">
      <c r="I10396" s="2"/>
    </row>
    <row r="10397" spans="9:9">
      <c r="I10397" s="2"/>
    </row>
    <row r="10398" spans="9:9">
      <c r="I10398" s="2"/>
    </row>
    <row r="10399" spans="9:9">
      <c r="I10399" s="2"/>
    </row>
    <row r="10400" spans="9:9">
      <c r="I10400" s="2"/>
    </row>
    <row r="10401" spans="9:9">
      <c r="I10401" s="2"/>
    </row>
    <row r="10402" spans="9:9">
      <c r="I10402" s="2"/>
    </row>
    <row r="10403" spans="9:9">
      <c r="I10403" s="2"/>
    </row>
    <row r="10404" spans="9:9">
      <c r="I10404" s="2"/>
    </row>
    <row r="10405" spans="9:9">
      <c r="I10405" s="2"/>
    </row>
    <row r="10406" spans="9:9">
      <c r="I10406" s="2"/>
    </row>
    <row r="10407" spans="9:9">
      <c r="I10407" s="2"/>
    </row>
    <row r="10408" spans="9:9">
      <c r="I10408" s="2"/>
    </row>
    <row r="10409" spans="9:9">
      <c r="I10409" s="2"/>
    </row>
    <row r="10410" spans="9:9">
      <c r="I10410" s="2"/>
    </row>
    <row r="10411" spans="9:9">
      <c r="I10411" s="2"/>
    </row>
    <row r="10412" spans="9:9">
      <c r="I10412" s="2"/>
    </row>
    <row r="10413" spans="9:9">
      <c r="I10413" s="2"/>
    </row>
    <row r="10414" spans="9:9">
      <c r="I10414" s="2"/>
    </row>
    <row r="10415" spans="9:9">
      <c r="I10415" s="2"/>
    </row>
    <row r="10416" spans="9:9">
      <c r="I10416" s="2"/>
    </row>
    <row r="10417" spans="9:9">
      <c r="I10417" s="2"/>
    </row>
    <row r="10418" spans="9:9">
      <c r="I10418" s="2"/>
    </row>
    <row r="10419" spans="9:9">
      <c r="I10419" s="2"/>
    </row>
    <row r="10420" spans="9:9">
      <c r="I10420" s="2"/>
    </row>
    <row r="10421" spans="9:9">
      <c r="I10421" s="2"/>
    </row>
    <row r="10422" spans="9:9">
      <c r="I10422" s="2"/>
    </row>
    <row r="10423" spans="9:9">
      <c r="I10423" s="2"/>
    </row>
    <row r="10424" spans="9:9">
      <c r="I10424" s="2"/>
    </row>
    <row r="10425" spans="9:9">
      <c r="I10425" s="2"/>
    </row>
    <row r="10426" spans="9:9">
      <c r="I10426" s="2"/>
    </row>
    <row r="10427" spans="9:9">
      <c r="I10427" s="2"/>
    </row>
    <row r="10428" spans="9:9">
      <c r="I10428" s="2"/>
    </row>
    <row r="10429" spans="9:9">
      <c r="I10429" s="2"/>
    </row>
    <row r="10430" spans="9:9">
      <c r="I10430" s="2"/>
    </row>
    <row r="10431" spans="9:9">
      <c r="I10431" s="2"/>
    </row>
    <row r="10432" spans="9:9">
      <c r="I10432" s="2"/>
    </row>
    <row r="10433" spans="9:9">
      <c r="I10433" s="2"/>
    </row>
    <row r="10434" spans="9:9">
      <c r="I10434" s="2"/>
    </row>
    <row r="10435" spans="9:9">
      <c r="I10435" s="2"/>
    </row>
    <row r="10436" spans="9:9">
      <c r="I10436" s="2"/>
    </row>
    <row r="10437" spans="9:9">
      <c r="I10437" s="2"/>
    </row>
    <row r="10438" spans="9:9">
      <c r="I10438" s="2"/>
    </row>
    <row r="10439" spans="9:9">
      <c r="I10439" s="2"/>
    </row>
    <row r="10440" spans="9:9">
      <c r="I10440" s="2"/>
    </row>
    <row r="10441" spans="9:9">
      <c r="I10441" s="2"/>
    </row>
    <row r="10442" spans="9:9">
      <c r="I10442" s="2"/>
    </row>
    <row r="10443" spans="9:9">
      <c r="I10443" s="2"/>
    </row>
    <row r="10444" spans="9:9">
      <c r="I10444" s="2"/>
    </row>
    <row r="10445" spans="9:9">
      <c r="I10445" s="2"/>
    </row>
    <row r="10446" spans="9:9">
      <c r="I10446" s="2"/>
    </row>
    <row r="10447" spans="9:9">
      <c r="I10447" s="2"/>
    </row>
    <row r="10448" spans="9:9">
      <c r="I10448" s="2"/>
    </row>
    <row r="10449" spans="9:9">
      <c r="I10449" s="2"/>
    </row>
    <row r="10450" spans="9:9">
      <c r="I10450" s="2"/>
    </row>
    <row r="10451" spans="9:9">
      <c r="I10451" s="2"/>
    </row>
    <row r="10452" spans="9:9">
      <c r="I10452" s="2"/>
    </row>
    <row r="10453" spans="9:9">
      <c r="I10453" s="2"/>
    </row>
    <row r="10454" spans="9:9">
      <c r="I10454" s="2"/>
    </row>
    <row r="10455" spans="9:9">
      <c r="I10455" s="2"/>
    </row>
    <row r="10456" spans="9:9">
      <c r="I10456" s="2"/>
    </row>
    <row r="10457" spans="9:9">
      <c r="I10457" s="2"/>
    </row>
    <row r="10458" spans="9:9">
      <c r="I10458" s="2"/>
    </row>
    <row r="10459" spans="9:9">
      <c r="I10459" s="2"/>
    </row>
    <row r="10460" spans="9:9">
      <c r="I10460" s="2"/>
    </row>
    <row r="10461" spans="9:9">
      <c r="I10461" s="2"/>
    </row>
    <row r="10462" spans="9:9">
      <c r="I10462" s="2"/>
    </row>
    <row r="10463" spans="9:9">
      <c r="I10463" s="2"/>
    </row>
    <row r="10464" spans="9:9">
      <c r="I10464" s="2"/>
    </row>
    <row r="10465" spans="9:9">
      <c r="I10465" s="2"/>
    </row>
    <row r="10466" spans="9:9">
      <c r="I10466" s="2"/>
    </row>
    <row r="10467" spans="9:9">
      <c r="I10467" s="2"/>
    </row>
    <row r="10468" spans="9:9">
      <c r="I10468" s="2"/>
    </row>
    <row r="10469" spans="9:9">
      <c r="I10469" s="2"/>
    </row>
    <row r="10470" spans="9:9">
      <c r="I10470" s="2"/>
    </row>
    <row r="10471" spans="9:9">
      <c r="I10471" s="2"/>
    </row>
    <row r="10472" spans="9:9">
      <c r="I10472" s="2"/>
    </row>
    <row r="10473" spans="9:9">
      <c r="I10473" s="2"/>
    </row>
    <row r="10474" spans="9:9">
      <c r="I10474" s="2"/>
    </row>
    <row r="10475" spans="9:9">
      <c r="I10475" s="2"/>
    </row>
    <row r="10476" spans="9:9">
      <c r="I10476" s="2"/>
    </row>
    <row r="10477" spans="9:9">
      <c r="I10477" s="2"/>
    </row>
    <row r="10478" spans="9:9">
      <c r="I10478" s="2"/>
    </row>
    <row r="10479" spans="9:9">
      <c r="I10479" s="2"/>
    </row>
    <row r="10480" spans="9:9">
      <c r="I10480" s="2"/>
    </row>
    <row r="10481" spans="9:9">
      <c r="I10481" s="2"/>
    </row>
    <row r="10482" spans="9:9">
      <c r="I10482" s="2"/>
    </row>
    <row r="10483" spans="9:9">
      <c r="I10483" s="2"/>
    </row>
    <row r="10484" spans="9:9">
      <c r="I10484" s="2"/>
    </row>
    <row r="10485" spans="9:9">
      <c r="I10485" s="2"/>
    </row>
    <row r="10486" spans="9:9">
      <c r="I10486" s="2"/>
    </row>
    <row r="10487" spans="9:9">
      <c r="I10487" s="2"/>
    </row>
    <row r="10488" spans="9:9">
      <c r="I10488" s="2"/>
    </row>
    <row r="10489" spans="9:9">
      <c r="I10489" s="2"/>
    </row>
    <row r="10490" spans="9:9">
      <c r="I10490" s="2"/>
    </row>
    <row r="10491" spans="9:9">
      <c r="I10491" s="2"/>
    </row>
    <row r="10492" spans="9:9">
      <c r="I10492" s="2"/>
    </row>
    <row r="10493" spans="9:9">
      <c r="I10493" s="2"/>
    </row>
    <row r="10494" spans="9:9">
      <c r="I10494" s="2"/>
    </row>
    <row r="10495" spans="9:9">
      <c r="I10495" s="2"/>
    </row>
    <row r="10496" spans="9:9">
      <c r="I10496" s="2"/>
    </row>
    <row r="10497" spans="9:9">
      <c r="I10497" s="2"/>
    </row>
    <row r="10498" spans="9:9">
      <c r="I10498" s="2"/>
    </row>
    <row r="10499" spans="9:9">
      <c r="I10499" s="2"/>
    </row>
    <row r="10500" spans="9:9">
      <c r="I10500" s="2"/>
    </row>
    <row r="10501" spans="9:9">
      <c r="I10501" s="2"/>
    </row>
    <row r="10502" spans="9:9">
      <c r="I10502" s="2"/>
    </row>
    <row r="10503" spans="9:9">
      <c r="I10503" s="2"/>
    </row>
    <row r="10504" spans="9:9">
      <c r="I10504" s="2"/>
    </row>
    <row r="10505" spans="9:9">
      <c r="I10505" s="2"/>
    </row>
    <row r="10506" spans="9:9">
      <c r="I10506" s="2"/>
    </row>
    <row r="10507" spans="9:9">
      <c r="I10507" s="2"/>
    </row>
    <row r="10508" spans="9:9">
      <c r="I10508" s="2"/>
    </row>
    <row r="10509" spans="9:9">
      <c r="I10509" s="2"/>
    </row>
    <row r="10510" spans="9:9">
      <c r="I10510" s="2"/>
    </row>
    <row r="10511" spans="9:9">
      <c r="I10511" s="2"/>
    </row>
    <row r="10512" spans="9:9">
      <c r="I10512" s="2"/>
    </row>
    <row r="10513" spans="9:9">
      <c r="I10513" s="2"/>
    </row>
    <row r="10514" spans="9:9">
      <c r="I10514" s="2"/>
    </row>
    <row r="10515" spans="9:9">
      <c r="I10515" s="2"/>
    </row>
    <row r="10516" spans="9:9">
      <c r="I10516" s="2"/>
    </row>
    <row r="10517" spans="9:9">
      <c r="I10517" s="2"/>
    </row>
    <row r="10518" spans="9:9">
      <c r="I10518" s="2"/>
    </row>
    <row r="10519" spans="9:9">
      <c r="I10519" s="2"/>
    </row>
    <row r="10520" spans="9:9">
      <c r="I10520" s="2"/>
    </row>
    <row r="10521" spans="9:9">
      <c r="I10521" s="2"/>
    </row>
    <row r="10522" spans="9:9">
      <c r="I10522" s="2"/>
    </row>
    <row r="10523" spans="9:9">
      <c r="I10523" s="2"/>
    </row>
    <row r="10524" spans="9:9">
      <c r="I10524" s="2"/>
    </row>
    <row r="10525" spans="9:9">
      <c r="I10525" s="2"/>
    </row>
    <row r="10526" spans="9:9">
      <c r="I10526" s="2"/>
    </row>
    <row r="10527" spans="9:9">
      <c r="I10527" s="2"/>
    </row>
    <row r="10528" spans="9:9">
      <c r="I10528" s="2"/>
    </row>
    <row r="10529" spans="9:9">
      <c r="I10529" s="2"/>
    </row>
    <row r="10530" spans="9:9">
      <c r="I10530" s="2"/>
    </row>
    <row r="10531" spans="9:9">
      <c r="I10531" s="2"/>
    </row>
    <row r="10532" spans="9:9">
      <c r="I10532" s="2"/>
    </row>
    <row r="10533" spans="9:9">
      <c r="I10533" s="2"/>
    </row>
    <row r="10534" spans="9:9">
      <c r="I10534" s="2"/>
    </row>
    <row r="10535" spans="9:9">
      <c r="I10535" s="2"/>
    </row>
    <row r="10536" spans="9:9">
      <c r="I10536" s="2"/>
    </row>
    <row r="10537" spans="9:9">
      <c r="I10537" s="2"/>
    </row>
    <row r="10538" spans="9:9">
      <c r="I10538" s="2"/>
    </row>
    <row r="10539" spans="9:9">
      <c r="I10539" s="2"/>
    </row>
    <row r="10540" spans="9:9">
      <c r="I10540" s="2"/>
    </row>
    <row r="10541" spans="9:9">
      <c r="I10541" s="2"/>
    </row>
    <row r="10542" spans="9:9">
      <c r="I10542" s="2"/>
    </row>
    <row r="10543" spans="9:9">
      <c r="I10543" s="2"/>
    </row>
    <row r="10544" spans="9:9">
      <c r="I10544" s="2"/>
    </row>
    <row r="10545" spans="9:9">
      <c r="I10545" s="2"/>
    </row>
    <row r="10546" spans="9:9">
      <c r="I10546" s="2"/>
    </row>
    <row r="10547" spans="9:9">
      <c r="I10547" s="2"/>
    </row>
    <row r="10548" spans="9:9">
      <c r="I10548" s="2"/>
    </row>
    <row r="10549" spans="9:9">
      <c r="I10549" s="2"/>
    </row>
    <row r="10550" spans="9:9">
      <c r="I10550" s="2"/>
    </row>
    <row r="10551" spans="9:9">
      <c r="I10551" s="2"/>
    </row>
    <row r="10552" spans="9:9">
      <c r="I10552" s="2"/>
    </row>
    <row r="10553" spans="9:9">
      <c r="I10553" s="2"/>
    </row>
    <row r="10554" spans="9:9">
      <c r="I10554" s="2"/>
    </row>
    <row r="10555" spans="9:9">
      <c r="I10555" s="2"/>
    </row>
    <row r="10556" spans="9:9">
      <c r="I10556" s="2"/>
    </row>
    <row r="10557" spans="9:9">
      <c r="I10557" s="2"/>
    </row>
    <row r="10558" spans="9:9">
      <c r="I10558" s="2"/>
    </row>
    <row r="10559" spans="9:9">
      <c r="I10559" s="2"/>
    </row>
    <row r="10560" spans="9:9">
      <c r="I10560" s="2"/>
    </row>
    <row r="10561" spans="9:9">
      <c r="I10561" s="2"/>
    </row>
    <row r="10562" spans="9:9">
      <c r="I10562" s="2"/>
    </row>
    <row r="10563" spans="9:9">
      <c r="I10563" s="2"/>
    </row>
    <row r="10564" spans="9:9">
      <c r="I10564" s="2"/>
    </row>
    <row r="10565" spans="9:9">
      <c r="I10565" s="2"/>
    </row>
    <row r="10566" spans="9:9">
      <c r="I10566" s="2"/>
    </row>
    <row r="10567" spans="9:9">
      <c r="I10567" s="2"/>
    </row>
    <row r="10568" spans="9:9">
      <c r="I10568" s="2"/>
    </row>
    <row r="10569" spans="9:9">
      <c r="I10569" s="2"/>
    </row>
    <row r="10570" spans="9:9">
      <c r="I10570" s="2"/>
    </row>
    <row r="10571" spans="9:9">
      <c r="I10571" s="2"/>
    </row>
    <row r="10572" spans="9:9">
      <c r="I10572" s="2"/>
    </row>
    <row r="10573" spans="9:9">
      <c r="I10573" s="2"/>
    </row>
    <row r="10574" spans="9:9">
      <c r="I10574" s="2"/>
    </row>
    <row r="10575" spans="9:9">
      <c r="I10575" s="2"/>
    </row>
    <row r="10576" spans="9:9">
      <c r="I10576" s="2"/>
    </row>
    <row r="10577" spans="9:9">
      <c r="I10577" s="2"/>
    </row>
    <row r="10578" spans="9:9">
      <c r="I10578" s="2"/>
    </row>
    <row r="10579" spans="9:9">
      <c r="I10579" s="2"/>
    </row>
    <row r="10580" spans="9:9">
      <c r="I10580" s="2"/>
    </row>
    <row r="10581" spans="9:9">
      <c r="I10581" s="2"/>
    </row>
    <row r="10582" spans="9:9">
      <c r="I10582" s="2"/>
    </row>
    <row r="10583" spans="9:9">
      <c r="I10583" s="2"/>
    </row>
    <row r="10584" spans="9:9">
      <c r="I10584" s="2"/>
    </row>
    <row r="10585" spans="9:9">
      <c r="I10585" s="2"/>
    </row>
    <row r="10586" spans="9:9">
      <c r="I10586" s="2"/>
    </row>
    <row r="10587" spans="9:9">
      <c r="I10587" s="2"/>
    </row>
    <row r="10588" spans="9:9">
      <c r="I10588" s="2"/>
    </row>
    <row r="10589" spans="9:9">
      <c r="I10589" s="2"/>
    </row>
    <row r="10590" spans="9:9">
      <c r="I10590" s="2"/>
    </row>
    <row r="10591" spans="9:9">
      <c r="I10591" s="2"/>
    </row>
    <row r="10592" spans="9:9">
      <c r="I10592" s="2"/>
    </row>
    <row r="10593" spans="9:9">
      <c r="I10593" s="2"/>
    </row>
    <row r="10594" spans="9:9">
      <c r="I10594" s="2"/>
    </row>
    <row r="10595" spans="9:9">
      <c r="I10595" s="2"/>
    </row>
    <row r="10596" spans="9:9">
      <c r="I10596" s="2"/>
    </row>
    <row r="10597" spans="9:9">
      <c r="I10597" s="2"/>
    </row>
    <row r="10598" spans="9:9">
      <c r="I10598" s="2"/>
    </row>
    <row r="10599" spans="9:9">
      <c r="I10599" s="2"/>
    </row>
    <row r="10600" spans="9:9">
      <c r="I10600" s="2"/>
    </row>
    <row r="10601" spans="9:9">
      <c r="I10601" s="2"/>
    </row>
    <row r="10602" spans="9:9">
      <c r="I10602" s="2"/>
    </row>
    <row r="10603" spans="9:9">
      <c r="I10603" s="2"/>
    </row>
    <row r="10604" spans="9:9">
      <c r="I10604" s="2"/>
    </row>
    <row r="10605" spans="9:9">
      <c r="I10605" s="2"/>
    </row>
    <row r="10606" spans="9:9">
      <c r="I10606" s="2"/>
    </row>
    <row r="10607" spans="9:9">
      <c r="I10607" s="2"/>
    </row>
    <row r="10608" spans="9:9">
      <c r="I10608" s="2"/>
    </row>
    <row r="10609" spans="9:9">
      <c r="I10609" s="2"/>
    </row>
    <row r="10610" spans="9:9">
      <c r="I10610" s="2"/>
    </row>
    <row r="10611" spans="9:9">
      <c r="I10611" s="2"/>
    </row>
    <row r="10612" spans="9:9">
      <c r="I10612" s="2"/>
    </row>
    <row r="10613" spans="9:9">
      <c r="I10613" s="2"/>
    </row>
    <row r="10614" spans="9:9">
      <c r="I10614" s="2"/>
    </row>
    <row r="10615" spans="9:9">
      <c r="I10615" s="2"/>
    </row>
    <row r="10616" spans="9:9">
      <c r="I10616" s="2"/>
    </row>
    <row r="10617" spans="9:9">
      <c r="I10617" s="2"/>
    </row>
    <row r="10618" spans="9:9">
      <c r="I10618" s="2"/>
    </row>
    <row r="10619" spans="9:9">
      <c r="I10619" s="2"/>
    </row>
    <row r="10620" spans="9:9">
      <c r="I10620" s="2"/>
    </row>
    <row r="10621" spans="9:9">
      <c r="I10621" s="2"/>
    </row>
    <row r="10622" spans="9:9">
      <c r="I10622" s="2"/>
    </row>
    <row r="10623" spans="9:9">
      <c r="I10623" s="2"/>
    </row>
    <row r="10624" spans="9:9">
      <c r="I10624" s="2"/>
    </row>
    <row r="10625" spans="9:9">
      <c r="I10625" s="2"/>
    </row>
    <row r="10626" spans="9:9">
      <c r="I10626" s="2"/>
    </row>
    <row r="10627" spans="9:9">
      <c r="I10627" s="2"/>
    </row>
    <row r="10628" spans="9:9">
      <c r="I10628" s="2"/>
    </row>
    <row r="10629" spans="9:9">
      <c r="I10629" s="2"/>
    </row>
    <row r="10630" spans="9:9">
      <c r="I10630" s="2"/>
    </row>
    <row r="10631" spans="9:9">
      <c r="I10631" s="2"/>
    </row>
    <row r="10632" spans="9:9">
      <c r="I10632" s="2"/>
    </row>
    <row r="10633" spans="9:9">
      <c r="I10633" s="2"/>
    </row>
    <row r="10634" spans="9:9">
      <c r="I10634" s="2"/>
    </row>
    <row r="10635" spans="9:9">
      <c r="I10635" s="2"/>
    </row>
    <row r="10636" spans="9:9">
      <c r="I10636" s="2"/>
    </row>
    <row r="10637" spans="9:9">
      <c r="I10637" s="2"/>
    </row>
    <row r="10638" spans="9:9">
      <c r="I10638" s="2"/>
    </row>
    <row r="10639" spans="9:9">
      <c r="I10639" s="2"/>
    </row>
    <row r="10640" spans="9:9">
      <c r="I10640" s="2"/>
    </row>
    <row r="10641" spans="9:9">
      <c r="I10641" s="2"/>
    </row>
    <row r="10642" spans="9:9">
      <c r="I10642" s="2"/>
    </row>
    <row r="10643" spans="9:9">
      <c r="I10643" s="2"/>
    </row>
    <row r="10644" spans="9:9">
      <c r="I10644" s="2"/>
    </row>
    <row r="10645" spans="9:9">
      <c r="I10645" s="2"/>
    </row>
    <row r="10646" spans="9:9">
      <c r="I10646" s="2"/>
    </row>
    <row r="10647" spans="9:9">
      <c r="I10647" s="2"/>
    </row>
    <row r="10648" spans="9:9">
      <c r="I10648" s="2"/>
    </row>
    <row r="10649" spans="9:9">
      <c r="I10649" s="2"/>
    </row>
    <row r="10650" spans="9:9">
      <c r="I10650" s="2"/>
    </row>
    <row r="10651" spans="9:9">
      <c r="I10651" s="2"/>
    </row>
    <row r="10652" spans="9:9">
      <c r="I10652" s="2"/>
    </row>
    <row r="10653" spans="9:9">
      <c r="I10653" s="2"/>
    </row>
    <row r="10654" spans="9:9">
      <c r="I10654" s="2"/>
    </row>
    <row r="10655" spans="9:9">
      <c r="I10655" s="2"/>
    </row>
    <row r="10656" spans="9:9">
      <c r="I10656" s="2"/>
    </row>
    <row r="10657" spans="9:9">
      <c r="I10657" s="2"/>
    </row>
    <row r="10658" spans="9:9">
      <c r="I10658" s="2"/>
    </row>
    <row r="10659" spans="9:9">
      <c r="I10659" s="2"/>
    </row>
    <row r="10660" spans="9:9">
      <c r="I10660" s="2"/>
    </row>
    <row r="10661" spans="9:9">
      <c r="I10661" s="2"/>
    </row>
    <row r="10662" spans="9:9">
      <c r="I10662" s="2"/>
    </row>
    <row r="10663" spans="9:9">
      <c r="I10663" s="2"/>
    </row>
    <row r="10664" spans="9:9">
      <c r="I10664" s="2"/>
    </row>
    <row r="10665" spans="9:9">
      <c r="I10665" s="2"/>
    </row>
    <row r="10666" spans="9:9">
      <c r="I10666" s="2"/>
    </row>
    <row r="10667" spans="9:9">
      <c r="I10667" s="2"/>
    </row>
    <row r="10668" spans="9:9">
      <c r="I10668" s="2"/>
    </row>
    <row r="10669" spans="9:9">
      <c r="I10669" s="2"/>
    </row>
    <row r="10670" spans="9:9">
      <c r="I10670" s="2"/>
    </row>
    <row r="10671" spans="9:9">
      <c r="I10671" s="2"/>
    </row>
    <row r="10672" spans="9:9">
      <c r="I10672" s="2"/>
    </row>
    <row r="10673" spans="9:9">
      <c r="I10673" s="2"/>
    </row>
    <row r="10674" spans="9:9">
      <c r="I10674" s="2"/>
    </row>
    <row r="10675" spans="9:9">
      <c r="I10675" s="2"/>
    </row>
    <row r="10676" spans="9:9">
      <c r="I10676" s="2"/>
    </row>
    <row r="10677" spans="9:9">
      <c r="I10677" s="2"/>
    </row>
    <row r="10678" spans="9:9">
      <c r="I10678" s="2"/>
    </row>
    <row r="10679" spans="9:9">
      <c r="I10679" s="2"/>
    </row>
    <row r="10680" spans="9:9">
      <c r="I10680" s="2"/>
    </row>
    <row r="10681" spans="9:9">
      <c r="I10681" s="2"/>
    </row>
    <row r="10682" spans="9:9">
      <c r="I10682" s="2"/>
    </row>
    <row r="10683" spans="9:9">
      <c r="I10683" s="2"/>
    </row>
    <row r="10684" spans="9:9">
      <c r="I10684" s="2"/>
    </row>
    <row r="10685" spans="9:9">
      <c r="I10685" s="2"/>
    </row>
    <row r="10686" spans="9:9">
      <c r="I10686" s="2"/>
    </row>
    <row r="10687" spans="9:9">
      <c r="I10687" s="2"/>
    </row>
    <row r="10688" spans="9:9">
      <c r="I10688" s="2"/>
    </row>
    <row r="10689" spans="9:9">
      <c r="I10689" s="2"/>
    </row>
    <row r="10690" spans="9:9">
      <c r="I10690" s="2"/>
    </row>
    <row r="10691" spans="9:9">
      <c r="I10691" s="2"/>
    </row>
    <row r="10692" spans="9:9">
      <c r="I10692" s="2"/>
    </row>
    <row r="10693" spans="9:9">
      <c r="I10693" s="2"/>
    </row>
    <row r="10694" spans="9:9">
      <c r="I10694" s="2"/>
    </row>
    <row r="10695" spans="9:9">
      <c r="I10695" s="2"/>
    </row>
    <row r="10696" spans="9:9">
      <c r="I10696" s="2"/>
    </row>
    <row r="10697" spans="9:9">
      <c r="I10697" s="2"/>
    </row>
    <row r="10698" spans="9:9">
      <c r="I10698" s="2"/>
    </row>
    <row r="10699" spans="9:9">
      <c r="I10699" s="2"/>
    </row>
    <row r="10700" spans="9:9">
      <c r="I10700" s="2"/>
    </row>
    <row r="10701" spans="9:9">
      <c r="I10701" s="2"/>
    </row>
    <row r="10702" spans="9:9">
      <c r="I10702" s="2"/>
    </row>
    <row r="10703" spans="9:9">
      <c r="I10703" s="2"/>
    </row>
    <row r="10704" spans="9:9">
      <c r="I10704" s="2"/>
    </row>
    <row r="10705" spans="9:9">
      <c r="I10705" s="2"/>
    </row>
    <row r="10706" spans="9:9">
      <c r="I10706" s="2"/>
    </row>
    <row r="10707" spans="9:9">
      <c r="I10707" s="2"/>
    </row>
    <row r="10708" spans="9:9">
      <c r="I10708" s="2"/>
    </row>
    <row r="10709" spans="9:9">
      <c r="I10709" s="2"/>
    </row>
    <row r="10710" spans="9:9">
      <c r="I10710" s="2"/>
    </row>
    <row r="10711" spans="9:9">
      <c r="I10711" s="2"/>
    </row>
    <row r="10712" spans="9:9">
      <c r="I10712" s="2"/>
    </row>
    <row r="10713" spans="9:9">
      <c r="I10713" s="2"/>
    </row>
    <row r="10714" spans="9:9">
      <c r="I10714" s="2"/>
    </row>
    <row r="10715" spans="9:9">
      <c r="I10715" s="2"/>
    </row>
    <row r="10716" spans="9:9">
      <c r="I10716" s="2"/>
    </row>
    <row r="10717" spans="9:9">
      <c r="I10717" s="2"/>
    </row>
    <row r="10718" spans="9:9">
      <c r="I10718" s="2"/>
    </row>
    <row r="10719" spans="9:9">
      <c r="I10719" s="2"/>
    </row>
    <row r="10720" spans="9:9">
      <c r="I10720" s="2"/>
    </row>
    <row r="10721" spans="9:9">
      <c r="I10721" s="2"/>
    </row>
    <row r="10722" spans="9:9">
      <c r="I10722" s="2"/>
    </row>
    <row r="10723" spans="9:9">
      <c r="I10723" s="2"/>
    </row>
    <row r="10724" spans="9:9">
      <c r="I10724" s="2"/>
    </row>
    <row r="10725" spans="9:9">
      <c r="I10725" s="2"/>
    </row>
    <row r="10726" spans="9:9">
      <c r="I10726" s="2"/>
    </row>
    <row r="10727" spans="9:9">
      <c r="I10727" s="2"/>
    </row>
    <row r="10728" spans="9:9">
      <c r="I10728" s="2"/>
    </row>
    <row r="10729" spans="9:9">
      <c r="I10729" s="2"/>
    </row>
    <row r="10730" spans="9:9">
      <c r="I10730" s="2"/>
    </row>
    <row r="10731" spans="9:9">
      <c r="I10731" s="2"/>
    </row>
    <row r="10732" spans="9:9">
      <c r="I10732" s="2"/>
    </row>
    <row r="10733" spans="9:9">
      <c r="I10733" s="2"/>
    </row>
    <row r="10734" spans="9:9">
      <c r="I10734" s="2"/>
    </row>
    <row r="10735" spans="9:9">
      <c r="I10735" s="2"/>
    </row>
    <row r="10736" spans="9:9">
      <c r="I10736" s="2"/>
    </row>
    <row r="10737" spans="9:9">
      <c r="I10737" s="2"/>
    </row>
    <row r="10738" spans="9:9">
      <c r="I10738" s="2"/>
    </row>
    <row r="10739" spans="9:9">
      <c r="I10739" s="2"/>
    </row>
    <row r="10740" spans="9:9">
      <c r="I10740" s="2"/>
    </row>
    <row r="10741" spans="9:9">
      <c r="I10741" s="2"/>
    </row>
    <row r="10742" spans="9:9">
      <c r="I10742" s="2"/>
    </row>
    <row r="10743" spans="9:9">
      <c r="I10743" s="2"/>
    </row>
    <row r="10744" spans="9:9">
      <c r="I10744" s="2"/>
    </row>
    <row r="10745" spans="9:9">
      <c r="I10745" s="2"/>
    </row>
    <row r="10746" spans="9:9">
      <c r="I10746" s="2"/>
    </row>
    <row r="10747" spans="9:9">
      <c r="I10747" s="2"/>
    </row>
    <row r="10748" spans="9:9">
      <c r="I10748" s="2"/>
    </row>
    <row r="10749" spans="9:9">
      <c r="I10749" s="2"/>
    </row>
    <row r="10750" spans="9:9">
      <c r="I10750" s="2"/>
    </row>
    <row r="10751" spans="9:9">
      <c r="I10751" s="2"/>
    </row>
    <row r="10752" spans="9:9">
      <c r="I10752" s="2"/>
    </row>
    <row r="10753" spans="9:9">
      <c r="I10753" s="2"/>
    </row>
    <row r="10754" spans="9:9">
      <c r="I10754" s="2"/>
    </row>
    <row r="10755" spans="9:9">
      <c r="I10755" s="2"/>
    </row>
    <row r="10756" spans="9:9">
      <c r="I10756" s="2"/>
    </row>
    <row r="10757" spans="9:9">
      <c r="I10757" s="2"/>
    </row>
    <row r="10758" spans="9:9">
      <c r="I10758" s="2"/>
    </row>
    <row r="10759" spans="9:9">
      <c r="I10759" s="2"/>
    </row>
    <row r="10760" spans="9:9">
      <c r="I10760" s="2"/>
    </row>
    <row r="10761" spans="9:9">
      <c r="I10761" s="2"/>
    </row>
    <row r="10762" spans="9:9">
      <c r="I10762" s="2"/>
    </row>
    <row r="10763" spans="9:9">
      <c r="I10763" s="2"/>
    </row>
    <row r="10764" spans="9:9">
      <c r="I10764" s="2"/>
    </row>
    <row r="10765" spans="9:9">
      <c r="I10765" s="2"/>
    </row>
    <row r="10766" spans="9:9">
      <c r="I10766" s="2"/>
    </row>
    <row r="10767" spans="9:9">
      <c r="I10767" s="2"/>
    </row>
    <row r="10768" spans="9:9">
      <c r="I10768" s="2"/>
    </row>
    <row r="10769" spans="9:9">
      <c r="I10769" s="2"/>
    </row>
    <row r="10770" spans="9:9">
      <c r="I10770" s="2"/>
    </row>
    <row r="10771" spans="9:9">
      <c r="I10771" s="2"/>
    </row>
    <row r="10772" spans="9:9">
      <c r="I10772" s="2"/>
    </row>
    <row r="10773" spans="9:9">
      <c r="I10773" s="2"/>
    </row>
    <row r="10774" spans="9:9">
      <c r="I10774" s="2"/>
    </row>
    <row r="10775" spans="9:9">
      <c r="I10775" s="2"/>
    </row>
    <row r="10776" spans="9:9">
      <c r="I10776" s="2"/>
    </row>
    <row r="10777" spans="9:9">
      <c r="I10777" s="2"/>
    </row>
    <row r="10778" spans="9:9">
      <c r="I10778" s="2"/>
    </row>
    <row r="10779" spans="9:9">
      <c r="I10779" s="2"/>
    </row>
    <row r="10780" spans="9:9">
      <c r="I10780" s="2"/>
    </row>
    <row r="10781" spans="9:9">
      <c r="I10781" s="2"/>
    </row>
    <row r="10782" spans="9:9">
      <c r="I10782" s="2"/>
    </row>
    <row r="10783" spans="9:9">
      <c r="I10783" s="2"/>
    </row>
    <row r="10784" spans="9:9">
      <c r="I10784" s="2"/>
    </row>
    <row r="10785" spans="9:9">
      <c r="I10785" s="2"/>
    </row>
    <row r="10786" spans="9:9">
      <c r="I10786" s="2"/>
    </row>
    <row r="10787" spans="9:9">
      <c r="I10787" s="2"/>
    </row>
    <row r="10788" spans="9:9">
      <c r="I10788" s="2"/>
    </row>
    <row r="10789" spans="9:9">
      <c r="I10789" s="2"/>
    </row>
    <row r="10790" spans="9:9">
      <c r="I10790" s="2"/>
    </row>
    <row r="10791" spans="9:9">
      <c r="I10791" s="2"/>
    </row>
    <row r="10792" spans="9:9">
      <c r="I10792" s="2"/>
    </row>
    <row r="10793" spans="9:9">
      <c r="I10793" s="2"/>
    </row>
    <row r="10794" spans="9:9">
      <c r="I10794" s="2"/>
    </row>
    <row r="10795" spans="9:9">
      <c r="I10795" s="2"/>
    </row>
    <row r="10796" spans="9:9">
      <c r="I10796" s="2"/>
    </row>
    <row r="10797" spans="9:9">
      <c r="I10797" s="2"/>
    </row>
    <row r="10798" spans="9:9">
      <c r="I10798" s="2"/>
    </row>
    <row r="10799" spans="9:9">
      <c r="I10799" s="2"/>
    </row>
    <row r="10800" spans="9:9">
      <c r="I10800" s="2"/>
    </row>
    <row r="10801" spans="9:9">
      <c r="I10801" s="2"/>
    </row>
    <row r="10802" spans="9:9">
      <c r="I10802" s="2"/>
    </row>
    <row r="10803" spans="9:9">
      <c r="I10803" s="2"/>
    </row>
    <row r="10804" spans="9:9">
      <c r="I10804" s="2"/>
    </row>
    <row r="10805" spans="9:9">
      <c r="I10805" s="2"/>
    </row>
    <row r="10806" spans="9:9">
      <c r="I10806" s="2"/>
    </row>
    <row r="10807" spans="9:9">
      <c r="I10807" s="2"/>
    </row>
    <row r="10808" spans="9:9">
      <c r="I10808" s="2"/>
    </row>
    <row r="10809" spans="9:9">
      <c r="I10809" s="2"/>
    </row>
    <row r="10810" spans="9:9">
      <c r="I10810" s="2"/>
    </row>
    <row r="10811" spans="9:9">
      <c r="I10811" s="2"/>
    </row>
    <row r="10812" spans="9:9">
      <c r="I10812" s="2"/>
    </row>
    <row r="10813" spans="9:9">
      <c r="I10813" s="2"/>
    </row>
    <row r="10814" spans="9:9">
      <c r="I10814" s="2"/>
    </row>
    <row r="10815" spans="9:9">
      <c r="I10815" s="2"/>
    </row>
    <row r="10816" spans="9:9">
      <c r="I10816" s="2"/>
    </row>
    <row r="10817" spans="9:9">
      <c r="I10817" s="2"/>
    </row>
    <row r="10818" spans="9:9">
      <c r="I10818" s="2"/>
    </row>
    <row r="10819" spans="9:9">
      <c r="I10819" s="2"/>
    </row>
    <row r="10820" spans="9:9">
      <c r="I10820" s="2"/>
    </row>
    <row r="10821" spans="9:9">
      <c r="I10821" s="2"/>
    </row>
    <row r="10822" spans="9:9">
      <c r="I10822" s="2"/>
    </row>
    <row r="10823" spans="9:9">
      <c r="I10823" s="2"/>
    </row>
    <row r="10824" spans="9:9">
      <c r="I10824" s="2"/>
    </row>
    <row r="10825" spans="9:9">
      <c r="I10825" s="2"/>
    </row>
    <row r="10826" spans="9:9">
      <c r="I10826" s="2"/>
    </row>
    <row r="10827" spans="9:9">
      <c r="I10827" s="2"/>
    </row>
    <row r="10828" spans="9:9">
      <c r="I10828" s="2"/>
    </row>
    <row r="10829" spans="9:9">
      <c r="I10829" s="2"/>
    </row>
    <row r="10830" spans="9:9">
      <c r="I10830" s="2"/>
    </row>
    <row r="10831" spans="9:9">
      <c r="I10831" s="2"/>
    </row>
    <row r="10832" spans="9:9">
      <c r="I10832" s="2"/>
    </row>
    <row r="10833" spans="9:9">
      <c r="I10833" s="2"/>
    </row>
    <row r="10834" spans="9:9">
      <c r="I10834" s="2"/>
    </row>
    <row r="10835" spans="9:9">
      <c r="I10835" s="2"/>
    </row>
    <row r="10836" spans="9:9">
      <c r="I10836" s="2"/>
    </row>
    <row r="10837" spans="9:9">
      <c r="I10837" s="2"/>
    </row>
    <row r="10838" spans="9:9">
      <c r="I10838" s="2"/>
    </row>
    <row r="10839" spans="9:9">
      <c r="I10839" s="2"/>
    </row>
    <row r="10840" spans="9:9">
      <c r="I10840" s="2"/>
    </row>
    <row r="10841" spans="9:9">
      <c r="I10841" s="2"/>
    </row>
    <row r="10842" spans="9:9">
      <c r="I10842" s="2"/>
    </row>
    <row r="10843" spans="9:9">
      <c r="I10843" s="2"/>
    </row>
    <row r="10844" spans="9:9">
      <c r="I10844" s="2"/>
    </row>
    <row r="10845" spans="9:9">
      <c r="I10845" s="2"/>
    </row>
    <row r="10846" spans="9:9">
      <c r="I10846" s="2"/>
    </row>
    <row r="10847" spans="9:9">
      <c r="I10847" s="2"/>
    </row>
    <row r="10848" spans="9:9">
      <c r="I10848" s="2"/>
    </row>
    <row r="10849" spans="9:9">
      <c r="I10849" s="2"/>
    </row>
    <row r="10850" spans="9:9">
      <c r="I10850" s="2"/>
    </row>
    <row r="10851" spans="9:9">
      <c r="I10851" s="2"/>
    </row>
    <row r="10852" spans="9:9">
      <c r="I10852" s="2"/>
    </row>
    <row r="10853" spans="9:9">
      <c r="I10853" s="2"/>
    </row>
    <row r="10854" spans="9:9">
      <c r="I10854" s="2"/>
    </row>
    <row r="10855" spans="9:9">
      <c r="I10855" s="2"/>
    </row>
    <row r="10856" spans="9:9">
      <c r="I10856" s="2"/>
    </row>
    <row r="10857" spans="9:9">
      <c r="I10857" s="2"/>
    </row>
    <row r="10858" spans="9:9">
      <c r="I10858" s="2"/>
    </row>
    <row r="10859" spans="9:9">
      <c r="I10859" s="2"/>
    </row>
    <row r="10860" spans="9:9">
      <c r="I10860" s="2"/>
    </row>
    <row r="10861" spans="9:9">
      <c r="I10861" s="2"/>
    </row>
    <row r="10862" spans="9:9">
      <c r="I10862" s="2"/>
    </row>
    <row r="10863" spans="9:9">
      <c r="I10863" s="2"/>
    </row>
    <row r="10864" spans="9:9">
      <c r="I10864" s="2"/>
    </row>
    <row r="10865" spans="9:9">
      <c r="I10865" s="2"/>
    </row>
    <row r="10866" spans="9:9">
      <c r="I10866" s="2"/>
    </row>
    <row r="10867" spans="9:9">
      <c r="I10867" s="2"/>
    </row>
    <row r="10868" spans="9:9">
      <c r="I10868" s="2"/>
    </row>
    <row r="10869" spans="9:9">
      <c r="I10869" s="2"/>
    </row>
    <row r="10870" spans="9:9">
      <c r="I10870" s="2"/>
    </row>
    <row r="10871" spans="9:9">
      <c r="I10871" s="2"/>
    </row>
    <row r="10872" spans="9:9">
      <c r="I10872" s="2"/>
    </row>
    <row r="10873" spans="9:9">
      <c r="I10873" s="2"/>
    </row>
    <row r="10874" spans="9:9">
      <c r="I10874" s="2"/>
    </row>
    <row r="10875" spans="9:9">
      <c r="I10875" s="2"/>
    </row>
    <row r="10876" spans="9:9">
      <c r="I10876" s="2"/>
    </row>
    <row r="10877" spans="9:9">
      <c r="I10877" s="2"/>
    </row>
    <row r="10878" spans="9:9">
      <c r="I10878" s="2"/>
    </row>
    <row r="10879" spans="9:9">
      <c r="I10879" s="2"/>
    </row>
    <row r="10880" spans="9:9">
      <c r="I10880" s="2"/>
    </row>
    <row r="10881" spans="9:9">
      <c r="I10881" s="2"/>
    </row>
    <row r="10882" spans="9:9">
      <c r="I10882" s="2"/>
    </row>
    <row r="10883" spans="9:9">
      <c r="I10883" s="2"/>
    </row>
    <row r="10884" spans="9:9">
      <c r="I10884" s="2"/>
    </row>
    <row r="10885" spans="9:9">
      <c r="I10885" s="2"/>
    </row>
    <row r="10886" spans="9:9">
      <c r="I10886" s="2"/>
    </row>
    <row r="10887" spans="9:9">
      <c r="I10887" s="2"/>
    </row>
    <row r="10888" spans="9:9">
      <c r="I10888" s="2"/>
    </row>
    <row r="10889" spans="9:9">
      <c r="I10889" s="2"/>
    </row>
    <row r="10890" spans="9:9">
      <c r="I10890" s="2"/>
    </row>
    <row r="10891" spans="9:9">
      <c r="I10891" s="2"/>
    </row>
    <row r="10892" spans="9:9">
      <c r="I10892" s="2"/>
    </row>
    <row r="10893" spans="9:9">
      <c r="I10893" s="2"/>
    </row>
    <row r="10894" spans="9:9">
      <c r="I10894" s="2"/>
    </row>
    <row r="10895" spans="9:9">
      <c r="I10895" s="2"/>
    </row>
    <row r="10896" spans="9:9">
      <c r="I10896" s="2"/>
    </row>
    <row r="10897" spans="9:9">
      <c r="I10897" s="2"/>
    </row>
    <row r="10898" spans="9:9">
      <c r="I10898" s="2"/>
    </row>
    <row r="10899" spans="9:9">
      <c r="I10899" s="2"/>
    </row>
    <row r="10900" spans="9:9">
      <c r="I10900" s="2"/>
    </row>
    <row r="10901" spans="9:9">
      <c r="I10901" s="2"/>
    </row>
    <row r="10902" spans="9:9">
      <c r="I10902" s="2"/>
    </row>
    <row r="10903" spans="9:9">
      <c r="I10903" s="2"/>
    </row>
    <row r="10904" spans="9:9">
      <c r="I10904" s="2"/>
    </row>
    <row r="10905" spans="9:9">
      <c r="I10905" s="2"/>
    </row>
    <row r="10906" spans="9:9">
      <c r="I10906" s="2"/>
    </row>
    <row r="10907" spans="9:9">
      <c r="I10907" s="2"/>
    </row>
    <row r="10908" spans="9:9">
      <c r="I10908" s="2"/>
    </row>
    <row r="10909" spans="9:9">
      <c r="I10909" s="2"/>
    </row>
    <row r="10910" spans="9:9">
      <c r="I10910" s="2"/>
    </row>
    <row r="10911" spans="9:9">
      <c r="I10911" s="2"/>
    </row>
    <row r="10912" spans="9:9">
      <c r="I10912" s="2"/>
    </row>
    <row r="10913" spans="9:9">
      <c r="I10913" s="2"/>
    </row>
    <row r="10914" spans="9:9">
      <c r="I10914" s="2"/>
    </row>
    <row r="10915" spans="9:9">
      <c r="I10915" s="2"/>
    </row>
    <row r="10916" spans="9:9">
      <c r="I10916" s="2"/>
    </row>
    <row r="10917" spans="9:9">
      <c r="I10917" s="2"/>
    </row>
    <row r="10918" spans="9:9">
      <c r="I10918" s="2"/>
    </row>
    <row r="10919" spans="9:9">
      <c r="I10919" s="2"/>
    </row>
    <row r="10920" spans="9:9">
      <c r="I10920" s="2"/>
    </row>
    <row r="10921" spans="9:9">
      <c r="I10921" s="2"/>
    </row>
    <row r="10922" spans="9:9">
      <c r="I10922" s="2"/>
    </row>
    <row r="10923" spans="9:9">
      <c r="I10923" s="2"/>
    </row>
    <row r="10924" spans="9:9">
      <c r="I10924" s="2"/>
    </row>
    <row r="10925" spans="9:9">
      <c r="I10925" s="2"/>
    </row>
    <row r="10926" spans="9:9">
      <c r="I10926" s="2"/>
    </row>
    <row r="10927" spans="9:9">
      <c r="I10927" s="2"/>
    </row>
    <row r="10928" spans="9:9">
      <c r="I10928" s="2"/>
    </row>
    <row r="10929" spans="9:9">
      <c r="I10929" s="2"/>
    </row>
    <row r="10930" spans="9:9">
      <c r="I10930" s="2"/>
    </row>
    <row r="10931" spans="9:9">
      <c r="I10931" s="2"/>
    </row>
    <row r="10932" spans="9:9">
      <c r="I10932" s="2"/>
    </row>
    <row r="10933" spans="9:9">
      <c r="I10933" s="2"/>
    </row>
    <row r="10934" spans="9:9">
      <c r="I10934" s="2"/>
    </row>
    <row r="10935" spans="9:9">
      <c r="I10935" s="2"/>
    </row>
    <row r="10936" spans="9:9">
      <c r="I10936" s="2"/>
    </row>
    <row r="10937" spans="9:9">
      <c r="I10937" s="2"/>
    </row>
    <row r="10938" spans="9:9">
      <c r="I10938" s="2"/>
    </row>
    <row r="10939" spans="9:9">
      <c r="I10939" s="2"/>
    </row>
    <row r="10940" spans="9:9">
      <c r="I10940" s="2"/>
    </row>
    <row r="10941" spans="9:9">
      <c r="I10941" s="2"/>
    </row>
    <row r="10942" spans="9:9">
      <c r="I10942" s="2"/>
    </row>
    <row r="10943" spans="9:9">
      <c r="I10943" s="2"/>
    </row>
    <row r="10944" spans="9:9">
      <c r="I10944" s="2"/>
    </row>
    <row r="10945" spans="9:9">
      <c r="I10945" s="2"/>
    </row>
    <row r="10946" spans="9:9">
      <c r="I10946" s="2"/>
    </row>
    <row r="10947" spans="9:9">
      <c r="I10947" s="2"/>
    </row>
    <row r="10948" spans="9:9">
      <c r="I10948" s="2"/>
    </row>
    <row r="10949" spans="9:9">
      <c r="I10949" s="2"/>
    </row>
    <row r="10950" spans="9:9">
      <c r="I10950" s="2"/>
    </row>
    <row r="10951" spans="9:9">
      <c r="I10951" s="2"/>
    </row>
    <row r="10952" spans="9:9">
      <c r="I10952" s="2"/>
    </row>
    <row r="10953" spans="9:9">
      <c r="I10953" s="2"/>
    </row>
    <row r="10954" spans="9:9">
      <c r="I10954" s="2"/>
    </row>
    <row r="10955" spans="9:9">
      <c r="I10955" s="2"/>
    </row>
    <row r="10956" spans="9:9">
      <c r="I10956" s="2"/>
    </row>
    <row r="10957" spans="9:9">
      <c r="I10957" s="2"/>
    </row>
    <row r="10958" spans="9:9">
      <c r="I10958" s="2"/>
    </row>
    <row r="10959" spans="9:9">
      <c r="I10959" s="2"/>
    </row>
    <row r="10960" spans="9:9">
      <c r="I10960" s="2"/>
    </row>
    <row r="10961" spans="9:9">
      <c r="I10961" s="2"/>
    </row>
    <row r="10962" spans="9:9">
      <c r="I10962" s="2"/>
    </row>
    <row r="10963" spans="9:9">
      <c r="I10963" s="2"/>
    </row>
    <row r="10964" spans="9:9">
      <c r="I10964" s="2"/>
    </row>
    <row r="10965" spans="9:9">
      <c r="I10965" s="2"/>
    </row>
    <row r="10966" spans="9:9">
      <c r="I10966" s="2"/>
    </row>
    <row r="10967" spans="9:9">
      <c r="I10967" s="2"/>
    </row>
    <row r="10968" spans="9:9">
      <c r="I10968" s="2"/>
    </row>
    <row r="10969" spans="9:9">
      <c r="I10969" s="2"/>
    </row>
    <row r="10970" spans="9:9">
      <c r="I10970" s="2"/>
    </row>
    <row r="10971" spans="9:9">
      <c r="I10971" s="2"/>
    </row>
    <row r="10972" spans="9:9">
      <c r="I10972" s="2"/>
    </row>
    <row r="10973" spans="9:9">
      <c r="I10973" s="2"/>
    </row>
    <row r="10974" spans="9:9">
      <c r="I10974" s="2"/>
    </row>
    <row r="10975" spans="9:9">
      <c r="I10975" s="2"/>
    </row>
    <row r="10976" spans="9:9">
      <c r="I10976" s="2"/>
    </row>
    <row r="10977" spans="9:9">
      <c r="I10977" s="2"/>
    </row>
    <row r="10978" spans="9:9">
      <c r="I10978" s="2"/>
    </row>
    <row r="10979" spans="9:9">
      <c r="I10979" s="2"/>
    </row>
    <row r="10980" spans="9:9">
      <c r="I10980" s="2"/>
    </row>
    <row r="10981" spans="9:9">
      <c r="I10981" s="2"/>
    </row>
    <row r="10982" spans="9:9">
      <c r="I10982" s="2"/>
    </row>
    <row r="10983" spans="9:9">
      <c r="I10983" s="2"/>
    </row>
    <row r="10984" spans="9:9">
      <c r="I10984" s="2"/>
    </row>
    <row r="10985" spans="9:9">
      <c r="I10985" s="2"/>
    </row>
    <row r="10986" spans="9:9">
      <c r="I10986" s="2"/>
    </row>
    <row r="10987" spans="9:9">
      <c r="I10987" s="2"/>
    </row>
    <row r="10988" spans="9:9">
      <c r="I10988" s="2"/>
    </row>
    <row r="10989" spans="9:9">
      <c r="I10989" s="2"/>
    </row>
    <row r="10990" spans="9:9">
      <c r="I10990" s="2"/>
    </row>
    <row r="10991" spans="9:9">
      <c r="I10991" s="2"/>
    </row>
    <row r="10992" spans="9:9">
      <c r="I10992" s="2"/>
    </row>
    <row r="10993" spans="9:9">
      <c r="I10993" s="2"/>
    </row>
    <row r="10994" spans="9:9">
      <c r="I10994" s="2"/>
    </row>
    <row r="10995" spans="9:9">
      <c r="I10995" s="2"/>
    </row>
    <row r="10996" spans="9:9">
      <c r="I10996" s="2"/>
    </row>
    <row r="10997" spans="9:9">
      <c r="I10997" s="2"/>
    </row>
    <row r="10998" spans="9:9">
      <c r="I10998" s="2"/>
    </row>
    <row r="10999" spans="9:9">
      <c r="I10999" s="2"/>
    </row>
    <row r="11000" spans="9:9">
      <c r="I11000" s="2"/>
    </row>
    <row r="11001" spans="9:9">
      <c r="I11001" s="2"/>
    </row>
    <row r="11002" spans="9:9">
      <c r="I11002" s="2"/>
    </row>
    <row r="11003" spans="9:9">
      <c r="I11003" s="2"/>
    </row>
    <row r="11004" spans="9:9">
      <c r="I11004" s="2"/>
    </row>
    <row r="11005" spans="9:9">
      <c r="I11005" s="2"/>
    </row>
    <row r="11006" spans="9:9">
      <c r="I11006" s="2"/>
    </row>
    <row r="11007" spans="9:9">
      <c r="I11007" s="2"/>
    </row>
    <row r="11008" spans="9:9">
      <c r="I11008" s="2"/>
    </row>
    <row r="11009" spans="9:9">
      <c r="I11009" s="2"/>
    </row>
    <row r="11010" spans="9:9">
      <c r="I11010" s="2"/>
    </row>
    <row r="11011" spans="9:9">
      <c r="I11011" s="2"/>
    </row>
    <row r="11012" spans="9:9">
      <c r="I11012" s="2"/>
    </row>
    <row r="11013" spans="9:9">
      <c r="I11013" s="2"/>
    </row>
    <row r="11014" spans="9:9">
      <c r="I11014" s="2"/>
    </row>
    <row r="11015" spans="9:9">
      <c r="I11015" s="2"/>
    </row>
    <row r="11016" spans="9:9">
      <c r="I11016" s="2"/>
    </row>
    <row r="11017" spans="9:9">
      <c r="I11017" s="2"/>
    </row>
    <row r="11018" spans="9:9">
      <c r="I11018" s="2"/>
    </row>
    <row r="11019" spans="9:9">
      <c r="I11019" s="2"/>
    </row>
    <row r="11020" spans="9:9">
      <c r="I11020" s="2"/>
    </row>
    <row r="11021" spans="9:9">
      <c r="I11021" s="2"/>
    </row>
    <row r="11022" spans="9:9">
      <c r="I11022" s="2"/>
    </row>
    <row r="11023" spans="9:9">
      <c r="I11023" s="2"/>
    </row>
    <row r="11024" spans="9:9">
      <c r="I11024" s="2"/>
    </row>
    <row r="11025" spans="9:9">
      <c r="I11025" s="2"/>
    </row>
    <row r="11026" spans="9:9">
      <c r="I11026" s="2"/>
    </row>
    <row r="11027" spans="9:9">
      <c r="I11027" s="2"/>
    </row>
    <row r="11028" spans="9:9">
      <c r="I11028" s="2"/>
    </row>
    <row r="11029" spans="9:9">
      <c r="I11029" s="2"/>
    </row>
    <row r="11030" spans="9:9">
      <c r="I11030" s="2"/>
    </row>
    <row r="11031" spans="9:9">
      <c r="I11031" s="2"/>
    </row>
    <row r="11032" spans="9:9">
      <c r="I11032" s="2"/>
    </row>
    <row r="11033" spans="9:9">
      <c r="I11033" s="2"/>
    </row>
    <row r="11034" spans="9:9">
      <c r="I11034" s="2"/>
    </row>
    <row r="11035" spans="9:9">
      <c r="I11035" s="2"/>
    </row>
    <row r="11036" spans="9:9">
      <c r="I11036" s="2"/>
    </row>
    <row r="11037" spans="9:9">
      <c r="I11037" s="2"/>
    </row>
    <row r="11038" spans="9:9">
      <c r="I11038" s="2"/>
    </row>
    <row r="11039" spans="9:9">
      <c r="I11039" s="2"/>
    </row>
    <row r="11040" spans="9:9">
      <c r="I11040" s="2"/>
    </row>
    <row r="11041" spans="9:9">
      <c r="I11041" s="2"/>
    </row>
    <row r="11042" spans="9:9">
      <c r="I11042" s="2"/>
    </row>
    <row r="11043" spans="9:9">
      <c r="I11043" s="2"/>
    </row>
    <row r="11044" spans="9:9">
      <c r="I11044" s="2"/>
    </row>
    <row r="11045" spans="9:9">
      <c r="I11045" s="2"/>
    </row>
    <row r="11046" spans="9:9">
      <c r="I11046" s="2"/>
    </row>
    <row r="11047" spans="9:9">
      <c r="I11047" s="2"/>
    </row>
    <row r="11048" spans="9:9">
      <c r="I11048" s="2"/>
    </row>
    <row r="11049" spans="9:9">
      <c r="I11049" s="2"/>
    </row>
    <row r="11050" spans="9:9">
      <c r="I11050" s="2"/>
    </row>
    <row r="11051" spans="9:9">
      <c r="I11051" s="2"/>
    </row>
    <row r="11052" spans="9:9">
      <c r="I11052" s="2"/>
    </row>
    <row r="11053" spans="9:9">
      <c r="I11053" s="2"/>
    </row>
    <row r="11054" spans="9:9">
      <c r="I11054" s="2"/>
    </row>
    <row r="11055" spans="9:9">
      <c r="I11055" s="2"/>
    </row>
    <row r="11056" spans="9:9">
      <c r="I11056" s="2"/>
    </row>
    <row r="11057" spans="9:9">
      <c r="I11057" s="2"/>
    </row>
    <row r="11058" spans="9:9">
      <c r="I11058" s="2"/>
    </row>
    <row r="11059" spans="9:9">
      <c r="I11059" s="2"/>
    </row>
    <row r="11060" spans="9:9">
      <c r="I11060" s="2"/>
    </row>
    <row r="11061" spans="9:9">
      <c r="I11061" s="2"/>
    </row>
    <row r="11062" spans="9:9">
      <c r="I11062" s="2"/>
    </row>
    <row r="11063" spans="9:9">
      <c r="I11063" s="2"/>
    </row>
    <row r="11064" spans="9:9">
      <c r="I11064" s="2"/>
    </row>
    <row r="11065" spans="9:9">
      <c r="I11065" s="2"/>
    </row>
    <row r="11066" spans="9:9">
      <c r="I11066" s="2"/>
    </row>
    <row r="11067" spans="9:9">
      <c r="I11067" s="2"/>
    </row>
    <row r="11068" spans="9:9">
      <c r="I11068" s="2"/>
    </row>
    <row r="11069" spans="9:9">
      <c r="I11069" s="2"/>
    </row>
    <row r="11070" spans="9:9">
      <c r="I11070" s="2"/>
    </row>
    <row r="11071" spans="9:9">
      <c r="I11071" s="2"/>
    </row>
    <row r="11072" spans="9:9">
      <c r="I11072" s="2"/>
    </row>
    <row r="11073" spans="9:9">
      <c r="I11073" s="2"/>
    </row>
    <row r="11074" spans="9:9">
      <c r="I11074" s="2"/>
    </row>
    <row r="11075" spans="9:9">
      <c r="I11075" s="2"/>
    </row>
    <row r="11076" spans="9:9">
      <c r="I11076" s="2"/>
    </row>
    <row r="11077" spans="9:9">
      <c r="I11077" s="2"/>
    </row>
    <row r="11078" spans="9:9">
      <c r="I11078" s="2"/>
    </row>
    <row r="11079" spans="9:9">
      <c r="I11079" s="2"/>
    </row>
    <row r="11080" spans="9:9">
      <c r="I11080" s="2"/>
    </row>
    <row r="11081" spans="9:9">
      <c r="I11081" s="2"/>
    </row>
    <row r="11082" spans="9:9">
      <c r="I11082" s="2"/>
    </row>
    <row r="11083" spans="9:9">
      <c r="I11083" s="2"/>
    </row>
    <row r="11084" spans="9:9">
      <c r="I11084" s="2"/>
    </row>
    <row r="11085" spans="9:9">
      <c r="I11085" s="2"/>
    </row>
    <row r="11086" spans="9:9">
      <c r="I11086" s="2"/>
    </row>
    <row r="11087" spans="9:9">
      <c r="I11087" s="2"/>
    </row>
    <row r="11088" spans="9:9">
      <c r="I11088" s="2"/>
    </row>
    <row r="11089" spans="9:9">
      <c r="I11089" s="2"/>
    </row>
    <row r="11090" spans="9:9">
      <c r="I11090" s="2"/>
    </row>
    <row r="11091" spans="9:9">
      <c r="I11091" s="2"/>
    </row>
    <row r="11092" spans="9:9">
      <c r="I11092" s="2"/>
    </row>
    <row r="11093" spans="9:9">
      <c r="I11093" s="2"/>
    </row>
    <row r="11094" spans="9:9">
      <c r="I11094" s="2"/>
    </row>
    <row r="11095" spans="9:9">
      <c r="I11095" s="2"/>
    </row>
    <row r="11096" spans="9:9">
      <c r="I11096" s="2"/>
    </row>
    <row r="11097" spans="9:9">
      <c r="I11097" s="2"/>
    </row>
    <row r="11098" spans="9:9">
      <c r="I11098" s="2"/>
    </row>
    <row r="11099" spans="9:9">
      <c r="I11099" s="2"/>
    </row>
    <row r="11100" spans="9:9">
      <c r="I11100" s="2"/>
    </row>
    <row r="11101" spans="9:9">
      <c r="I11101" s="2"/>
    </row>
    <row r="11102" spans="9:9">
      <c r="I11102" s="2"/>
    </row>
    <row r="11103" spans="9:9">
      <c r="I11103" s="2"/>
    </row>
    <row r="11104" spans="9:9">
      <c r="I11104" s="2"/>
    </row>
    <row r="11105" spans="9:9">
      <c r="I11105" s="2"/>
    </row>
    <row r="11106" spans="9:9">
      <c r="I11106" s="2"/>
    </row>
    <row r="11107" spans="9:9">
      <c r="I11107" s="2"/>
    </row>
    <row r="11108" spans="9:9">
      <c r="I11108" s="2"/>
    </row>
    <row r="11109" spans="9:9">
      <c r="I11109" s="2"/>
    </row>
    <row r="11110" spans="9:9">
      <c r="I11110" s="2"/>
    </row>
    <row r="11111" spans="9:9">
      <c r="I11111" s="2"/>
    </row>
    <row r="11112" spans="9:9">
      <c r="I11112" s="2"/>
    </row>
    <row r="11113" spans="9:9">
      <c r="I11113" s="2"/>
    </row>
    <row r="11114" spans="9:9">
      <c r="I11114" s="2"/>
    </row>
    <row r="11115" spans="9:9">
      <c r="I11115" s="2"/>
    </row>
    <row r="11116" spans="9:9">
      <c r="I11116" s="2"/>
    </row>
    <row r="11117" spans="9:9">
      <c r="I11117" s="2"/>
    </row>
    <row r="11118" spans="9:9">
      <c r="I11118" s="2"/>
    </row>
    <row r="11119" spans="9:9">
      <c r="I11119" s="2"/>
    </row>
    <row r="11120" spans="9:9">
      <c r="I11120" s="2"/>
    </row>
    <row r="11121" spans="9:9">
      <c r="I11121" s="2"/>
    </row>
    <row r="11122" spans="9:9">
      <c r="I11122" s="2"/>
    </row>
    <row r="11123" spans="9:9">
      <c r="I11123" s="2"/>
    </row>
    <row r="11124" spans="9:9">
      <c r="I11124" s="2"/>
    </row>
    <row r="11125" spans="9:9">
      <c r="I11125" s="2"/>
    </row>
    <row r="11126" spans="9:9">
      <c r="I11126" s="2"/>
    </row>
    <row r="11127" spans="9:9">
      <c r="I11127" s="2"/>
    </row>
    <row r="11128" spans="9:9">
      <c r="I11128" s="2"/>
    </row>
    <row r="11129" spans="9:9">
      <c r="I11129" s="2"/>
    </row>
    <row r="11130" spans="9:9">
      <c r="I11130" s="2"/>
    </row>
    <row r="11131" spans="9:9">
      <c r="I11131" s="2"/>
    </row>
    <row r="11132" spans="9:9">
      <c r="I11132" s="2"/>
    </row>
    <row r="11133" spans="9:9">
      <c r="I11133" s="2"/>
    </row>
    <row r="11134" spans="9:9">
      <c r="I11134" s="2"/>
    </row>
    <row r="11135" spans="9:9">
      <c r="I11135" s="2"/>
    </row>
    <row r="11136" spans="9:9">
      <c r="I11136" s="2"/>
    </row>
    <row r="11137" spans="9:9">
      <c r="I11137" s="2"/>
    </row>
    <row r="11138" spans="9:9">
      <c r="I11138" s="2"/>
    </row>
    <row r="11139" spans="9:9">
      <c r="I11139" s="2"/>
    </row>
    <row r="11140" spans="9:9">
      <c r="I11140" s="2"/>
    </row>
    <row r="11141" spans="9:9">
      <c r="I11141" s="2"/>
    </row>
    <row r="11142" spans="9:9">
      <c r="I11142" s="2"/>
    </row>
    <row r="11143" spans="9:9">
      <c r="I11143" s="2"/>
    </row>
    <row r="11144" spans="9:9">
      <c r="I11144" s="2"/>
    </row>
    <row r="11145" spans="9:9">
      <c r="I11145" s="2"/>
    </row>
    <row r="11146" spans="9:9">
      <c r="I11146" s="2"/>
    </row>
    <row r="11147" spans="9:9">
      <c r="I11147" s="2"/>
    </row>
    <row r="11148" spans="9:9">
      <c r="I11148" s="2"/>
    </row>
    <row r="11149" spans="9:9">
      <c r="I11149" s="2"/>
    </row>
    <row r="11150" spans="9:9">
      <c r="I11150" s="2"/>
    </row>
    <row r="11151" spans="9:9">
      <c r="I11151" s="2"/>
    </row>
    <row r="11152" spans="9:9">
      <c r="I11152" s="2"/>
    </row>
    <row r="11153" spans="9:9">
      <c r="I11153" s="2"/>
    </row>
    <row r="11154" spans="9:9">
      <c r="I11154" s="2"/>
    </row>
    <row r="11155" spans="9:9">
      <c r="I11155" s="2"/>
    </row>
    <row r="11156" spans="9:9">
      <c r="I11156" s="2"/>
    </row>
    <row r="11157" spans="9:9">
      <c r="I11157" s="2"/>
    </row>
    <row r="11158" spans="9:9">
      <c r="I11158" s="2"/>
    </row>
    <row r="11159" spans="9:9">
      <c r="I11159" s="2"/>
    </row>
    <row r="11160" spans="9:9">
      <c r="I11160" s="2"/>
    </row>
    <row r="11161" spans="9:9">
      <c r="I11161" s="2"/>
    </row>
    <row r="11162" spans="9:9">
      <c r="I11162" s="2"/>
    </row>
    <row r="11163" spans="9:9">
      <c r="I11163" s="2"/>
    </row>
    <row r="11164" spans="9:9">
      <c r="I11164" s="2"/>
    </row>
    <row r="11165" spans="9:9">
      <c r="I11165" s="2"/>
    </row>
    <row r="11166" spans="9:9">
      <c r="I11166" s="2"/>
    </row>
    <row r="11167" spans="9:9">
      <c r="I11167" s="2"/>
    </row>
    <row r="11168" spans="9:9">
      <c r="I11168" s="2"/>
    </row>
    <row r="11169" spans="9:9">
      <c r="I11169" s="2"/>
    </row>
    <row r="11170" spans="9:9">
      <c r="I11170" s="2"/>
    </row>
    <row r="11171" spans="9:9">
      <c r="I11171" s="2"/>
    </row>
    <row r="11172" spans="9:9">
      <c r="I11172" s="2"/>
    </row>
    <row r="11173" spans="9:9">
      <c r="I11173" s="2"/>
    </row>
    <row r="11174" spans="9:9">
      <c r="I11174" s="2"/>
    </row>
    <row r="11175" spans="9:9">
      <c r="I11175" s="2"/>
    </row>
    <row r="11176" spans="9:9">
      <c r="I11176" s="2"/>
    </row>
    <row r="11177" spans="9:9">
      <c r="I11177" s="2"/>
    </row>
    <row r="11178" spans="9:9">
      <c r="I11178" s="2"/>
    </row>
    <row r="11179" spans="9:9">
      <c r="I11179" s="2"/>
    </row>
    <row r="11180" spans="9:9">
      <c r="I11180" s="2"/>
    </row>
    <row r="11181" spans="9:9">
      <c r="I11181" s="2"/>
    </row>
    <row r="11182" spans="9:9">
      <c r="I11182" s="2"/>
    </row>
    <row r="11183" spans="9:9">
      <c r="I11183" s="2"/>
    </row>
    <row r="11184" spans="9:9">
      <c r="I11184" s="2"/>
    </row>
    <row r="11185" spans="9:9">
      <c r="I11185" s="2"/>
    </row>
    <row r="11186" spans="9:9">
      <c r="I11186" s="2"/>
    </row>
    <row r="11187" spans="9:9">
      <c r="I11187" s="2"/>
    </row>
    <row r="11188" spans="9:9">
      <c r="I11188" s="2"/>
    </row>
    <row r="11189" spans="9:9">
      <c r="I11189" s="2"/>
    </row>
    <row r="11190" spans="9:9">
      <c r="I11190" s="2"/>
    </row>
    <row r="11191" spans="9:9">
      <c r="I11191" s="2"/>
    </row>
    <row r="11192" spans="9:9">
      <c r="I11192" s="2"/>
    </row>
    <row r="11193" spans="9:9">
      <c r="I11193" s="2"/>
    </row>
    <row r="11194" spans="9:9">
      <c r="I11194" s="2"/>
    </row>
    <row r="11195" spans="9:9">
      <c r="I11195" s="2"/>
    </row>
    <row r="11196" spans="9:9">
      <c r="I11196" s="2"/>
    </row>
    <row r="11197" spans="9:9">
      <c r="I11197" s="2"/>
    </row>
    <row r="11198" spans="9:9">
      <c r="I11198" s="2"/>
    </row>
    <row r="11199" spans="9:9">
      <c r="I11199" s="2"/>
    </row>
    <row r="11200" spans="9:9">
      <c r="I11200" s="2"/>
    </row>
    <row r="11201" spans="9:9">
      <c r="I11201" s="2"/>
    </row>
    <row r="11202" spans="9:9">
      <c r="I11202" s="2"/>
    </row>
    <row r="11203" spans="9:9">
      <c r="I11203" s="2"/>
    </row>
    <row r="11204" spans="9:9">
      <c r="I11204" s="2"/>
    </row>
    <row r="11205" spans="9:9">
      <c r="I11205" s="2"/>
    </row>
    <row r="11206" spans="9:9">
      <c r="I11206" s="2"/>
    </row>
    <row r="11207" spans="9:9">
      <c r="I11207" s="2"/>
    </row>
    <row r="11208" spans="9:9">
      <c r="I11208" s="2"/>
    </row>
    <row r="11209" spans="9:9">
      <c r="I11209" s="2"/>
    </row>
    <row r="11210" spans="9:9">
      <c r="I11210" s="2"/>
    </row>
    <row r="11211" spans="9:9">
      <c r="I11211" s="2"/>
    </row>
    <row r="11212" spans="9:9">
      <c r="I11212" s="2"/>
    </row>
    <row r="11213" spans="9:9">
      <c r="I11213" s="2"/>
    </row>
    <row r="11214" spans="9:9">
      <c r="I11214" s="2"/>
    </row>
    <row r="11215" spans="9:9">
      <c r="I11215" s="2"/>
    </row>
    <row r="11216" spans="9:9">
      <c r="I11216" s="2"/>
    </row>
    <row r="11217" spans="9:9">
      <c r="I11217" s="2"/>
    </row>
    <row r="11218" spans="9:9">
      <c r="I11218" s="2"/>
    </row>
    <row r="11219" spans="9:9">
      <c r="I11219" s="2"/>
    </row>
    <row r="11220" spans="9:9">
      <c r="I11220" s="2"/>
    </row>
    <row r="11221" spans="9:9">
      <c r="I11221" s="2"/>
    </row>
    <row r="11222" spans="9:9">
      <c r="I11222" s="2"/>
    </row>
    <row r="11223" spans="9:9">
      <c r="I11223" s="2"/>
    </row>
    <row r="11224" spans="9:9">
      <c r="I11224" s="2"/>
    </row>
    <row r="11225" spans="9:9">
      <c r="I11225" s="2"/>
    </row>
    <row r="11226" spans="9:9">
      <c r="I11226" s="2"/>
    </row>
    <row r="11227" spans="9:9">
      <c r="I11227" s="2"/>
    </row>
    <row r="11228" spans="9:9">
      <c r="I11228" s="2"/>
    </row>
    <row r="11229" spans="9:9">
      <c r="I11229" s="2"/>
    </row>
    <row r="11230" spans="9:9">
      <c r="I11230" s="2"/>
    </row>
    <row r="11231" spans="9:9">
      <c r="I11231" s="2"/>
    </row>
    <row r="11232" spans="9:9">
      <c r="I11232" s="2"/>
    </row>
    <row r="11233" spans="9:9">
      <c r="I11233" s="2"/>
    </row>
    <row r="11234" spans="9:9">
      <c r="I11234" s="2"/>
    </row>
    <row r="11235" spans="9:9">
      <c r="I11235" s="2"/>
    </row>
    <row r="11236" spans="9:9">
      <c r="I11236" s="2"/>
    </row>
    <row r="11237" spans="9:9">
      <c r="I11237" s="2"/>
    </row>
    <row r="11238" spans="9:9">
      <c r="I11238" s="2"/>
    </row>
    <row r="11239" spans="9:9">
      <c r="I11239" s="2"/>
    </row>
    <row r="11240" spans="9:9">
      <c r="I11240" s="2"/>
    </row>
    <row r="11241" spans="9:9">
      <c r="I11241" s="2"/>
    </row>
    <row r="11242" spans="9:9">
      <c r="I11242" s="2"/>
    </row>
    <row r="11243" spans="9:9">
      <c r="I11243" s="2"/>
    </row>
    <row r="11244" spans="9:9">
      <c r="I11244" s="2"/>
    </row>
    <row r="11245" spans="9:9">
      <c r="I11245" s="2"/>
    </row>
    <row r="11246" spans="9:9">
      <c r="I11246" s="2"/>
    </row>
    <row r="11247" spans="9:9">
      <c r="I11247" s="2"/>
    </row>
    <row r="11248" spans="9:9">
      <c r="I11248" s="2"/>
    </row>
    <row r="11249" spans="9:9">
      <c r="I11249" s="2"/>
    </row>
    <row r="11250" spans="9:9">
      <c r="I11250" s="2"/>
    </row>
    <row r="11251" spans="9:9">
      <c r="I11251" s="2"/>
    </row>
    <row r="11252" spans="9:9">
      <c r="I11252" s="2"/>
    </row>
    <row r="11253" spans="9:9">
      <c r="I11253" s="2"/>
    </row>
    <row r="11254" spans="9:9">
      <c r="I11254" s="2"/>
    </row>
    <row r="11255" spans="9:9">
      <c r="I11255" s="2"/>
    </row>
    <row r="11256" spans="9:9">
      <c r="I11256" s="2"/>
    </row>
    <row r="11257" spans="9:9">
      <c r="I11257" s="2"/>
    </row>
    <row r="11258" spans="9:9">
      <c r="I11258" s="2"/>
    </row>
    <row r="11259" spans="9:9">
      <c r="I11259" s="2"/>
    </row>
    <row r="11260" spans="9:9">
      <c r="I11260" s="2"/>
    </row>
    <row r="11261" spans="9:9">
      <c r="I11261" s="2"/>
    </row>
    <row r="11262" spans="9:9">
      <c r="I11262" s="2"/>
    </row>
    <row r="11263" spans="9:9">
      <c r="I11263" s="2"/>
    </row>
    <row r="11264" spans="9:9">
      <c r="I11264" s="2"/>
    </row>
    <row r="11265" spans="9:9">
      <c r="I11265" s="2"/>
    </row>
    <row r="11266" spans="9:9">
      <c r="I11266" s="2"/>
    </row>
    <row r="11267" spans="9:9">
      <c r="I11267" s="2"/>
    </row>
    <row r="11268" spans="9:9">
      <c r="I11268" s="2"/>
    </row>
    <row r="11269" spans="9:9">
      <c r="I11269" s="2"/>
    </row>
    <row r="11270" spans="9:9">
      <c r="I11270" s="2"/>
    </row>
    <row r="11271" spans="9:9">
      <c r="I11271" s="2"/>
    </row>
    <row r="11272" spans="9:9">
      <c r="I11272" s="2"/>
    </row>
    <row r="11273" spans="9:9">
      <c r="I11273" s="2"/>
    </row>
    <row r="11274" spans="9:9">
      <c r="I11274" s="2"/>
    </row>
    <row r="11275" spans="9:9">
      <c r="I11275" s="2"/>
    </row>
    <row r="11276" spans="9:9">
      <c r="I11276" s="2"/>
    </row>
    <row r="11277" spans="9:9">
      <c r="I11277" s="2"/>
    </row>
    <row r="11278" spans="9:9">
      <c r="I11278" s="2"/>
    </row>
    <row r="11279" spans="9:9">
      <c r="I11279" s="2"/>
    </row>
    <row r="11280" spans="9:9">
      <c r="I11280" s="2"/>
    </row>
    <row r="11281" spans="9:9">
      <c r="I11281" s="2"/>
    </row>
    <row r="11282" spans="9:9">
      <c r="I11282" s="2"/>
    </row>
    <row r="11283" spans="9:9">
      <c r="I11283" s="2"/>
    </row>
    <row r="11284" spans="9:9">
      <c r="I11284" s="2"/>
    </row>
    <row r="11285" spans="9:9">
      <c r="I11285" s="2"/>
    </row>
    <row r="11286" spans="9:9">
      <c r="I11286" s="2"/>
    </row>
    <row r="11287" spans="9:9">
      <c r="I11287" s="2"/>
    </row>
    <row r="11288" spans="9:9">
      <c r="I11288" s="2"/>
    </row>
    <row r="11289" spans="9:9">
      <c r="I11289" s="2"/>
    </row>
    <row r="11290" spans="9:9">
      <c r="I11290" s="2"/>
    </row>
    <row r="11291" spans="9:9">
      <c r="I11291" s="2"/>
    </row>
    <row r="11292" spans="9:9">
      <c r="I11292" s="2"/>
    </row>
    <row r="11293" spans="9:9">
      <c r="I11293" s="2"/>
    </row>
    <row r="11294" spans="9:9">
      <c r="I11294" s="2"/>
    </row>
    <row r="11295" spans="9:9">
      <c r="I11295" s="2"/>
    </row>
    <row r="11296" spans="9:9">
      <c r="I11296" s="2"/>
    </row>
    <row r="11297" spans="9:9">
      <c r="I11297" s="2"/>
    </row>
    <row r="11298" spans="9:9">
      <c r="I11298" s="2"/>
    </row>
    <row r="11299" spans="9:9">
      <c r="I11299" s="2"/>
    </row>
    <row r="11300" spans="9:9">
      <c r="I11300" s="2"/>
    </row>
    <row r="11301" spans="9:9">
      <c r="I11301" s="2"/>
    </row>
    <row r="11302" spans="9:9">
      <c r="I11302" s="2"/>
    </row>
    <row r="11303" spans="9:9">
      <c r="I11303" s="2"/>
    </row>
    <row r="11304" spans="9:9">
      <c r="I11304" s="2"/>
    </row>
    <row r="11305" spans="9:9">
      <c r="I11305" s="2"/>
    </row>
    <row r="11306" spans="9:9">
      <c r="I11306" s="2"/>
    </row>
    <row r="11307" spans="9:9">
      <c r="I11307" s="2"/>
    </row>
    <row r="11308" spans="9:9">
      <c r="I11308" s="2"/>
    </row>
    <row r="11309" spans="9:9">
      <c r="I11309" s="2"/>
    </row>
    <row r="11310" spans="9:9">
      <c r="I11310" s="2"/>
    </row>
    <row r="11311" spans="9:9">
      <c r="I11311" s="2"/>
    </row>
    <row r="11312" spans="9:9">
      <c r="I11312" s="2"/>
    </row>
    <row r="11313" spans="9:9">
      <c r="I11313" s="2"/>
    </row>
    <row r="11314" spans="9:9">
      <c r="I11314" s="2"/>
    </row>
    <row r="11315" spans="9:9">
      <c r="I11315" s="2"/>
    </row>
    <row r="11316" spans="9:9">
      <c r="I11316" s="2"/>
    </row>
    <row r="11317" spans="9:9">
      <c r="I11317" s="2"/>
    </row>
    <row r="11318" spans="9:9">
      <c r="I11318" s="2"/>
    </row>
    <row r="11319" spans="9:9">
      <c r="I11319" s="2"/>
    </row>
    <row r="11320" spans="9:9">
      <c r="I11320" s="2"/>
    </row>
    <row r="11321" spans="9:9">
      <c r="I11321" s="2"/>
    </row>
    <row r="11322" spans="9:9">
      <c r="I11322" s="2"/>
    </row>
    <row r="11323" spans="9:9">
      <c r="I11323" s="2"/>
    </row>
    <row r="11324" spans="9:9">
      <c r="I11324" s="2"/>
    </row>
    <row r="11325" spans="9:9">
      <c r="I11325" s="2"/>
    </row>
    <row r="11326" spans="9:9">
      <c r="I11326" s="2"/>
    </row>
    <row r="11327" spans="9:9">
      <c r="I11327" s="2"/>
    </row>
    <row r="11328" spans="9:9">
      <c r="I11328" s="2"/>
    </row>
    <row r="11329" spans="9:9">
      <c r="I11329" s="2"/>
    </row>
    <row r="11330" spans="9:9">
      <c r="I11330" s="2"/>
    </row>
    <row r="11331" spans="9:9">
      <c r="I11331" s="2"/>
    </row>
    <row r="11332" spans="9:9">
      <c r="I11332" s="2"/>
    </row>
    <row r="11333" spans="9:9">
      <c r="I11333" s="2"/>
    </row>
    <row r="11334" spans="9:9">
      <c r="I11334" s="2"/>
    </row>
    <row r="11335" spans="9:9">
      <c r="I11335" s="2"/>
    </row>
    <row r="11336" spans="9:9">
      <c r="I11336" s="2"/>
    </row>
    <row r="11337" spans="9:9">
      <c r="I11337" s="2"/>
    </row>
    <row r="11338" spans="9:9">
      <c r="I11338" s="2"/>
    </row>
    <row r="11339" spans="9:9">
      <c r="I11339" s="2"/>
    </row>
    <row r="11340" spans="9:9">
      <c r="I11340" s="2"/>
    </row>
    <row r="11341" spans="9:9">
      <c r="I11341" s="2"/>
    </row>
    <row r="11342" spans="9:9">
      <c r="I11342" s="2"/>
    </row>
    <row r="11343" spans="9:9">
      <c r="I11343" s="2"/>
    </row>
    <row r="11344" spans="9:9">
      <c r="I11344" s="2"/>
    </row>
    <row r="11345" spans="9:9">
      <c r="I11345" s="2"/>
    </row>
    <row r="11346" spans="9:9">
      <c r="I11346" s="2"/>
    </row>
    <row r="11347" spans="9:9">
      <c r="I11347" s="2"/>
    </row>
    <row r="11348" spans="9:9">
      <c r="I11348" s="2"/>
    </row>
    <row r="11349" spans="9:9">
      <c r="I11349" s="2"/>
    </row>
    <row r="11350" spans="9:9">
      <c r="I11350" s="2"/>
    </row>
    <row r="11351" spans="9:9">
      <c r="I11351" s="2"/>
    </row>
    <row r="11352" spans="9:9">
      <c r="I11352" s="2"/>
    </row>
    <row r="11353" spans="9:9">
      <c r="I11353" s="2"/>
    </row>
    <row r="11354" spans="9:9">
      <c r="I11354" s="2"/>
    </row>
    <row r="11355" spans="9:9">
      <c r="I11355" s="2"/>
    </row>
    <row r="11356" spans="9:9">
      <c r="I11356" s="2"/>
    </row>
    <row r="11357" spans="9:9">
      <c r="I11357" s="2"/>
    </row>
    <row r="11358" spans="9:9">
      <c r="I11358" s="2"/>
    </row>
    <row r="11359" spans="9:9">
      <c r="I11359" s="2"/>
    </row>
    <row r="11360" spans="9:9">
      <c r="I11360" s="2"/>
    </row>
    <row r="11361" spans="9:9">
      <c r="I11361" s="2"/>
    </row>
    <row r="11362" spans="9:9">
      <c r="I11362" s="2"/>
    </row>
    <row r="11363" spans="9:9">
      <c r="I11363" s="2"/>
    </row>
    <row r="11364" spans="9:9">
      <c r="I11364" s="2"/>
    </row>
    <row r="11365" spans="9:9">
      <c r="I11365" s="2"/>
    </row>
    <row r="11366" spans="9:9">
      <c r="I11366" s="2"/>
    </row>
    <row r="11367" spans="9:9">
      <c r="I11367" s="2"/>
    </row>
    <row r="11368" spans="9:9">
      <c r="I11368" s="2"/>
    </row>
    <row r="11369" spans="9:9">
      <c r="I11369" s="2"/>
    </row>
    <row r="11370" spans="9:9">
      <c r="I11370" s="2"/>
    </row>
    <row r="11371" spans="9:9">
      <c r="I11371" s="2"/>
    </row>
    <row r="11372" spans="9:9">
      <c r="I11372" s="2"/>
    </row>
    <row r="11373" spans="9:9">
      <c r="I11373" s="2"/>
    </row>
    <row r="11374" spans="9:9">
      <c r="I11374" s="2"/>
    </row>
    <row r="11375" spans="9:9">
      <c r="I11375" s="2"/>
    </row>
    <row r="11376" spans="9:9">
      <c r="I11376" s="2"/>
    </row>
    <row r="11377" spans="9:9">
      <c r="I11377" s="2"/>
    </row>
    <row r="11378" spans="9:9">
      <c r="I11378" s="2"/>
    </row>
    <row r="11379" spans="9:9">
      <c r="I11379" s="2"/>
    </row>
    <row r="11380" spans="9:9">
      <c r="I11380" s="2"/>
    </row>
    <row r="11381" spans="9:9">
      <c r="I11381" s="2"/>
    </row>
    <row r="11382" spans="9:9">
      <c r="I11382" s="2"/>
    </row>
    <row r="11383" spans="9:9">
      <c r="I11383" s="2"/>
    </row>
    <row r="11384" spans="9:9">
      <c r="I11384" s="2"/>
    </row>
    <row r="11385" spans="9:9">
      <c r="I11385" s="2"/>
    </row>
    <row r="11386" spans="9:9">
      <c r="I11386" s="2"/>
    </row>
    <row r="11387" spans="9:9">
      <c r="I11387" s="2"/>
    </row>
    <row r="11388" spans="9:9">
      <c r="I11388" s="2"/>
    </row>
    <row r="11389" spans="9:9">
      <c r="I11389" s="2"/>
    </row>
    <row r="11390" spans="9:9">
      <c r="I11390" s="2"/>
    </row>
    <row r="11391" spans="9:9">
      <c r="I11391" s="2"/>
    </row>
    <row r="11392" spans="9:9">
      <c r="I11392" s="2"/>
    </row>
    <row r="11393" spans="9:9">
      <c r="I11393" s="2"/>
    </row>
    <row r="11394" spans="9:9">
      <c r="I11394" s="2"/>
    </row>
    <row r="11395" spans="9:9">
      <c r="I11395" s="2"/>
    </row>
    <row r="11396" spans="9:9">
      <c r="I11396" s="2"/>
    </row>
    <row r="11397" spans="9:9">
      <c r="I11397" s="2"/>
    </row>
    <row r="11398" spans="9:9">
      <c r="I11398" s="2"/>
    </row>
    <row r="11399" spans="9:9">
      <c r="I11399" s="2"/>
    </row>
    <row r="11400" spans="9:9">
      <c r="I11400" s="2"/>
    </row>
    <row r="11401" spans="9:9">
      <c r="I11401" s="2"/>
    </row>
    <row r="11402" spans="9:9">
      <c r="I11402" s="2"/>
    </row>
    <row r="11403" spans="9:9">
      <c r="I11403" s="2"/>
    </row>
    <row r="11404" spans="9:9">
      <c r="I11404" s="2"/>
    </row>
    <row r="11405" spans="9:9">
      <c r="I11405" s="2"/>
    </row>
    <row r="11406" spans="9:9">
      <c r="I11406" s="2"/>
    </row>
    <row r="11407" spans="9:9">
      <c r="I11407" s="2"/>
    </row>
    <row r="11408" spans="9:9">
      <c r="I11408" s="2"/>
    </row>
    <row r="11409" spans="9:9">
      <c r="I11409" s="2"/>
    </row>
    <row r="11410" spans="9:9">
      <c r="I11410" s="2"/>
    </row>
    <row r="11411" spans="9:9">
      <c r="I11411" s="2"/>
    </row>
    <row r="11412" spans="9:9">
      <c r="I11412" s="2"/>
    </row>
    <row r="11413" spans="9:9">
      <c r="I11413" s="2"/>
    </row>
    <row r="11414" spans="9:9">
      <c r="I11414" s="2"/>
    </row>
    <row r="11415" spans="9:9">
      <c r="I11415" s="2"/>
    </row>
    <row r="11416" spans="9:9">
      <c r="I11416" s="2"/>
    </row>
    <row r="11417" spans="9:9">
      <c r="I11417" s="2"/>
    </row>
    <row r="11418" spans="9:9">
      <c r="I11418" s="2"/>
    </row>
    <row r="11419" spans="9:9">
      <c r="I11419" s="2"/>
    </row>
    <row r="11420" spans="9:9">
      <c r="I11420" s="2"/>
    </row>
    <row r="11421" spans="9:9">
      <c r="I11421" s="2"/>
    </row>
    <row r="11422" spans="9:9">
      <c r="I11422" s="2"/>
    </row>
    <row r="11423" spans="9:9">
      <c r="I11423" s="2"/>
    </row>
    <row r="11424" spans="9:9">
      <c r="I11424" s="2"/>
    </row>
    <row r="11425" spans="9:9">
      <c r="I11425" s="2"/>
    </row>
    <row r="11426" spans="9:9">
      <c r="I11426" s="2"/>
    </row>
    <row r="11427" spans="9:9">
      <c r="I11427" s="2"/>
    </row>
    <row r="11428" spans="9:9">
      <c r="I11428" s="2"/>
    </row>
    <row r="11429" spans="9:9">
      <c r="I11429" s="2"/>
    </row>
    <row r="11430" spans="9:9">
      <c r="I11430" s="2"/>
    </row>
    <row r="11431" spans="9:9">
      <c r="I11431" s="2"/>
    </row>
    <row r="11432" spans="9:9">
      <c r="I11432" s="2"/>
    </row>
    <row r="11433" spans="9:9">
      <c r="I11433" s="2"/>
    </row>
    <row r="11434" spans="9:9">
      <c r="I11434" s="2"/>
    </row>
    <row r="11435" spans="9:9">
      <c r="I11435" s="2"/>
    </row>
    <row r="11436" spans="9:9">
      <c r="I11436" s="2"/>
    </row>
    <row r="11437" spans="9:9">
      <c r="I11437" s="2"/>
    </row>
    <row r="11438" spans="9:9">
      <c r="I11438" s="2"/>
    </row>
    <row r="11439" spans="9:9">
      <c r="I11439" s="2"/>
    </row>
    <row r="11440" spans="9:9">
      <c r="I11440" s="2"/>
    </row>
    <row r="11441" spans="9:9">
      <c r="I11441" s="2"/>
    </row>
    <row r="11442" spans="9:9">
      <c r="I11442" s="2"/>
    </row>
    <row r="11443" spans="9:9">
      <c r="I11443" s="2"/>
    </row>
    <row r="11444" spans="9:9">
      <c r="I11444" s="2"/>
    </row>
    <row r="11445" spans="9:9">
      <c r="I11445" s="2"/>
    </row>
    <row r="11446" spans="9:9">
      <c r="I11446" s="2"/>
    </row>
    <row r="11447" spans="9:9">
      <c r="I11447" s="2"/>
    </row>
    <row r="11448" spans="9:9">
      <c r="I11448" s="2"/>
    </row>
    <row r="11449" spans="9:9">
      <c r="I11449" s="2"/>
    </row>
    <row r="11450" spans="9:9">
      <c r="I11450" s="2"/>
    </row>
    <row r="11451" spans="9:9">
      <c r="I11451" s="2"/>
    </row>
    <row r="11452" spans="9:9">
      <c r="I11452" s="2"/>
    </row>
    <row r="11453" spans="9:9">
      <c r="I11453" s="2"/>
    </row>
    <row r="11454" spans="9:9">
      <c r="I11454" s="2"/>
    </row>
    <row r="11455" spans="9:9">
      <c r="I11455" s="2"/>
    </row>
    <row r="11456" spans="9:9">
      <c r="I11456" s="2"/>
    </row>
    <row r="11457" spans="9:9">
      <c r="I11457" s="2"/>
    </row>
    <row r="11458" spans="9:9">
      <c r="I11458" s="2"/>
    </row>
    <row r="11459" spans="9:9">
      <c r="I11459" s="2"/>
    </row>
    <row r="11460" spans="9:9">
      <c r="I11460" s="2"/>
    </row>
    <row r="11461" spans="9:9">
      <c r="I11461" s="2"/>
    </row>
    <row r="11462" spans="9:9">
      <c r="I11462" s="2"/>
    </row>
    <row r="11463" spans="9:9">
      <c r="I11463" s="2"/>
    </row>
    <row r="11464" spans="9:9">
      <c r="I11464" s="2"/>
    </row>
    <row r="11465" spans="9:9">
      <c r="I11465" s="2"/>
    </row>
    <row r="11466" spans="9:9">
      <c r="I11466" s="2"/>
    </row>
    <row r="11467" spans="9:9">
      <c r="I11467" s="2"/>
    </row>
    <row r="11468" spans="9:9">
      <c r="I11468" s="2"/>
    </row>
    <row r="11469" spans="9:9">
      <c r="I11469" s="2"/>
    </row>
    <row r="11470" spans="9:9">
      <c r="I11470" s="2"/>
    </row>
    <row r="11471" spans="9:9">
      <c r="I11471" s="2"/>
    </row>
    <row r="11472" spans="9:9">
      <c r="I11472" s="2"/>
    </row>
    <row r="11473" spans="9:9">
      <c r="I11473" s="2"/>
    </row>
    <row r="11474" spans="9:9">
      <c r="I11474" s="2"/>
    </row>
    <row r="11475" spans="9:9">
      <c r="I11475" s="2"/>
    </row>
    <row r="11476" spans="9:9">
      <c r="I11476" s="2"/>
    </row>
    <row r="11477" spans="9:9">
      <c r="I11477" s="2"/>
    </row>
    <row r="11478" spans="9:9">
      <c r="I11478" s="2"/>
    </row>
    <row r="11479" spans="9:9">
      <c r="I11479" s="2"/>
    </row>
    <row r="11480" spans="9:9">
      <c r="I11480" s="2"/>
    </row>
    <row r="11481" spans="9:9">
      <c r="I11481" s="2"/>
    </row>
    <row r="11482" spans="9:9">
      <c r="I11482" s="2"/>
    </row>
    <row r="11483" spans="9:9">
      <c r="I11483" s="2"/>
    </row>
    <row r="11484" spans="9:9">
      <c r="I11484" s="2"/>
    </row>
    <row r="11485" spans="9:9">
      <c r="I11485" s="2"/>
    </row>
    <row r="11486" spans="9:9">
      <c r="I11486" s="2"/>
    </row>
    <row r="11487" spans="9:9">
      <c r="I11487" s="2"/>
    </row>
    <row r="11488" spans="9:9">
      <c r="I11488" s="2"/>
    </row>
    <row r="11489" spans="9:9">
      <c r="I11489" s="2"/>
    </row>
    <row r="11490" spans="9:9">
      <c r="I11490" s="2"/>
    </row>
    <row r="11491" spans="9:9">
      <c r="I11491" s="2"/>
    </row>
    <row r="11492" spans="9:9">
      <c r="I11492" s="2"/>
    </row>
    <row r="11493" spans="9:9">
      <c r="I11493" s="2"/>
    </row>
    <row r="11494" spans="9:9">
      <c r="I11494" s="2"/>
    </row>
    <row r="11495" spans="9:9">
      <c r="I11495" s="2"/>
    </row>
    <row r="11496" spans="9:9">
      <c r="I11496" s="2"/>
    </row>
    <row r="11497" spans="9:9">
      <c r="I11497" s="2"/>
    </row>
    <row r="11498" spans="9:9">
      <c r="I11498" s="2"/>
    </row>
    <row r="11499" spans="9:9">
      <c r="I11499" s="2"/>
    </row>
    <row r="11500" spans="9:9">
      <c r="I11500" s="2"/>
    </row>
    <row r="11501" spans="9:9">
      <c r="I11501" s="2"/>
    </row>
    <row r="11502" spans="9:9">
      <c r="I11502" s="2"/>
    </row>
    <row r="11503" spans="9:9">
      <c r="I11503" s="2"/>
    </row>
    <row r="11504" spans="9:9">
      <c r="I11504" s="2"/>
    </row>
    <row r="11505" spans="9:9">
      <c r="I11505" s="2"/>
    </row>
    <row r="11506" spans="9:9">
      <c r="I11506" s="2"/>
    </row>
    <row r="11507" spans="9:9">
      <c r="I11507" s="2"/>
    </row>
    <row r="11508" spans="9:9">
      <c r="I11508" s="2"/>
    </row>
    <row r="11509" spans="9:9">
      <c r="I11509" s="2"/>
    </row>
    <row r="11510" spans="9:9">
      <c r="I11510" s="2"/>
    </row>
    <row r="11511" spans="9:9">
      <c r="I11511" s="2"/>
    </row>
    <row r="11512" spans="9:9">
      <c r="I11512" s="2"/>
    </row>
    <row r="11513" spans="9:9">
      <c r="I11513" s="2"/>
    </row>
    <row r="11514" spans="9:9">
      <c r="I11514" s="2"/>
    </row>
    <row r="11515" spans="9:9">
      <c r="I11515" s="2"/>
    </row>
    <row r="11516" spans="9:9">
      <c r="I11516" s="2"/>
    </row>
    <row r="11517" spans="9:9">
      <c r="I11517" s="2"/>
    </row>
    <row r="11518" spans="9:9">
      <c r="I11518" s="2"/>
    </row>
    <row r="11519" spans="9:9">
      <c r="I11519" s="2"/>
    </row>
    <row r="11520" spans="9:9">
      <c r="I11520" s="2"/>
    </row>
    <row r="11521" spans="9:9">
      <c r="I11521" s="2"/>
    </row>
    <row r="11522" spans="9:9">
      <c r="I11522" s="2"/>
    </row>
    <row r="11523" spans="9:9">
      <c r="I11523" s="2"/>
    </row>
    <row r="11524" spans="9:9">
      <c r="I11524" s="2"/>
    </row>
    <row r="11525" spans="9:9">
      <c r="I11525" s="2"/>
    </row>
    <row r="11526" spans="9:9">
      <c r="I11526" s="2"/>
    </row>
    <row r="11527" spans="9:9">
      <c r="I11527" s="2"/>
    </row>
    <row r="11528" spans="9:9">
      <c r="I11528" s="2"/>
    </row>
    <row r="11529" spans="9:9">
      <c r="I11529" s="2"/>
    </row>
    <row r="11530" spans="9:9">
      <c r="I11530" s="2"/>
    </row>
    <row r="11531" spans="9:9">
      <c r="I11531" s="2"/>
    </row>
    <row r="11532" spans="9:9">
      <c r="I11532" s="2"/>
    </row>
    <row r="11533" spans="9:9">
      <c r="I11533" s="2"/>
    </row>
    <row r="11534" spans="9:9">
      <c r="I11534" s="2"/>
    </row>
    <row r="11535" spans="9:9">
      <c r="I11535" s="2"/>
    </row>
    <row r="11536" spans="9:9">
      <c r="I11536" s="2"/>
    </row>
    <row r="11537" spans="9:9">
      <c r="I11537" s="2"/>
    </row>
    <row r="11538" spans="9:9">
      <c r="I11538" s="2"/>
    </row>
    <row r="11539" spans="9:9">
      <c r="I11539" s="2"/>
    </row>
    <row r="11540" spans="9:9">
      <c r="I11540" s="2"/>
    </row>
    <row r="11541" spans="9:9">
      <c r="I11541" s="2"/>
    </row>
    <row r="11542" spans="9:9">
      <c r="I11542" s="2"/>
    </row>
    <row r="11543" spans="9:9">
      <c r="I11543" s="2"/>
    </row>
    <row r="11544" spans="9:9">
      <c r="I11544" s="2"/>
    </row>
    <row r="11545" spans="9:9">
      <c r="I11545" s="2"/>
    </row>
    <row r="11546" spans="9:9">
      <c r="I11546" s="2"/>
    </row>
    <row r="11547" spans="9:9">
      <c r="I11547" s="2"/>
    </row>
    <row r="11548" spans="9:9">
      <c r="I11548" s="2"/>
    </row>
    <row r="11549" spans="9:9">
      <c r="I11549" s="2"/>
    </row>
    <row r="11550" spans="9:9">
      <c r="I11550" s="2"/>
    </row>
    <row r="11551" spans="9:9">
      <c r="I11551" s="2"/>
    </row>
    <row r="11552" spans="9:9">
      <c r="I11552" s="2"/>
    </row>
    <row r="11553" spans="9:9">
      <c r="I11553" s="2"/>
    </row>
    <row r="11554" spans="9:9">
      <c r="I11554" s="2"/>
    </row>
    <row r="11555" spans="9:9">
      <c r="I11555" s="2"/>
    </row>
    <row r="11556" spans="9:9">
      <c r="I11556" s="2"/>
    </row>
    <row r="11557" spans="9:9">
      <c r="I11557" s="2"/>
    </row>
    <row r="11558" spans="9:9">
      <c r="I11558" s="2"/>
    </row>
    <row r="11559" spans="9:9">
      <c r="I11559" s="2"/>
    </row>
    <row r="11560" spans="9:9">
      <c r="I11560" s="2"/>
    </row>
    <row r="11561" spans="9:9">
      <c r="I11561" s="2"/>
    </row>
    <row r="11562" spans="9:9">
      <c r="I11562" s="2"/>
    </row>
    <row r="11563" spans="9:9">
      <c r="I11563" s="2"/>
    </row>
    <row r="11564" spans="9:9">
      <c r="I11564" s="2"/>
    </row>
    <row r="11565" spans="9:9">
      <c r="I11565" s="2"/>
    </row>
    <row r="11566" spans="9:9">
      <c r="I11566" s="2"/>
    </row>
    <row r="11567" spans="9:9">
      <c r="I11567" s="2"/>
    </row>
    <row r="11568" spans="9:9">
      <c r="I11568" s="2"/>
    </row>
    <row r="11569" spans="9:9">
      <c r="I11569" s="2"/>
    </row>
    <row r="11570" spans="9:9">
      <c r="I11570" s="2"/>
    </row>
    <row r="11571" spans="9:9">
      <c r="I11571" s="2"/>
    </row>
    <row r="11572" spans="9:9">
      <c r="I11572" s="2"/>
    </row>
    <row r="11573" spans="9:9">
      <c r="I11573" s="2"/>
    </row>
    <row r="11574" spans="9:9">
      <c r="I11574" s="2"/>
    </row>
    <row r="11575" spans="9:9">
      <c r="I11575" s="2"/>
    </row>
    <row r="11576" spans="9:9">
      <c r="I11576" s="2"/>
    </row>
    <row r="11577" spans="9:9">
      <c r="I11577" s="2"/>
    </row>
    <row r="11578" spans="9:9">
      <c r="I11578" s="2"/>
    </row>
    <row r="11579" spans="9:9">
      <c r="I11579" s="2"/>
    </row>
    <row r="11580" spans="9:9">
      <c r="I11580" s="2"/>
    </row>
    <row r="11581" spans="9:9">
      <c r="I11581" s="2"/>
    </row>
    <row r="11582" spans="9:9">
      <c r="I11582" s="2"/>
    </row>
    <row r="11583" spans="9:9">
      <c r="I11583" s="2"/>
    </row>
    <row r="11584" spans="9:9">
      <c r="I11584" s="2"/>
    </row>
    <row r="11585" spans="9:9">
      <c r="I11585" s="2"/>
    </row>
    <row r="11586" spans="9:9">
      <c r="I11586" s="2"/>
    </row>
    <row r="11587" spans="9:9">
      <c r="I11587" s="2"/>
    </row>
    <row r="11588" spans="9:9">
      <c r="I11588" s="2"/>
    </row>
    <row r="11589" spans="9:9">
      <c r="I11589" s="2"/>
    </row>
    <row r="11590" spans="9:9">
      <c r="I11590" s="2"/>
    </row>
    <row r="11591" spans="9:9">
      <c r="I11591" s="2"/>
    </row>
    <row r="11592" spans="9:9">
      <c r="I11592" s="2"/>
    </row>
    <row r="11593" spans="9:9">
      <c r="I11593" s="2"/>
    </row>
    <row r="11594" spans="9:9">
      <c r="I11594" s="2"/>
    </row>
    <row r="11595" spans="9:9">
      <c r="I11595" s="2"/>
    </row>
    <row r="11596" spans="9:9">
      <c r="I11596" s="2"/>
    </row>
    <row r="11597" spans="9:9">
      <c r="I11597" s="2"/>
    </row>
    <row r="11598" spans="9:9">
      <c r="I11598" s="2"/>
    </row>
    <row r="11599" spans="9:9">
      <c r="I11599" s="2"/>
    </row>
    <row r="11600" spans="9:9">
      <c r="I11600" s="2"/>
    </row>
    <row r="11601" spans="9:9">
      <c r="I11601" s="2"/>
    </row>
    <row r="11602" spans="9:9">
      <c r="I11602" s="2"/>
    </row>
    <row r="11603" spans="9:9">
      <c r="I11603" s="2"/>
    </row>
    <row r="11604" spans="9:9">
      <c r="I11604" s="2"/>
    </row>
    <row r="11605" spans="9:9">
      <c r="I11605" s="2"/>
    </row>
    <row r="11606" spans="9:9">
      <c r="I11606" s="2"/>
    </row>
    <row r="11607" spans="9:9">
      <c r="I11607" s="2"/>
    </row>
    <row r="11608" spans="9:9">
      <c r="I11608" s="2"/>
    </row>
    <row r="11609" spans="9:9">
      <c r="I11609" s="2"/>
    </row>
    <row r="11610" spans="9:9">
      <c r="I11610" s="2"/>
    </row>
    <row r="11611" spans="9:9">
      <c r="I11611" s="2"/>
    </row>
    <row r="11612" spans="9:9">
      <c r="I11612" s="2"/>
    </row>
    <row r="11613" spans="9:9">
      <c r="I11613" s="2"/>
    </row>
    <row r="11614" spans="9:9">
      <c r="I11614" s="2"/>
    </row>
    <row r="11615" spans="9:9">
      <c r="I11615" s="2"/>
    </row>
    <row r="11616" spans="9:9">
      <c r="I11616" s="2"/>
    </row>
    <row r="11617" spans="9:9">
      <c r="I11617" s="2"/>
    </row>
    <row r="11618" spans="9:9">
      <c r="I11618" s="2"/>
    </row>
    <row r="11619" spans="9:9">
      <c r="I11619" s="2"/>
    </row>
    <row r="11620" spans="9:9">
      <c r="I11620" s="2"/>
    </row>
    <row r="11621" spans="9:9">
      <c r="I11621" s="2"/>
    </row>
    <row r="11622" spans="9:9">
      <c r="I11622" s="2"/>
    </row>
    <row r="11623" spans="9:9">
      <c r="I11623" s="2"/>
    </row>
    <row r="11624" spans="9:9">
      <c r="I11624" s="2"/>
    </row>
    <row r="11625" spans="9:9">
      <c r="I11625" s="2"/>
    </row>
    <row r="11626" spans="9:9">
      <c r="I11626" s="2"/>
    </row>
    <row r="11627" spans="9:9">
      <c r="I11627" s="2"/>
    </row>
    <row r="11628" spans="9:9">
      <c r="I11628" s="2"/>
    </row>
    <row r="11629" spans="9:9">
      <c r="I11629" s="2"/>
    </row>
    <row r="11630" spans="9:9">
      <c r="I11630" s="2"/>
    </row>
    <row r="11631" spans="9:9">
      <c r="I11631" s="2"/>
    </row>
    <row r="11632" spans="9:9">
      <c r="I11632" s="2"/>
    </row>
    <row r="11633" spans="9:9">
      <c r="I11633" s="2"/>
    </row>
    <row r="11634" spans="9:9">
      <c r="I11634" s="2"/>
    </row>
    <row r="11635" spans="9:9">
      <c r="I11635" s="2"/>
    </row>
    <row r="11636" spans="9:9">
      <c r="I11636" s="2"/>
    </row>
    <row r="11637" spans="9:9">
      <c r="I11637" s="2"/>
    </row>
    <row r="11638" spans="9:9">
      <c r="I11638" s="2"/>
    </row>
    <row r="11639" spans="9:9">
      <c r="I11639" s="2"/>
    </row>
    <row r="11640" spans="9:9">
      <c r="I11640" s="2"/>
    </row>
    <row r="11641" spans="9:9">
      <c r="I11641" s="2"/>
    </row>
    <row r="11642" spans="9:9">
      <c r="I11642" s="2"/>
    </row>
    <row r="11643" spans="9:9">
      <c r="I11643" s="2"/>
    </row>
    <row r="11644" spans="9:9">
      <c r="I11644" s="2"/>
    </row>
    <row r="11645" spans="9:9">
      <c r="I11645" s="2"/>
    </row>
    <row r="11646" spans="9:9">
      <c r="I11646" s="2"/>
    </row>
    <row r="11647" spans="9:9">
      <c r="I11647" s="2"/>
    </row>
    <row r="11648" spans="9:9">
      <c r="I11648" s="2"/>
    </row>
    <row r="11649" spans="9:9">
      <c r="I11649" s="2"/>
    </row>
    <row r="11650" spans="9:9">
      <c r="I11650" s="2"/>
    </row>
    <row r="11651" spans="9:9">
      <c r="I11651" s="2"/>
    </row>
    <row r="11652" spans="9:9">
      <c r="I11652" s="2"/>
    </row>
    <row r="11653" spans="9:9">
      <c r="I11653" s="2"/>
    </row>
    <row r="11654" spans="9:9">
      <c r="I11654" s="2"/>
    </row>
    <row r="11655" spans="9:9">
      <c r="I11655" s="2"/>
    </row>
    <row r="11656" spans="9:9">
      <c r="I11656" s="2"/>
    </row>
    <row r="11657" spans="9:9">
      <c r="I11657" s="2"/>
    </row>
    <row r="11658" spans="9:9">
      <c r="I11658" s="2"/>
    </row>
    <row r="11659" spans="9:9">
      <c r="I11659" s="2"/>
    </row>
    <row r="11660" spans="9:9">
      <c r="I11660" s="2"/>
    </row>
    <row r="11661" spans="9:9">
      <c r="I11661" s="2"/>
    </row>
    <row r="11662" spans="9:9">
      <c r="I11662" s="2"/>
    </row>
    <row r="11663" spans="9:9">
      <c r="I11663" s="2"/>
    </row>
    <row r="11664" spans="9:9">
      <c r="I11664" s="2"/>
    </row>
    <row r="11665" spans="9:9">
      <c r="I11665" s="2"/>
    </row>
    <row r="11666" spans="9:9">
      <c r="I11666" s="2"/>
    </row>
    <row r="11667" spans="9:9">
      <c r="I11667" s="2"/>
    </row>
    <row r="11668" spans="9:9">
      <c r="I11668" s="2"/>
    </row>
    <row r="11669" spans="9:9">
      <c r="I11669" s="2"/>
    </row>
    <row r="11670" spans="9:9">
      <c r="I11670" s="2"/>
    </row>
    <row r="11671" spans="9:9">
      <c r="I11671" s="2"/>
    </row>
    <row r="11672" spans="9:9">
      <c r="I11672" s="2"/>
    </row>
    <row r="11673" spans="9:9">
      <c r="I11673" s="2"/>
    </row>
    <row r="11674" spans="9:9">
      <c r="I11674" s="2"/>
    </row>
    <row r="11675" spans="9:9">
      <c r="I11675" s="2"/>
    </row>
    <row r="11676" spans="9:9">
      <c r="I11676" s="2"/>
    </row>
    <row r="11677" spans="9:9">
      <c r="I11677" s="2"/>
    </row>
    <row r="11678" spans="9:9">
      <c r="I11678" s="2"/>
    </row>
    <row r="11679" spans="9:9">
      <c r="I11679" s="2"/>
    </row>
    <row r="11680" spans="9:9">
      <c r="I11680" s="2"/>
    </row>
    <row r="11681" spans="9:9">
      <c r="I11681" s="2"/>
    </row>
    <row r="11682" spans="9:9">
      <c r="I11682" s="2"/>
    </row>
    <row r="11683" spans="9:9">
      <c r="I11683" s="2"/>
    </row>
    <row r="11684" spans="9:9">
      <c r="I11684" s="2"/>
    </row>
    <row r="11685" spans="9:9">
      <c r="I11685" s="2"/>
    </row>
    <row r="11686" spans="9:9">
      <c r="I11686" s="2"/>
    </row>
    <row r="11687" spans="9:9">
      <c r="I11687" s="2"/>
    </row>
    <row r="11688" spans="9:9">
      <c r="I11688" s="2"/>
    </row>
    <row r="11689" spans="9:9">
      <c r="I11689" s="2"/>
    </row>
    <row r="11690" spans="9:9">
      <c r="I11690" s="2"/>
    </row>
    <row r="11691" spans="9:9">
      <c r="I11691" s="2"/>
    </row>
    <row r="11692" spans="9:9">
      <c r="I11692" s="2"/>
    </row>
    <row r="11693" spans="9:9">
      <c r="I11693" s="2"/>
    </row>
    <row r="11694" spans="9:9">
      <c r="I11694" s="2"/>
    </row>
    <row r="11695" spans="9:9">
      <c r="I11695" s="2"/>
    </row>
    <row r="11696" spans="9:9">
      <c r="I11696" s="2"/>
    </row>
    <row r="11697" spans="9:9">
      <c r="I11697" s="2"/>
    </row>
    <row r="11698" spans="9:9">
      <c r="I11698" s="2"/>
    </row>
    <row r="11699" spans="9:9">
      <c r="I11699" s="2"/>
    </row>
    <row r="11700" spans="9:9">
      <c r="I11700" s="2"/>
    </row>
    <row r="11701" spans="9:9">
      <c r="I11701" s="2"/>
    </row>
    <row r="11702" spans="9:9">
      <c r="I11702" s="2"/>
    </row>
    <row r="11703" spans="9:9">
      <c r="I11703" s="2"/>
    </row>
    <row r="11704" spans="9:9">
      <c r="I11704" s="2"/>
    </row>
    <row r="11705" spans="9:9">
      <c r="I11705" s="2"/>
    </row>
    <row r="11706" spans="9:9">
      <c r="I11706" s="2"/>
    </row>
    <row r="11707" spans="9:9">
      <c r="I11707" s="2"/>
    </row>
    <row r="11708" spans="9:9">
      <c r="I11708" s="2"/>
    </row>
    <row r="11709" spans="9:9">
      <c r="I11709" s="2"/>
    </row>
    <row r="11710" spans="9:9">
      <c r="I11710" s="2"/>
    </row>
    <row r="11711" spans="9:9">
      <c r="I11711" s="2"/>
    </row>
    <row r="11712" spans="9:9">
      <c r="I11712" s="2"/>
    </row>
    <row r="11713" spans="9:9">
      <c r="I11713" s="2"/>
    </row>
    <row r="11714" spans="9:9">
      <c r="I11714" s="2"/>
    </row>
    <row r="11715" spans="9:9">
      <c r="I11715" s="2"/>
    </row>
    <row r="11716" spans="9:9">
      <c r="I11716" s="2"/>
    </row>
    <row r="11717" spans="9:9">
      <c r="I11717" s="2"/>
    </row>
    <row r="11718" spans="9:9">
      <c r="I11718" s="2"/>
    </row>
    <row r="11719" spans="9:9">
      <c r="I11719" s="2"/>
    </row>
    <row r="11720" spans="9:9">
      <c r="I11720" s="2"/>
    </row>
    <row r="11721" spans="9:9">
      <c r="I11721" s="2"/>
    </row>
    <row r="11722" spans="9:9">
      <c r="I11722" s="2"/>
    </row>
    <row r="11723" spans="9:9">
      <c r="I11723" s="2"/>
    </row>
    <row r="11724" spans="9:9">
      <c r="I11724" s="2"/>
    </row>
    <row r="11725" spans="9:9">
      <c r="I11725" s="2"/>
    </row>
    <row r="11726" spans="9:9">
      <c r="I11726" s="2"/>
    </row>
    <row r="11727" spans="9:9">
      <c r="I11727" s="2"/>
    </row>
    <row r="11728" spans="9:9">
      <c r="I11728" s="2"/>
    </row>
    <row r="11729" spans="9:9">
      <c r="I11729" s="2"/>
    </row>
    <row r="11730" spans="9:9">
      <c r="I11730" s="2"/>
    </row>
    <row r="11731" spans="9:9">
      <c r="I11731" s="2"/>
    </row>
    <row r="11732" spans="9:9">
      <c r="I11732" s="2"/>
    </row>
    <row r="11733" spans="9:9">
      <c r="I11733" s="2"/>
    </row>
    <row r="11734" spans="9:9">
      <c r="I11734" s="2"/>
    </row>
    <row r="11735" spans="9:9">
      <c r="I11735" s="2"/>
    </row>
    <row r="11736" spans="9:9">
      <c r="I11736" s="2"/>
    </row>
    <row r="11737" spans="9:9">
      <c r="I11737" s="2"/>
    </row>
    <row r="11738" spans="9:9">
      <c r="I11738" s="2"/>
    </row>
    <row r="11739" spans="9:9">
      <c r="I11739" s="2"/>
    </row>
    <row r="11740" spans="9:9">
      <c r="I11740" s="2"/>
    </row>
    <row r="11741" spans="9:9">
      <c r="I11741" s="2"/>
    </row>
    <row r="11742" spans="9:9">
      <c r="I11742" s="2"/>
    </row>
    <row r="11743" spans="9:9">
      <c r="I11743" s="2"/>
    </row>
    <row r="11744" spans="9:9">
      <c r="I11744" s="2"/>
    </row>
    <row r="11745" spans="9:9">
      <c r="I11745" s="2"/>
    </row>
    <row r="11746" spans="9:9">
      <c r="I11746" s="2"/>
    </row>
    <row r="11747" spans="9:9">
      <c r="I11747" s="2"/>
    </row>
    <row r="11748" spans="9:9">
      <c r="I11748" s="2"/>
    </row>
    <row r="11749" spans="9:9">
      <c r="I11749" s="2"/>
    </row>
    <row r="11750" spans="9:9">
      <c r="I11750" s="2"/>
    </row>
    <row r="11751" spans="9:9">
      <c r="I11751" s="2"/>
    </row>
    <row r="11752" spans="9:9">
      <c r="I11752" s="2"/>
    </row>
    <row r="11753" spans="9:9">
      <c r="I11753" s="2"/>
    </row>
    <row r="11754" spans="9:9">
      <c r="I11754" s="2"/>
    </row>
    <row r="11755" spans="9:9">
      <c r="I11755" s="2"/>
    </row>
    <row r="11756" spans="9:9">
      <c r="I11756" s="2"/>
    </row>
    <row r="11757" spans="9:9">
      <c r="I11757" s="2"/>
    </row>
    <row r="11758" spans="9:9">
      <c r="I11758" s="2"/>
    </row>
    <row r="11759" spans="9:9">
      <c r="I11759" s="2"/>
    </row>
    <row r="11760" spans="9:9">
      <c r="I11760" s="2"/>
    </row>
    <row r="11761" spans="9:9">
      <c r="I11761" s="2"/>
    </row>
    <row r="11762" spans="9:9">
      <c r="I11762" s="2"/>
    </row>
    <row r="11763" spans="9:9">
      <c r="I11763" s="2"/>
    </row>
    <row r="11764" spans="9:9">
      <c r="I11764" s="2"/>
    </row>
    <row r="11765" spans="9:9">
      <c r="I11765" s="2"/>
    </row>
    <row r="11766" spans="9:9">
      <c r="I11766" s="2"/>
    </row>
    <row r="11767" spans="9:9">
      <c r="I11767" s="2"/>
    </row>
    <row r="11768" spans="9:9">
      <c r="I11768" s="2"/>
    </row>
    <row r="11769" spans="9:9">
      <c r="I11769" s="2"/>
    </row>
    <row r="11770" spans="9:9">
      <c r="I11770" s="2"/>
    </row>
    <row r="11771" spans="9:9">
      <c r="I11771" s="2"/>
    </row>
    <row r="11772" spans="9:9">
      <c r="I11772" s="2"/>
    </row>
    <row r="11773" spans="9:9">
      <c r="I11773" s="2"/>
    </row>
    <row r="11774" spans="9:9">
      <c r="I11774" s="2"/>
    </row>
    <row r="11775" spans="9:9">
      <c r="I11775" s="2"/>
    </row>
    <row r="11776" spans="9:9">
      <c r="I11776" s="2"/>
    </row>
    <row r="11777" spans="9:9">
      <c r="I11777" s="2"/>
    </row>
    <row r="11778" spans="9:9">
      <c r="I11778" s="2"/>
    </row>
    <row r="11779" spans="9:9">
      <c r="I11779" s="2"/>
    </row>
    <row r="11780" spans="9:9">
      <c r="I11780" s="2"/>
    </row>
    <row r="11781" spans="9:9">
      <c r="I11781" s="2"/>
    </row>
    <row r="11782" spans="9:9">
      <c r="I11782" s="2"/>
    </row>
    <row r="11783" spans="9:9">
      <c r="I11783" s="2"/>
    </row>
    <row r="11784" spans="9:9">
      <c r="I11784" s="2"/>
    </row>
    <row r="11785" spans="9:9">
      <c r="I11785" s="2"/>
    </row>
    <row r="11786" spans="9:9">
      <c r="I11786" s="2"/>
    </row>
    <row r="11787" spans="9:9">
      <c r="I11787" s="2"/>
    </row>
    <row r="11788" spans="9:9">
      <c r="I11788" s="2"/>
    </row>
    <row r="11789" spans="9:9">
      <c r="I11789" s="2"/>
    </row>
    <row r="11790" spans="9:9">
      <c r="I11790" s="2"/>
    </row>
    <row r="11791" spans="9:9">
      <c r="I11791" s="2"/>
    </row>
    <row r="11792" spans="9:9">
      <c r="I11792" s="2"/>
    </row>
    <row r="11793" spans="9:9">
      <c r="I11793" s="2"/>
    </row>
    <row r="11794" spans="9:9">
      <c r="I11794" s="2"/>
    </row>
    <row r="11795" spans="9:9">
      <c r="I11795" s="2"/>
    </row>
    <row r="11796" spans="9:9">
      <c r="I11796" s="2"/>
    </row>
    <row r="11797" spans="9:9">
      <c r="I11797" s="2"/>
    </row>
    <row r="11798" spans="9:9">
      <c r="I11798" s="2"/>
    </row>
    <row r="11799" spans="9:9">
      <c r="I11799" s="2"/>
    </row>
    <row r="11800" spans="9:9">
      <c r="I11800" s="2"/>
    </row>
    <row r="11801" spans="9:9">
      <c r="I11801" s="2"/>
    </row>
    <row r="11802" spans="9:9">
      <c r="I11802" s="2"/>
    </row>
    <row r="11803" spans="9:9">
      <c r="I11803" s="2"/>
    </row>
    <row r="11804" spans="9:9">
      <c r="I11804" s="2"/>
    </row>
    <row r="11805" spans="9:9">
      <c r="I11805" s="2"/>
    </row>
    <row r="11806" spans="9:9">
      <c r="I11806" s="2"/>
    </row>
    <row r="11807" spans="9:9">
      <c r="I11807" s="2"/>
    </row>
    <row r="11808" spans="9:9">
      <c r="I11808" s="2"/>
    </row>
    <row r="11809" spans="9:9">
      <c r="I11809" s="2"/>
    </row>
    <row r="11810" spans="9:9">
      <c r="I11810" s="2"/>
    </row>
    <row r="11811" spans="9:9">
      <c r="I11811" s="2"/>
    </row>
    <row r="11812" spans="9:9">
      <c r="I11812" s="2"/>
    </row>
    <row r="11813" spans="9:9">
      <c r="I11813" s="2"/>
    </row>
    <row r="11814" spans="9:9">
      <c r="I11814" s="2"/>
    </row>
    <row r="11815" spans="9:9">
      <c r="I11815" s="2"/>
    </row>
    <row r="11816" spans="9:9">
      <c r="I11816" s="2"/>
    </row>
    <row r="11817" spans="9:9">
      <c r="I11817" s="2"/>
    </row>
    <row r="11818" spans="9:9">
      <c r="I11818" s="2"/>
    </row>
    <row r="11819" spans="9:9">
      <c r="I11819" s="2"/>
    </row>
    <row r="11820" spans="9:9">
      <c r="I11820" s="2"/>
    </row>
    <row r="11821" spans="9:9">
      <c r="I11821" s="2"/>
    </row>
    <row r="11822" spans="9:9">
      <c r="I11822" s="2"/>
    </row>
    <row r="11823" spans="9:9">
      <c r="I11823" s="2"/>
    </row>
    <row r="11824" spans="9:9">
      <c r="I11824" s="2"/>
    </row>
    <row r="11825" spans="9:9">
      <c r="I11825" s="2"/>
    </row>
    <row r="11826" spans="9:9">
      <c r="I11826" s="2"/>
    </row>
    <row r="11827" spans="9:9">
      <c r="I11827" s="2"/>
    </row>
    <row r="11828" spans="9:9">
      <c r="I11828" s="2"/>
    </row>
    <row r="11829" spans="9:9">
      <c r="I11829" s="2"/>
    </row>
    <row r="11830" spans="9:9">
      <c r="I11830" s="2"/>
    </row>
    <row r="11831" spans="9:9">
      <c r="I11831" s="2"/>
    </row>
    <row r="11832" spans="9:9">
      <c r="I11832" s="2"/>
    </row>
    <row r="11833" spans="9:9">
      <c r="I11833" s="2"/>
    </row>
    <row r="11834" spans="9:9">
      <c r="I11834" s="2"/>
    </row>
    <row r="11835" spans="9:9">
      <c r="I11835" s="2"/>
    </row>
    <row r="11836" spans="9:9">
      <c r="I11836" s="2"/>
    </row>
    <row r="11837" spans="9:9">
      <c r="I11837" s="2"/>
    </row>
    <row r="11838" spans="9:9">
      <c r="I11838" s="2"/>
    </row>
    <row r="11839" spans="9:9">
      <c r="I11839" s="2"/>
    </row>
    <row r="11840" spans="9:9">
      <c r="I11840" s="2"/>
    </row>
    <row r="11841" spans="9:9">
      <c r="I11841" s="2"/>
    </row>
    <row r="11842" spans="9:9">
      <c r="I11842" s="2"/>
    </row>
    <row r="11843" spans="9:9">
      <c r="I11843" s="2"/>
    </row>
    <row r="11844" spans="9:9">
      <c r="I11844" s="2"/>
    </row>
    <row r="11845" spans="9:9">
      <c r="I11845" s="2"/>
    </row>
    <row r="11846" spans="9:9">
      <c r="I11846" s="2"/>
    </row>
    <row r="11847" spans="9:9">
      <c r="I11847" s="2"/>
    </row>
    <row r="11848" spans="9:9">
      <c r="I11848" s="2"/>
    </row>
    <row r="11849" spans="9:9">
      <c r="I11849" s="2"/>
    </row>
    <row r="11850" spans="9:9">
      <c r="I11850" s="2"/>
    </row>
    <row r="11851" spans="9:9">
      <c r="I11851" s="2"/>
    </row>
    <row r="11852" spans="9:9">
      <c r="I11852" s="2"/>
    </row>
    <row r="11853" spans="9:9">
      <c r="I11853" s="2"/>
    </row>
    <row r="11854" spans="9:9">
      <c r="I11854" s="2"/>
    </row>
    <row r="11855" spans="9:9">
      <c r="I11855" s="2"/>
    </row>
    <row r="11856" spans="9:9">
      <c r="I11856" s="2"/>
    </row>
    <row r="11857" spans="9:9">
      <c r="I11857" s="2"/>
    </row>
    <row r="11858" spans="9:9">
      <c r="I11858" s="2"/>
    </row>
    <row r="11859" spans="9:9">
      <c r="I11859" s="2"/>
    </row>
    <row r="11860" spans="9:9">
      <c r="I11860" s="2"/>
    </row>
    <row r="11861" spans="9:9">
      <c r="I11861" s="2"/>
    </row>
    <row r="11862" spans="9:9">
      <c r="I11862" s="2"/>
    </row>
    <row r="11863" spans="9:9">
      <c r="I11863" s="2"/>
    </row>
    <row r="11864" spans="9:9">
      <c r="I11864" s="2"/>
    </row>
    <row r="11865" spans="9:9">
      <c r="I11865" s="2"/>
    </row>
    <row r="11866" spans="9:9">
      <c r="I11866" s="2"/>
    </row>
    <row r="11867" spans="9:9">
      <c r="I11867" s="2"/>
    </row>
    <row r="11868" spans="9:9">
      <c r="I11868" s="2"/>
    </row>
    <row r="11869" spans="9:9">
      <c r="I11869" s="2"/>
    </row>
    <row r="11870" spans="9:9">
      <c r="I11870" s="2"/>
    </row>
    <row r="11871" spans="9:9">
      <c r="I11871" s="2"/>
    </row>
    <row r="11872" spans="9:9">
      <c r="I11872" s="2"/>
    </row>
    <row r="11873" spans="9:9">
      <c r="I11873" s="2"/>
    </row>
    <row r="11874" spans="9:9">
      <c r="I11874" s="2"/>
    </row>
    <row r="11875" spans="9:9">
      <c r="I11875" s="2"/>
    </row>
    <row r="11876" spans="9:9">
      <c r="I11876" s="2"/>
    </row>
    <row r="11877" spans="9:9">
      <c r="I11877" s="2"/>
    </row>
    <row r="11878" spans="9:9">
      <c r="I11878" s="2"/>
    </row>
    <row r="11879" spans="9:9">
      <c r="I11879" s="2"/>
    </row>
    <row r="11880" spans="9:9">
      <c r="I11880" s="2"/>
    </row>
    <row r="11881" spans="9:9">
      <c r="I11881" s="2"/>
    </row>
    <row r="11882" spans="9:9">
      <c r="I11882" s="2"/>
    </row>
    <row r="11883" spans="9:9">
      <c r="I11883" s="2"/>
    </row>
    <row r="11884" spans="9:9">
      <c r="I11884" s="2"/>
    </row>
    <row r="11885" spans="9:9">
      <c r="I11885" s="2"/>
    </row>
    <row r="11886" spans="9:9">
      <c r="I11886" s="2"/>
    </row>
    <row r="11887" spans="9:9">
      <c r="I11887" s="2"/>
    </row>
    <row r="11888" spans="9:9">
      <c r="I11888" s="2"/>
    </row>
    <row r="11889" spans="9:9">
      <c r="I11889" s="2"/>
    </row>
    <row r="11890" spans="9:9">
      <c r="I11890" s="2"/>
    </row>
    <row r="11891" spans="9:9">
      <c r="I11891" s="2"/>
    </row>
    <row r="11892" spans="9:9">
      <c r="I11892" s="2"/>
    </row>
    <row r="11893" spans="9:9">
      <c r="I11893" s="2"/>
    </row>
    <row r="11894" spans="9:9">
      <c r="I11894" s="2"/>
    </row>
    <row r="11895" spans="9:9">
      <c r="I11895" s="2"/>
    </row>
    <row r="11896" spans="9:9">
      <c r="I11896" s="2"/>
    </row>
    <row r="11897" spans="9:9">
      <c r="I11897" s="2"/>
    </row>
    <row r="11898" spans="9:9">
      <c r="I11898" s="2"/>
    </row>
    <row r="11899" spans="9:9">
      <c r="I11899" s="2"/>
    </row>
    <row r="11900" spans="9:9">
      <c r="I11900" s="2"/>
    </row>
    <row r="11901" spans="9:9">
      <c r="I11901" s="2"/>
    </row>
    <row r="11902" spans="9:9">
      <c r="I11902" s="2"/>
    </row>
    <row r="11903" spans="9:9">
      <c r="I11903" s="2"/>
    </row>
    <row r="11904" spans="9:9">
      <c r="I11904" s="2"/>
    </row>
    <row r="11905" spans="9:9">
      <c r="I11905" s="2"/>
    </row>
    <row r="11906" spans="9:9">
      <c r="I11906" s="2"/>
    </row>
    <row r="11907" spans="9:9">
      <c r="I11907" s="2"/>
    </row>
    <row r="11908" spans="9:9">
      <c r="I11908" s="2"/>
    </row>
    <row r="11909" spans="9:9">
      <c r="I11909" s="2"/>
    </row>
    <row r="11910" spans="9:9">
      <c r="I11910" s="2"/>
    </row>
    <row r="11911" spans="9:9">
      <c r="I11911" s="2"/>
    </row>
    <row r="11912" spans="9:9">
      <c r="I11912" s="2"/>
    </row>
    <row r="11913" spans="9:9">
      <c r="I11913" s="2"/>
    </row>
    <row r="11914" spans="9:9">
      <c r="I11914" s="2"/>
    </row>
    <row r="11915" spans="9:9">
      <c r="I11915" s="2"/>
    </row>
    <row r="11916" spans="9:9">
      <c r="I11916" s="2"/>
    </row>
    <row r="11917" spans="9:9">
      <c r="I11917" s="2"/>
    </row>
    <row r="11918" spans="9:9">
      <c r="I11918" s="2"/>
    </row>
    <row r="11919" spans="9:9">
      <c r="I11919" s="2"/>
    </row>
    <row r="11920" spans="9:9">
      <c r="I11920" s="2"/>
    </row>
    <row r="11921" spans="9:9">
      <c r="I11921" s="2"/>
    </row>
    <row r="11922" spans="9:9">
      <c r="I11922" s="2"/>
    </row>
    <row r="11923" spans="9:9">
      <c r="I11923" s="2"/>
    </row>
    <row r="11924" spans="9:9">
      <c r="I11924" s="2"/>
    </row>
    <row r="11925" spans="9:9">
      <c r="I11925" s="2"/>
    </row>
    <row r="11926" spans="9:9">
      <c r="I11926" s="2"/>
    </row>
    <row r="11927" spans="9:9">
      <c r="I11927" s="2"/>
    </row>
    <row r="11928" spans="9:9">
      <c r="I11928" s="2"/>
    </row>
    <row r="11929" spans="9:9">
      <c r="I11929" s="2"/>
    </row>
    <row r="11930" spans="9:9">
      <c r="I11930" s="2"/>
    </row>
    <row r="11931" spans="9:9">
      <c r="I11931" s="2"/>
    </row>
    <row r="11932" spans="9:9">
      <c r="I11932" s="2"/>
    </row>
    <row r="11933" spans="9:9">
      <c r="I11933" s="2"/>
    </row>
    <row r="11934" spans="9:9">
      <c r="I11934" s="2"/>
    </row>
    <row r="11935" spans="9:9">
      <c r="I11935" s="2"/>
    </row>
    <row r="11936" spans="9:9">
      <c r="I11936" s="2"/>
    </row>
    <row r="11937" spans="9:9">
      <c r="I11937" s="2"/>
    </row>
    <row r="11938" spans="9:9">
      <c r="I11938" s="2"/>
    </row>
    <row r="11939" spans="9:9">
      <c r="I11939" s="2"/>
    </row>
    <row r="11940" spans="9:9">
      <c r="I11940" s="2"/>
    </row>
    <row r="11941" spans="9:9">
      <c r="I11941" s="2"/>
    </row>
    <row r="11942" spans="9:9">
      <c r="I11942" s="2"/>
    </row>
    <row r="11943" spans="9:9">
      <c r="I11943" s="2"/>
    </row>
    <row r="11944" spans="9:9">
      <c r="I11944" s="2"/>
    </row>
    <row r="11945" spans="9:9">
      <c r="I11945" s="2"/>
    </row>
    <row r="11946" spans="9:9">
      <c r="I11946" s="2"/>
    </row>
    <row r="11947" spans="9:9">
      <c r="I11947" s="2"/>
    </row>
    <row r="11948" spans="9:9">
      <c r="I11948" s="2"/>
    </row>
    <row r="11949" spans="9:9">
      <c r="I11949" s="2"/>
    </row>
    <row r="11950" spans="9:9">
      <c r="I11950" s="2"/>
    </row>
    <row r="11951" spans="9:9">
      <c r="I11951" s="2"/>
    </row>
    <row r="11952" spans="9:9">
      <c r="I11952" s="2"/>
    </row>
    <row r="11953" spans="9:9">
      <c r="I11953" s="2"/>
    </row>
    <row r="11954" spans="9:9">
      <c r="I11954" s="2"/>
    </row>
    <row r="11955" spans="9:9">
      <c r="I11955" s="2"/>
    </row>
    <row r="11956" spans="9:9">
      <c r="I11956" s="2"/>
    </row>
    <row r="11957" spans="9:9">
      <c r="I11957" s="2"/>
    </row>
    <row r="11958" spans="9:9">
      <c r="I11958" s="2"/>
    </row>
    <row r="11959" spans="9:9">
      <c r="I11959" s="2"/>
    </row>
    <row r="11960" spans="9:9">
      <c r="I11960" s="2"/>
    </row>
    <row r="11961" spans="9:9">
      <c r="I11961" s="2"/>
    </row>
    <row r="11962" spans="9:9">
      <c r="I11962" s="2"/>
    </row>
    <row r="11963" spans="9:9">
      <c r="I11963" s="2"/>
    </row>
    <row r="11964" spans="9:9">
      <c r="I11964" s="2"/>
    </row>
    <row r="11965" spans="9:9">
      <c r="I11965" s="2"/>
    </row>
    <row r="11966" spans="9:9">
      <c r="I11966" s="2"/>
    </row>
    <row r="11967" spans="9:9">
      <c r="I11967" s="2"/>
    </row>
    <row r="11968" spans="9:9">
      <c r="I11968" s="2"/>
    </row>
    <row r="11969" spans="9:9">
      <c r="I11969" s="2"/>
    </row>
    <row r="11970" spans="9:9">
      <c r="I11970" s="2"/>
    </row>
    <row r="11971" spans="9:9">
      <c r="I11971" s="2"/>
    </row>
    <row r="11972" spans="9:9">
      <c r="I11972" s="2"/>
    </row>
    <row r="11973" spans="9:9">
      <c r="I11973" s="2"/>
    </row>
    <row r="11974" spans="9:9">
      <c r="I11974" s="2"/>
    </row>
    <row r="11975" spans="9:9">
      <c r="I11975" s="2"/>
    </row>
    <row r="11976" spans="9:9">
      <c r="I11976" s="2"/>
    </row>
    <row r="11977" spans="9:9">
      <c r="I11977" s="2"/>
    </row>
    <row r="11978" spans="9:9">
      <c r="I11978" s="2"/>
    </row>
    <row r="11979" spans="9:9">
      <c r="I11979" s="2"/>
    </row>
    <row r="11980" spans="9:9">
      <c r="I11980" s="2"/>
    </row>
    <row r="11981" spans="9:9">
      <c r="I11981" s="2"/>
    </row>
    <row r="11982" spans="9:9">
      <c r="I11982" s="2"/>
    </row>
    <row r="11983" spans="9:9">
      <c r="I11983" s="2"/>
    </row>
    <row r="11984" spans="9:9">
      <c r="I11984" s="2"/>
    </row>
    <row r="11985" spans="9:9">
      <c r="I11985" s="2"/>
    </row>
    <row r="11986" spans="9:9">
      <c r="I11986" s="2"/>
    </row>
    <row r="11987" spans="9:9">
      <c r="I11987" s="2"/>
    </row>
    <row r="11988" spans="9:9">
      <c r="I11988" s="2"/>
    </row>
    <row r="11989" spans="9:9">
      <c r="I11989" s="2"/>
    </row>
    <row r="11990" spans="9:9">
      <c r="I11990" s="2"/>
    </row>
    <row r="11991" spans="9:9">
      <c r="I11991" s="2"/>
    </row>
    <row r="11992" spans="9:9">
      <c r="I11992" s="2"/>
    </row>
    <row r="11993" spans="9:9">
      <c r="I11993" s="2"/>
    </row>
    <row r="11994" spans="9:9">
      <c r="I11994" s="2"/>
    </row>
    <row r="11995" spans="9:9">
      <c r="I11995" s="2"/>
    </row>
    <row r="11996" spans="9:9">
      <c r="I11996" s="2"/>
    </row>
    <row r="11997" spans="9:9">
      <c r="I11997" s="2"/>
    </row>
    <row r="11998" spans="9:9">
      <c r="I11998" s="2"/>
    </row>
    <row r="11999" spans="9:9">
      <c r="I11999" s="2"/>
    </row>
    <row r="12000" spans="9:9">
      <c r="I12000" s="2"/>
    </row>
    <row r="12001" spans="9:9">
      <c r="I12001" s="2"/>
    </row>
    <row r="12002" spans="9:9">
      <c r="I12002" s="2"/>
    </row>
    <row r="12003" spans="9:9">
      <c r="I12003" s="2"/>
    </row>
    <row r="12004" spans="9:9">
      <c r="I12004" s="2"/>
    </row>
    <row r="12005" spans="9:9">
      <c r="I12005" s="2"/>
    </row>
    <row r="12006" spans="9:9">
      <c r="I12006" s="2"/>
    </row>
    <row r="12007" spans="9:9">
      <c r="I12007" s="2"/>
    </row>
    <row r="12008" spans="9:9">
      <c r="I12008" s="2"/>
    </row>
    <row r="12009" spans="9:9">
      <c r="I12009" s="2"/>
    </row>
    <row r="12010" spans="9:9">
      <c r="I12010" s="2"/>
    </row>
    <row r="12011" spans="9:9">
      <c r="I12011" s="2"/>
    </row>
    <row r="12012" spans="9:9">
      <c r="I12012" s="2"/>
    </row>
    <row r="12013" spans="9:9">
      <c r="I12013" s="2"/>
    </row>
    <row r="12014" spans="9:9">
      <c r="I12014" s="2"/>
    </row>
    <row r="12015" spans="9:9">
      <c r="I12015" s="2"/>
    </row>
    <row r="12016" spans="9:9">
      <c r="I12016" s="2"/>
    </row>
    <row r="12017" spans="9:9">
      <c r="I12017" s="2"/>
    </row>
    <row r="12018" spans="9:9">
      <c r="I12018" s="2"/>
    </row>
    <row r="12019" spans="9:9">
      <c r="I12019" s="2"/>
    </row>
    <row r="12020" spans="9:9">
      <c r="I12020" s="2"/>
    </row>
    <row r="12021" spans="9:9">
      <c r="I12021" s="2"/>
    </row>
    <row r="12022" spans="9:9">
      <c r="I12022" s="2"/>
    </row>
    <row r="12023" spans="9:9">
      <c r="I12023" s="2"/>
    </row>
    <row r="12024" spans="9:9">
      <c r="I12024" s="2"/>
    </row>
    <row r="12025" spans="9:9">
      <c r="I12025" s="2"/>
    </row>
    <row r="12026" spans="9:9">
      <c r="I12026" s="2"/>
    </row>
    <row r="12027" spans="9:9">
      <c r="I12027" s="2"/>
    </row>
    <row r="12028" spans="9:9">
      <c r="I12028" s="2"/>
    </row>
    <row r="12029" spans="9:9">
      <c r="I12029" s="2"/>
    </row>
    <row r="12030" spans="9:9">
      <c r="I12030" s="2"/>
    </row>
    <row r="12031" spans="9:9">
      <c r="I12031" s="2"/>
    </row>
    <row r="12032" spans="9:9">
      <c r="I12032" s="2"/>
    </row>
    <row r="12033" spans="9:9">
      <c r="I12033" s="2"/>
    </row>
    <row r="12034" spans="9:9">
      <c r="I12034" s="2"/>
    </row>
    <row r="12035" spans="9:9">
      <c r="I12035" s="2"/>
    </row>
    <row r="12036" spans="9:9">
      <c r="I12036" s="2"/>
    </row>
    <row r="12037" spans="9:9">
      <c r="I12037" s="2"/>
    </row>
    <row r="12038" spans="9:9">
      <c r="I12038" s="2"/>
    </row>
    <row r="12039" spans="9:9">
      <c r="I12039" s="2"/>
    </row>
    <row r="12040" spans="9:9">
      <c r="I12040" s="2"/>
    </row>
    <row r="12041" spans="9:9">
      <c r="I12041" s="2"/>
    </row>
    <row r="12042" spans="9:9">
      <c r="I12042" s="2"/>
    </row>
    <row r="12043" spans="9:9">
      <c r="I12043" s="2"/>
    </row>
    <row r="12044" spans="9:9">
      <c r="I12044" s="2"/>
    </row>
    <row r="12045" spans="9:9">
      <c r="I12045" s="2"/>
    </row>
    <row r="12046" spans="9:9">
      <c r="I12046" s="2"/>
    </row>
    <row r="12047" spans="9:9">
      <c r="I12047" s="2"/>
    </row>
    <row r="12048" spans="9:9">
      <c r="I12048" s="2"/>
    </row>
    <row r="12049" spans="9:9">
      <c r="I12049" s="2"/>
    </row>
    <row r="12050" spans="9:9">
      <c r="I12050" s="2"/>
    </row>
    <row r="12051" spans="9:9">
      <c r="I12051" s="2"/>
    </row>
    <row r="12052" spans="9:9">
      <c r="I12052" s="2"/>
    </row>
    <row r="12053" spans="9:9">
      <c r="I12053" s="2"/>
    </row>
    <row r="12054" spans="9:9">
      <c r="I12054" s="2"/>
    </row>
    <row r="12055" spans="9:9">
      <c r="I12055" s="2"/>
    </row>
    <row r="12056" spans="9:9">
      <c r="I12056" s="2"/>
    </row>
    <row r="12057" spans="9:9">
      <c r="I12057" s="2"/>
    </row>
    <row r="12058" spans="9:9">
      <c r="I12058" s="2"/>
    </row>
    <row r="12059" spans="9:9">
      <c r="I12059" s="2"/>
    </row>
    <row r="12060" spans="9:9">
      <c r="I12060" s="2"/>
    </row>
    <row r="12061" spans="9:9">
      <c r="I12061" s="2"/>
    </row>
    <row r="12062" spans="9:9">
      <c r="I12062" s="2"/>
    </row>
    <row r="12063" spans="9:9">
      <c r="I12063" s="2"/>
    </row>
    <row r="12064" spans="9:9">
      <c r="I12064" s="2"/>
    </row>
    <row r="12065" spans="9:9">
      <c r="I12065" s="2"/>
    </row>
    <row r="12066" spans="9:9">
      <c r="I12066" s="2"/>
    </row>
    <row r="12067" spans="9:9">
      <c r="I12067" s="2"/>
    </row>
    <row r="12068" spans="9:9">
      <c r="I12068" s="2"/>
    </row>
    <row r="12069" spans="9:9">
      <c r="I12069" s="2"/>
    </row>
    <row r="12070" spans="9:9">
      <c r="I12070" s="2"/>
    </row>
    <row r="12071" spans="9:9">
      <c r="I12071" s="2"/>
    </row>
    <row r="12072" spans="9:9">
      <c r="I12072" s="2"/>
    </row>
    <row r="12073" spans="9:9">
      <c r="I12073" s="2"/>
    </row>
    <row r="12074" spans="9:9">
      <c r="I12074" s="2"/>
    </row>
    <row r="12075" spans="9:9">
      <c r="I12075" s="2"/>
    </row>
    <row r="12076" spans="9:9">
      <c r="I12076" s="2"/>
    </row>
    <row r="12077" spans="9:9">
      <c r="I12077" s="2"/>
    </row>
    <row r="12078" spans="9:9">
      <c r="I12078" s="2"/>
    </row>
    <row r="12079" spans="9:9">
      <c r="I12079" s="2"/>
    </row>
    <row r="12080" spans="9:9">
      <c r="I12080" s="2"/>
    </row>
    <row r="12081" spans="9:9">
      <c r="I12081" s="2"/>
    </row>
    <row r="12082" spans="9:9">
      <c r="I12082" s="2"/>
    </row>
    <row r="12083" spans="9:9">
      <c r="I12083" s="2"/>
    </row>
    <row r="12084" spans="9:9">
      <c r="I12084" s="2"/>
    </row>
    <row r="12085" spans="9:9">
      <c r="I12085" s="2"/>
    </row>
    <row r="12086" spans="9:9">
      <c r="I12086" s="2"/>
    </row>
    <row r="12087" spans="9:9">
      <c r="I12087" s="2"/>
    </row>
    <row r="12088" spans="9:9">
      <c r="I12088" s="2"/>
    </row>
    <row r="12089" spans="9:9">
      <c r="I12089" s="2"/>
    </row>
    <row r="12090" spans="9:9">
      <c r="I12090" s="2"/>
    </row>
    <row r="12091" spans="9:9">
      <c r="I12091" s="2"/>
    </row>
    <row r="12092" spans="9:9">
      <c r="I12092" s="2"/>
    </row>
    <row r="12093" spans="9:9">
      <c r="I12093" s="2"/>
    </row>
    <row r="12094" spans="9:9">
      <c r="I12094" s="2"/>
    </row>
    <row r="12095" spans="9:9">
      <c r="I12095" s="2"/>
    </row>
    <row r="12096" spans="9:9">
      <c r="I12096" s="2"/>
    </row>
    <row r="12097" spans="9:9">
      <c r="I12097" s="2"/>
    </row>
    <row r="12098" spans="9:9">
      <c r="I12098" s="2"/>
    </row>
    <row r="12099" spans="9:9">
      <c r="I12099" s="2"/>
    </row>
    <row r="12100" spans="9:9">
      <c r="I12100" s="2"/>
    </row>
    <row r="12101" spans="9:9">
      <c r="I12101" s="2"/>
    </row>
    <row r="12102" spans="9:9">
      <c r="I12102" s="2"/>
    </row>
    <row r="12103" spans="9:9">
      <c r="I12103" s="2"/>
    </row>
    <row r="12104" spans="9:9">
      <c r="I12104" s="2"/>
    </row>
    <row r="12105" spans="9:9">
      <c r="I12105" s="2"/>
    </row>
    <row r="12106" spans="9:9">
      <c r="I12106" s="2"/>
    </row>
    <row r="12107" spans="9:9">
      <c r="I12107" s="2"/>
    </row>
    <row r="12108" spans="9:9">
      <c r="I12108" s="2"/>
    </row>
    <row r="12109" spans="9:9">
      <c r="I12109" s="2"/>
    </row>
    <row r="12110" spans="9:9">
      <c r="I12110" s="2"/>
    </row>
    <row r="12111" spans="9:9">
      <c r="I12111" s="2"/>
    </row>
    <row r="12112" spans="9:9">
      <c r="I12112" s="2"/>
    </row>
    <row r="12113" spans="9:9">
      <c r="I12113" s="2"/>
    </row>
    <row r="12114" spans="9:9">
      <c r="I12114" s="2"/>
    </row>
    <row r="12115" spans="9:9">
      <c r="I12115" s="2"/>
    </row>
    <row r="12116" spans="9:9">
      <c r="I12116" s="2"/>
    </row>
    <row r="12117" spans="9:9">
      <c r="I12117" s="2"/>
    </row>
    <row r="12118" spans="9:9">
      <c r="I12118" s="2"/>
    </row>
    <row r="12119" spans="9:9">
      <c r="I12119" s="2"/>
    </row>
    <row r="12120" spans="9:9">
      <c r="I12120" s="2"/>
    </row>
    <row r="12121" spans="9:9">
      <c r="I12121" s="2"/>
    </row>
    <row r="12122" spans="9:9">
      <c r="I12122" s="2"/>
    </row>
    <row r="12123" spans="9:9">
      <c r="I12123" s="2"/>
    </row>
    <row r="12124" spans="9:9">
      <c r="I12124" s="2"/>
    </row>
    <row r="12125" spans="9:9">
      <c r="I12125" s="2"/>
    </row>
    <row r="12126" spans="9:9">
      <c r="I12126" s="2"/>
    </row>
    <row r="12127" spans="9:9">
      <c r="I12127" s="2"/>
    </row>
    <row r="12128" spans="9:9">
      <c r="I12128" s="2"/>
    </row>
    <row r="12129" spans="9:9">
      <c r="I12129" s="2"/>
    </row>
    <row r="12130" spans="9:9">
      <c r="I12130" s="2"/>
    </row>
    <row r="12131" spans="9:9">
      <c r="I12131" s="2"/>
    </row>
    <row r="12132" spans="9:9">
      <c r="I12132" s="2"/>
    </row>
    <row r="12133" spans="9:9">
      <c r="I12133" s="2"/>
    </row>
    <row r="12134" spans="9:9">
      <c r="I12134" s="2"/>
    </row>
    <row r="12135" spans="9:9">
      <c r="I12135" s="2"/>
    </row>
    <row r="12136" spans="9:9">
      <c r="I12136" s="2"/>
    </row>
    <row r="12137" spans="9:9">
      <c r="I12137" s="2"/>
    </row>
    <row r="12138" spans="9:9">
      <c r="I12138" s="2"/>
    </row>
    <row r="12139" spans="9:9">
      <c r="I12139" s="2"/>
    </row>
    <row r="12140" spans="9:9">
      <c r="I12140" s="2"/>
    </row>
    <row r="12141" spans="9:9">
      <c r="I12141" s="2"/>
    </row>
    <row r="12142" spans="9:9">
      <c r="I12142" s="2"/>
    </row>
    <row r="12143" spans="9:9">
      <c r="I12143" s="2"/>
    </row>
    <row r="12144" spans="9:9">
      <c r="I12144" s="2"/>
    </row>
    <row r="12145" spans="9:9">
      <c r="I12145" s="2"/>
    </row>
    <row r="12146" spans="9:9">
      <c r="I12146" s="2"/>
    </row>
    <row r="12147" spans="9:9">
      <c r="I12147" s="2"/>
    </row>
    <row r="12148" spans="9:9">
      <c r="I12148" s="2"/>
    </row>
    <row r="12149" spans="9:9">
      <c r="I12149" s="2"/>
    </row>
    <row r="12150" spans="9:9">
      <c r="I12150" s="2"/>
    </row>
    <row r="12151" spans="9:9">
      <c r="I12151" s="2"/>
    </row>
    <row r="12152" spans="9:9">
      <c r="I12152" s="2"/>
    </row>
    <row r="12153" spans="9:9">
      <c r="I12153" s="2"/>
    </row>
    <row r="12154" spans="9:9">
      <c r="I12154" s="2"/>
    </row>
    <row r="12155" spans="9:9">
      <c r="I12155" s="2"/>
    </row>
    <row r="12156" spans="9:9">
      <c r="I12156" s="2"/>
    </row>
    <row r="12157" spans="9:9">
      <c r="I12157" s="2"/>
    </row>
    <row r="12158" spans="9:9">
      <c r="I12158" s="2"/>
    </row>
    <row r="12159" spans="9:9">
      <c r="I12159" s="2"/>
    </row>
    <row r="12160" spans="9:9">
      <c r="I12160" s="2"/>
    </row>
    <row r="12161" spans="9:9">
      <c r="I12161" s="2"/>
    </row>
    <row r="12162" spans="9:9">
      <c r="I12162" s="2"/>
    </row>
    <row r="12163" spans="9:9">
      <c r="I12163" s="2"/>
    </row>
    <row r="12164" spans="9:9">
      <c r="I12164" s="2"/>
    </row>
    <row r="12165" spans="9:9">
      <c r="I12165" s="2"/>
    </row>
    <row r="12166" spans="9:9">
      <c r="I12166" s="2"/>
    </row>
    <row r="12167" spans="9:9">
      <c r="I12167" s="2"/>
    </row>
    <row r="12168" spans="9:9">
      <c r="I12168" s="2"/>
    </row>
    <row r="12169" spans="9:9">
      <c r="I12169" s="2"/>
    </row>
    <row r="12170" spans="9:9">
      <c r="I12170" s="2"/>
    </row>
    <row r="12171" spans="9:9">
      <c r="I12171" s="2"/>
    </row>
    <row r="12172" spans="9:9">
      <c r="I12172" s="2"/>
    </row>
    <row r="12173" spans="9:9">
      <c r="I12173" s="2"/>
    </row>
    <row r="12174" spans="9:9">
      <c r="I12174" s="2"/>
    </row>
    <row r="12175" spans="9:9">
      <c r="I12175" s="2"/>
    </row>
    <row r="12176" spans="9:9">
      <c r="I12176" s="2"/>
    </row>
    <row r="12177" spans="9:9">
      <c r="I12177" s="2"/>
    </row>
    <row r="12178" spans="9:9">
      <c r="I12178" s="2"/>
    </row>
    <row r="12179" spans="9:9">
      <c r="I12179" s="2"/>
    </row>
    <row r="12180" spans="9:9">
      <c r="I12180" s="2"/>
    </row>
    <row r="12181" spans="9:9">
      <c r="I12181" s="2"/>
    </row>
    <row r="12182" spans="9:9">
      <c r="I12182" s="2"/>
    </row>
    <row r="12183" spans="9:9">
      <c r="I12183" s="2"/>
    </row>
    <row r="12184" spans="9:9">
      <c r="I12184" s="2"/>
    </row>
    <row r="12185" spans="9:9">
      <c r="I12185" s="2"/>
    </row>
    <row r="12186" spans="9:9">
      <c r="I12186" s="2"/>
    </row>
    <row r="12187" spans="9:9">
      <c r="I12187" s="2"/>
    </row>
    <row r="12188" spans="9:9">
      <c r="I12188" s="2"/>
    </row>
    <row r="12189" spans="9:9">
      <c r="I12189" s="2"/>
    </row>
    <row r="12190" spans="9:9">
      <c r="I12190" s="2"/>
    </row>
    <row r="12191" spans="9:9">
      <c r="I12191" s="2"/>
    </row>
    <row r="12192" spans="9:9">
      <c r="I12192" s="2"/>
    </row>
    <row r="12193" spans="9:9">
      <c r="I12193" s="2"/>
    </row>
    <row r="12194" spans="9:9">
      <c r="I12194" s="2"/>
    </row>
    <row r="12195" spans="9:9">
      <c r="I12195" s="2"/>
    </row>
    <row r="12196" spans="9:9">
      <c r="I12196" s="2"/>
    </row>
    <row r="12197" spans="9:9">
      <c r="I12197" s="2"/>
    </row>
    <row r="12198" spans="9:9">
      <c r="I12198" s="2"/>
    </row>
    <row r="12199" spans="9:9">
      <c r="I12199" s="2"/>
    </row>
    <row r="12200" spans="9:9">
      <c r="I12200" s="2"/>
    </row>
    <row r="12201" spans="9:9">
      <c r="I12201" s="2"/>
    </row>
    <row r="12202" spans="9:9">
      <c r="I12202" s="2"/>
    </row>
    <row r="12203" spans="9:9">
      <c r="I12203" s="2"/>
    </row>
    <row r="12204" spans="9:9">
      <c r="I12204" s="2"/>
    </row>
    <row r="12205" spans="9:9">
      <c r="I12205" s="2"/>
    </row>
    <row r="12206" spans="9:9">
      <c r="I12206" s="2"/>
    </row>
    <row r="12207" spans="9:9">
      <c r="I12207" s="2"/>
    </row>
    <row r="12208" spans="9:9">
      <c r="I12208" s="2"/>
    </row>
    <row r="12209" spans="9:9">
      <c r="I12209" s="2"/>
    </row>
    <row r="12210" spans="9:9">
      <c r="I12210" s="2"/>
    </row>
    <row r="12211" spans="9:9">
      <c r="I12211" s="2"/>
    </row>
    <row r="12212" spans="9:9">
      <c r="I12212" s="2"/>
    </row>
    <row r="12213" spans="9:9">
      <c r="I12213" s="2"/>
    </row>
    <row r="12214" spans="9:9">
      <c r="I12214" s="2"/>
    </row>
    <row r="12215" spans="9:9">
      <c r="I12215" s="2"/>
    </row>
    <row r="12216" spans="9:9">
      <c r="I12216" s="2"/>
    </row>
    <row r="12217" spans="9:9">
      <c r="I12217" s="2"/>
    </row>
    <row r="12218" spans="9:9">
      <c r="I12218" s="2"/>
    </row>
    <row r="12219" spans="9:9">
      <c r="I12219" s="2"/>
    </row>
    <row r="12220" spans="9:9">
      <c r="I12220" s="2"/>
    </row>
    <row r="12221" spans="9:9">
      <c r="I12221" s="2"/>
    </row>
    <row r="12222" spans="9:9">
      <c r="I12222" s="2"/>
    </row>
    <row r="12223" spans="9:9">
      <c r="I12223" s="2"/>
    </row>
    <row r="12224" spans="9:9">
      <c r="I12224" s="2"/>
    </row>
    <row r="12225" spans="9:9">
      <c r="I12225" s="2"/>
    </row>
    <row r="12226" spans="9:9">
      <c r="I12226" s="2"/>
    </row>
    <row r="12227" spans="9:9">
      <c r="I12227" s="2"/>
    </row>
    <row r="12228" spans="9:9">
      <c r="I12228" s="2"/>
    </row>
    <row r="12229" spans="9:9">
      <c r="I12229" s="2"/>
    </row>
    <row r="12230" spans="9:9">
      <c r="I12230" s="2"/>
    </row>
    <row r="12231" spans="9:9">
      <c r="I12231" s="2"/>
    </row>
    <row r="12232" spans="9:9">
      <c r="I12232" s="2"/>
    </row>
    <row r="12233" spans="9:9">
      <c r="I12233" s="2"/>
    </row>
    <row r="12234" spans="9:9">
      <c r="I12234" s="2"/>
    </row>
    <row r="12235" spans="9:9">
      <c r="I12235" s="2"/>
    </row>
    <row r="12236" spans="9:9">
      <c r="I12236" s="2"/>
    </row>
    <row r="12237" spans="9:9">
      <c r="I12237" s="2"/>
    </row>
    <row r="12238" spans="9:9">
      <c r="I12238" s="2"/>
    </row>
    <row r="12239" spans="9:9">
      <c r="I12239" s="2"/>
    </row>
    <row r="12240" spans="9:9">
      <c r="I12240" s="2"/>
    </row>
    <row r="12241" spans="9:9">
      <c r="I12241" s="2"/>
    </row>
    <row r="12242" spans="9:9">
      <c r="I12242" s="2"/>
    </row>
    <row r="12243" spans="9:9">
      <c r="I12243" s="2"/>
    </row>
    <row r="12244" spans="9:9">
      <c r="I12244" s="2"/>
    </row>
    <row r="12245" spans="9:9">
      <c r="I12245" s="2"/>
    </row>
    <row r="12246" spans="9:9">
      <c r="I12246" s="2"/>
    </row>
    <row r="12247" spans="9:9">
      <c r="I12247" s="2"/>
    </row>
    <row r="12248" spans="9:9">
      <c r="I12248" s="2"/>
    </row>
    <row r="12249" spans="9:9">
      <c r="I12249" s="2"/>
    </row>
    <row r="12250" spans="9:9">
      <c r="I12250" s="2"/>
    </row>
    <row r="12251" spans="9:9">
      <c r="I12251" s="2"/>
    </row>
    <row r="12252" spans="9:9">
      <c r="I12252" s="2"/>
    </row>
    <row r="12253" spans="9:9">
      <c r="I12253" s="2"/>
    </row>
    <row r="12254" spans="9:9">
      <c r="I12254" s="2"/>
    </row>
    <row r="12255" spans="9:9">
      <c r="I12255" s="2"/>
    </row>
    <row r="12256" spans="9:9">
      <c r="I12256" s="2"/>
    </row>
    <row r="12257" spans="9:9">
      <c r="I12257" s="2"/>
    </row>
    <row r="12258" spans="9:9">
      <c r="I12258" s="2"/>
    </row>
    <row r="12259" spans="9:9">
      <c r="I12259" s="2"/>
    </row>
    <row r="12260" spans="9:9">
      <c r="I12260" s="2"/>
    </row>
    <row r="12261" spans="9:9">
      <c r="I12261" s="2"/>
    </row>
    <row r="12262" spans="9:9">
      <c r="I12262" s="2"/>
    </row>
    <row r="12263" spans="9:9">
      <c r="I12263" s="2"/>
    </row>
    <row r="12264" spans="9:9">
      <c r="I12264" s="2"/>
    </row>
    <row r="12265" spans="9:9">
      <c r="I12265" s="2"/>
    </row>
    <row r="12266" spans="9:9">
      <c r="I12266" s="2"/>
    </row>
    <row r="12267" spans="9:9">
      <c r="I12267" s="2"/>
    </row>
    <row r="12268" spans="9:9">
      <c r="I12268" s="2"/>
    </row>
    <row r="12269" spans="9:9">
      <c r="I12269" s="2"/>
    </row>
    <row r="12270" spans="9:9">
      <c r="I12270" s="2"/>
    </row>
    <row r="12271" spans="9:9">
      <c r="I12271" s="2"/>
    </row>
    <row r="12272" spans="9:9">
      <c r="I12272" s="2"/>
    </row>
    <row r="12273" spans="9:9">
      <c r="I12273" s="2"/>
    </row>
    <row r="12274" spans="9:9">
      <c r="I12274" s="2"/>
    </row>
    <row r="12275" spans="9:9">
      <c r="I12275" s="2"/>
    </row>
    <row r="12276" spans="9:9">
      <c r="I12276" s="2"/>
    </row>
    <row r="12277" spans="9:9">
      <c r="I12277" s="2"/>
    </row>
    <row r="12278" spans="9:9">
      <c r="I12278" s="2"/>
    </row>
    <row r="12279" spans="9:9">
      <c r="I12279" s="2"/>
    </row>
    <row r="12280" spans="9:9">
      <c r="I12280" s="2"/>
    </row>
    <row r="12281" spans="9:9">
      <c r="I12281" s="2"/>
    </row>
    <row r="12282" spans="9:9">
      <c r="I12282" s="2"/>
    </row>
    <row r="12283" spans="9:9">
      <c r="I12283" s="2"/>
    </row>
    <row r="12284" spans="9:9">
      <c r="I12284" s="2"/>
    </row>
    <row r="12285" spans="9:9">
      <c r="I12285" s="2"/>
    </row>
    <row r="12286" spans="9:9">
      <c r="I12286" s="2"/>
    </row>
    <row r="12287" spans="9:9">
      <c r="I12287" s="2"/>
    </row>
    <row r="12288" spans="9:9">
      <c r="I12288" s="2"/>
    </row>
    <row r="12289" spans="9:9">
      <c r="I12289" s="2"/>
    </row>
    <row r="12290" spans="9:9">
      <c r="I12290" s="2"/>
    </row>
    <row r="12291" spans="9:9">
      <c r="I12291" s="2"/>
    </row>
    <row r="12292" spans="9:9">
      <c r="I12292" s="2"/>
    </row>
    <row r="12293" spans="9:9">
      <c r="I12293" s="2"/>
    </row>
    <row r="12294" spans="9:9">
      <c r="I12294" s="2"/>
    </row>
    <row r="12295" spans="9:9">
      <c r="I12295" s="2"/>
    </row>
    <row r="12296" spans="9:9">
      <c r="I12296" s="2"/>
    </row>
    <row r="12297" spans="9:9">
      <c r="I12297" s="2"/>
    </row>
    <row r="12298" spans="9:9">
      <c r="I12298" s="2"/>
    </row>
    <row r="12299" spans="9:9">
      <c r="I12299" s="2"/>
    </row>
    <row r="12300" spans="9:9">
      <c r="I12300" s="2"/>
    </row>
    <row r="12301" spans="9:9">
      <c r="I12301" s="2"/>
    </row>
    <row r="12302" spans="9:9">
      <c r="I12302" s="2"/>
    </row>
    <row r="12303" spans="9:9">
      <c r="I12303" s="2"/>
    </row>
    <row r="12304" spans="9:9">
      <c r="I12304" s="2"/>
    </row>
    <row r="12305" spans="9:9">
      <c r="I12305" s="2"/>
    </row>
    <row r="12306" spans="9:9">
      <c r="I12306" s="2"/>
    </row>
    <row r="12307" spans="9:9">
      <c r="I12307" s="2"/>
    </row>
    <row r="12308" spans="9:9">
      <c r="I12308" s="2"/>
    </row>
    <row r="12309" spans="9:9">
      <c r="I12309" s="2"/>
    </row>
    <row r="12310" spans="9:9">
      <c r="I12310" s="2"/>
    </row>
    <row r="12311" spans="9:9">
      <c r="I12311" s="2"/>
    </row>
    <row r="12312" spans="9:9">
      <c r="I12312" s="2"/>
    </row>
    <row r="12313" spans="9:9">
      <c r="I12313" s="2"/>
    </row>
    <row r="12314" spans="9:9">
      <c r="I12314" s="2"/>
    </row>
    <row r="12315" spans="9:9">
      <c r="I12315" s="2"/>
    </row>
    <row r="12316" spans="9:9">
      <c r="I12316" s="2"/>
    </row>
    <row r="12317" spans="9:9">
      <c r="I12317" s="2"/>
    </row>
    <row r="12318" spans="9:9">
      <c r="I12318" s="2"/>
    </row>
    <row r="12319" spans="9:9">
      <c r="I12319" s="2"/>
    </row>
    <row r="12320" spans="9:9">
      <c r="I12320" s="2"/>
    </row>
    <row r="12321" spans="9:9">
      <c r="I12321" s="2"/>
    </row>
    <row r="12322" spans="9:9">
      <c r="I12322" s="2"/>
    </row>
    <row r="12323" spans="9:9">
      <c r="I12323" s="2"/>
    </row>
    <row r="12324" spans="9:9">
      <c r="I12324" s="2"/>
    </row>
    <row r="12325" spans="9:9">
      <c r="I12325" s="2"/>
    </row>
    <row r="12326" spans="9:9">
      <c r="I12326" s="2"/>
    </row>
    <row r="12327" spans="9:9">
      <c r="I12327" s="2"/>
    </row>
    <row r="12328" spans="9:9">
      <c r="I12328" s="2"/>
    </row>
    <row r="12329" spans="9:9">
      <c r="I12329" s="2"/>
    </row>
    <row r="12330" spans="9:9">
      <c r="I12330" s="2"/>
    </row>
    <row r="12331" spans="9:9">
      <c r="I12331" s="2"/>
    </row>
    <row r="12332" spans="9:9">
      <c r="I12332" s="2"/>
    </row>
    <row r="12333" spans="9:9">
      <c r="I12333" s="2"/>
    </row>
    <row r="12334" spans="9:9">
      <c r="I12334" s="2"/>
    </row>
    <row r="12335" spans="9:9">
      <c r="I12335" s="2"/>
    </row>
    <row r="12336" spans="9:9">
      <c r="I12336" s="2"/>
    </row>
    <row r="12337" spans="9:9">
      <c r="I12337" s="2"/>
    </row>
    <row r="12338" spans="9:9">
      <c r="I12338" s="2"/>
    </row>
    <row r="12339" spans="9:9">
      <c r="I12339" s="2"/>
    </row>
    <row r="12340" spans="9:9">
      <c r="I12340" s="2"/>
    </row>
    <row r="12341" spans="9:9">
      <c r="I12341" s="2"/>
    </row>
    <row r="12342" spans="9:9">
      <c r="I12342" s="2"/>
    </row>
    <row r="12343" spans="9:9">
      <c r="I12343" s="2"/>
    </row>
    <row r="12344" spans="9:9">
      <c r="I12344" s="2"/>
    </row>
    <row r="12345" spans="9:9">
      <c r="I12345" s="2"/>
    </row>
    <row r="12346" spans="9:9">
      <c r="I12346" s="2"/>
    </row>
    <row r="12347" spans="9:9">
      <c r="I12347" s="2"/>
    </row>
    <row r="12348" spans="9:9">
      <c r="I12348" s="2"/>
    </row>
    <row r="12349" spans="9:9">
      <c r="I12349" s="2"/>
    </row>
    <row r="12350" spans="9:9">
      <c r="I12350" s="2"/>
    </row>
    <row r="12351" spans="9:9">
      <c r="I12351" s="2"/>
    </row>
    <row r="12352" spans="9:9">
      <c r="I12352" s="2"/>
    </row>
    <row r="12353" spans="9:9">
      <c r="I12353" s="2"/>
    </row>
    <row r="12354" spans="9:9">
      <c r="I12354" s="2"/>
    </row>
    <row r="12355" spans="9:9">
      <c r="I12355" s="2"/>
    </row>
    <row r="12356" spans="9:9">
      <c r="I12356" s="2"/>
    </row>
    <row r="12357" spans="9:9">
      <c r="I12357" s="2"/>
    </row>
    <row r="12358" spans="9:9">
      <c r="I12358" s="2"/>
    </row>
    <row r="12359" spans="9:9">
      <c r="I12359" s="2"/>
    </row>
    <row r="12360" spans="9:9">
      <c r="I12360" s="2"/>
    </row>
    <row r="12361" spans="9:9">
      <c r="I12361" s="2"/>
    </row>
    <row r="12362" spans="9:9">
      <c r="I12362" s="2"/>
    </row>
    <row r="12363" spans="9:9">
      <c r="I12363" s="2"/>
    </row>
    <row r="12364" spans="9:9">
      <c r="I12364" s="2"/>
    </row>
    <row r="12365" spans="9:9">
      <c r="I12365" s="2"/>
    </row>
    <row r="12366" spans="9:9">
      <c r="I12366" s="2"/>
    </row>
    <row r="12367" spans="9:9">
      <c r="I12367" s="2"/>
    </row>
    <row r="12368" spans="9:9">
      <c r="I12368" s="2"/>
    </row>
    <row r="12369" spans="9:9">
      <c r="I12369" s="2"/>
    </row>
    <row r="12370" spans="9:9">
      <c r="I12370" s="2"/>
    </row>
    <row r="12371" spans="9:9">
      <c r="I12371" s="2"/>
    </row>
    <row r="12372" spans="9:9">
      <c r="I12372" s="2"/>
    </row>
    <row r="12373" spans="9:9">
      <c r="I12373" s="2"/>
    </row>
    <row r="12374" spans="9:9">
      <c r="I12374" s="2"/>
    </row>
    <row r="12375" spans="9:9">
      <c r="I12375" s="2"/>
    </row>
    <row r="12376" spans="9:9">
      <c r="I12376" s="2"/>
    </row>
    <row r="12377" spans="9:9">
      <c r="I12377" s="2"/>
    </row>
    <row r="12378" spans="9:9">
      <c r="I12378" s="2"/>
    </row>
    <row r="12379" spans="9:9">
      <c r="I12379" s="2"/>
    </row>
    <row r="12380" spans="9:9">
      <c r="I12380" s="2"/>
    </row>
    <row r="12381" spans="9:9">
      <c r="I12381" s="2"/>
    </row>
    <row r="12382" spans="9:9">
      <c r="I12382" s="2"/>
    </row>
    <row r="12383" spans="9:9">
      <c r="I12383" s="2"/>
    </row>
    <row r="12384" spans="9:9">
      <c r="I12384" s="2"/>
    </row>
    <row r="12385" spans="9:9">
      <c r="I12385" s="2"/>
    </row>
    <row r="12386" spans="9:9">
      <c r="I12386" s="2"/>
    </row>
    <row r="12387" spans="9:9">
      <c r="I12387" s="2"/>
    </row>
    <row r="12388" spans="9:9">
      <c r="I12388" s="2"/>
    </row>
    <row r="12389" spans="9:9">
      <c r="I12389" s="2"/>
    </row>
    <row r="12390" spans="9:9">
      <c r="I12390" s="2"/>
    </row>
    <row r="12391" spans="9:9">
      <c r="I12391" s="2"/>
    </row>
    <row r="12392" spans="9:9">
      <c r="I12392" s="2"/>
    </row>
    <row r="12393" spans="9:9">
      <c r="I12393" s="2"/>
    </row>
    <row r="12394" spans="9:9">
      <c r="I12394" s="2"/>
    </row>
    <row r="12395" spans="9:9">
      <c r="I12395" s="2"/>
    </row>
    <row r="12396" spans="9:9">
      <c r="I12396" s="2"/>
    </row>
    <row r="12397" spans="9:9">
      <c r="I12397" s="2"/>
    </row>
    <row r="12398" spans="9:9">
      <c r="I12398" s="2"/>
    </row>
    <row r="12399" spans="9:9">
      <c r="I12399" s="2"/>
    </row>
    <row r="12400" spans="9:9">
      <c r="I12400" s="2"/>
    </row>
    <row r="12401" spans="9:9">
      <c r="I12401" s="2"/>
    </row>
    <row r="12402" spans="9:9">
      <c r="I12402" s="2"/>
    </row>
    <row r="12403" spans="9:9">
      <c r="I12403" s="2"/>
    </row>
    <row r="12404" spans="9:9">
      <c r="I12404" s="2"/>
    </row>
    <row r="12405" spans="9:9">
      <c r="I12405" s="2"/>
    </row>
    <row r="12406" spans="9:9">
      <c r="I12406" s="2"/>
    </row>
    <row r="12407" spans="9:9">
      <c r="I12407" s="2"/>
    </row>
    <row r="12408" spans="9:9">
      <c r="I12408" s="2"/>
    </row>
    <row r="12409" spans="9:9">
      <c r="I12409" s="2"/>
    </row>
    <row r="12410" spans="9:9">
      <c r="I12410" s="2"/>
    </row>
    <row r="12411" spans="9:9">
      <c r="I12411" s="2"/>
    </row>
    <row r="12412" spans="9:9">
      <c r="I12412" s="2"/>
    </row>
    <row r="12413" spans="9:9">
      <c r="I12413" s="2"/>
    </row>
    <row r="12414" spans="9:9">
      <c r="I12414" s="2"/>
    </row>
    <row r="12415" spans="9:9">
      <c r="I12415" s="2"/>
    </row>
    <row r="12416" spans="9:9">
      <c r="I12416" s="2"/>
    </row>
    <row r="12417" spans="9:9">
      <c r="I12417" s="2"/>
    </row>
    <row r="12418" spans="9:9">
      <c r="I12418" s="2"/>
    </row>
    <row r="12419" spans="9:9">
      <c r="I12419" s="2"/>
    </row>
    <row r="12420" spans="9:9">
      <c r="I12420" s="2"/>
    </row>
    <row r="12421" spans="9:9">
      <c r="I12421" s="2"/>
    </row>
    <row r="12422" spans="9:9">
      <c r="I12422" s="2"/>
    </row>
    <row r="12423" spans="9:9">
      <c r="I12423" s="2"/>
    </row>
    <row r="12424" spans="9:9">
      <c r="I12424" s="2"/>
    </row>
    <row r="12425" spans="9:9">
      <c r="I12425" s="2"/>
    </row>
    <row r="12426" spans="9:9">
      <c r="I12426" s="2"/>
    </row>
    <row r="12427" spans="9:9">
      <c r="I12427" s="2"/>
    </row>
    <row r="12428" spans="9:9">
      <c r="I12428" s="2"/>
    </row>
    <row r="12429" spans="9:9">
      <c r="I12429" s="2"/>
    </row>
    <row r="12430" spans="9:9">
      <c r="I12430" s="2"/>
    </row>
    <row r="12431" spans="9:9">
      <c r="I12431" s="2"/>
    </row>
    <row r="12432" spans="9:9">
      <c r="I12432" s="2"/>
    </row>
    <row r="12433" spans="9:9">
      <c r="I12433" s="2"/>
    </row>
    <row r="12434" spans="9:9">
      <c r="I12434" s="2"/>
    </row>
    <row r="12435" spans="9:9">
      <c r="I12435" s="2"/>
    </row>
    <row r="12436" spans="9:9">
      <c r="I12436" s="2"/>
    </row>
    <row r="12437" spans="9:9">
      <c r="I12437" s="2"/>
    </row>
    <row r="12438" spans="9:9">
      <c r="I12438" s="2"/>
    </row>
    <row r="12439" spans="9:9">
      <c r="I12439" s="2"/>
    </row>
    <row r="12440" spans="9:9">
      <c r="I12440" s="2"/>
    </row>
    <row r="12441" spans="9:9">
      <c r="I12441" s="2"/>
    </row>
    <row r="12442" spans="9:9">
      <c r="I12442" s="2"/>
    </row>
    <row r="12443" spans="9:9">
      <c r="I12443" s="2"/>
    </row>
    <row r="12444" spans="9:9">
      <c r="I12444" s="2"/>
    </row>
    <row r="12445" spans="9:9">
      <c r="I12445" s="2"/>
    </row>
    <row r="12446" spans="9:9">
      <c r="I12446" s="2"/>
    </row>
    <row r="12447" spans="9:9">
      <c r="I12447" s="2"/>
    </row>
    <row r="12448" spans="9:9">
      <c r="I12448" s="2"/>
    </row>
    <row r="12449" spans="9:9">
      <c r="I12449" s="2"/>
    </row>
    <row r="12450" spans="9:9">
      <c r="I12450" s="2"/>
    </row>
    <row r="12451" spans="9:9">
      <c r="I12451" s="2"/>
    </row>
    <row r="12452" spans="9:9">
      <c r="I12452" s="2"/>
    </row>
    <row r="12453" spans="9:9">
      <c r="I12453" s="2"/>
    </row>
    <row r="12454" spans="9:9">
      <c r="I12454" s="2"/>
    </row>
    <row r="12455" spans="9:9">
      <c r="I12455" s="2"/>
    </row>
    <row r="12456" spans="9:9">
      <c r="I12456" s="2"/>
    </row>
    <row r="12457" spans="9:9">
      <c r="I12457" s="2"/>
    </row>
    <row r="12458" spans="9:9">
      <c r="I12458" s="2"/>
    </row>
    <row r="12459" spans="9:9">
      <c r="I12459" s="2"/>
    </row>
    <row r="12460" spans="9:9">
      <c r="I12460" s="2"/>
    </row>
    <row r="12461" spans="9:9">
      <c r="I12461" s="2"/>
    </row>
    <row r="12462" spans="9:9">
      <c r="I12462" s="2"/>
    </row>
    <row r="12463" spans="9:9">
      <c r="I12463" s="2"/>
    </row>
    <row r="12464" spans="9:9">
      <c r="I12464" s="2"/>
    </row>
    <row r="12465" spans="9:9">
      <c r="I12465" s="2"/>
    </row>
    <row r="12466" spans="9:9">
      <c r="I12466" s="2"/>
    </row>
    <row r="12467" spans="9:9">
      <c r="I12467" s="2"/>
    </row>
    <row r="12468" spans="9:9">
      <c r="I12468" s="2"/>
    </row>
    <row r="12469" spans="9:9">
      <c r="I12469" s="2"/>
    </row>
    <row r="12470" spans="9:9">
      <c r="I12470" s="2"/>
    </row>
    <row r="12471" spans="9:9">
      <c r="I12471" s="2"/>
    </row>
    <row r="12472" spans="9:9">
      <c r="I12472" s="2"/>
    </row>
    <row r="12473" spans="9:9">
      <c r="I12473" s="2"/>
    </row>
    <row r="12474" spans="9:9">
      <c r="I12474" s="2"/>
    </row>
    <row r="12475" spans="9:9">
      <c r="I12475" s="2"/>
    </row>
    <row r="12476" spans="9:9">
      <c r="I12476" s="2"/>
    </row>
    <row r="12477" spans="9:9">
      <c r="I12477" s="2"/>
    </row>
    <row r="12478" spans="9:9">
      <c r="I12478" s="2"/>
    </row>
    <row r="12479" spans="9:9">
      <c r="I12479" s="2"/>
    </row>
    <row r="12480" spans="9:9">
      <c r="I12480" s="2"/>
    </row>
    <row r="12481" spans="9:9">
      <c r="I12481" s="2"/>
    </row>
    <row r="12482" spans="9:9">
      <c r="I12482" s="2"/>
    </row>
    <row r="12483" spans="9:9">
      <c r="I12483" s="2"/>
    </row>
    <row r="12484" spans="9:9">
      <c r="I12484" s="2"/>
    </row>
    <row r="12485" spans="9:9">
      <c r="I12485" s="2"/>
    </row>
    <row r="12486" spans="9:9">
      <c r="I12486" s="2"/>
    </row>
    <row r="12487" spans="9:9">
      <c r="I12487" s="2"/>
    </row>
    <row r="12488" spans="9:9">
      <c r="I12488" s="2"/>
    </row>
    <row r="12489" spans="9:9">
      <c r="I12489" s="2"/>
    </row>
    <row r="12490" spans="9:9">
      <c r="I12490" s="2"/>
    </row>
    <row r="12491" spans="9:9">
      <c r="I12491" s="2"/>
    </row>
    <row r="12492" spans="9:9">
      <c r="I12492" s="2"/>
    </row>
    <row r="12493" spans="9:9">
      <c r="I12493" s="2"/>
    </row>
    <row r="12494" spans="9:9">
      <c r="I12494" s="2"/>
    </row>
    <row r="12495" spans="9:9">
      <c r="I12495" s="2"/>
    </row>
    <row r="12496" spans="9:9">
      <c r="I12496" s="2"/>
    </row>
    <row r="12497" spans="9:9">
      <c r="I12497" s="2"/>
    </row>
    <row r="12498" spans="9:9">
      <c r="I12498" s="2"/>
    </row>
    <row r="12499" spans="9:9">
      <c r="I12499" s="2"/>
    </row>
    <row r="12500" spans="9:9">
      <c r="I12500" s="2"/>
    </row>
    <row r="12501" spans="9:9">
      <c r="I12501" s="2"/>
    </row>
    <row r="12502" spans="9:9">
      <c r="I12502" s="2"/>
    </row>
    <row r="12503" spans="9:9">
      <c r="I12503" s="2"/>
    </row>
    <row r="12504" spans="9:9">
      <c r="I12504" s="2"/>
    </row>
    <row r="12505" spans="9:9">
      <c r="I12505" s="2"/>
    </row>
    <row r="12506" spans="9:9">
      <c r="I12506" s="2"/>
    </row>
    <row r="12507" spans="9:9">
      <c r="I12507" s="2"/>
    </row>
    <row r="12508" spans="9:9">
      <c r="I12508" s="2"/>
    </row>
    <row r="12509" spans="9:9">
      <c r="I12509" s="2"/>
    </row>
    <row r="12510" spans="9:9">
      <c r="I12510" s="2"/>
    </row>
    <row r="12511" spans="9:9">
      <c r="I12511" s="2"/>
    </row>
    <row r="12512" spans="9:9">
      <c r="I12512" s="2"/>
    </row>
    <row r="12513" spans="9:9">
      <c r="I12513" s="2"/>
    </row>
    <row r="12514" spans="9:9">
      <c r="I12514" s="2"/>
    </row>
    <row r="12515" spans="9:9">
      <c r="I12515" s="2"/>
    </row>
    <row r="12516" spans="9:9">
      <c r="I12516" s="2"/>
    </row>
    <row r="12517" spans="9:9">
      <c r="I12517" s="2"/>
    </row>
    <row r="12518" spans="9:9">
      <c r="I12518" s="2"/>
    </row>
    <row r="12519" spans="9:9">
      <c r="I12519" s="2"/>
    </row>
    <row r="12520" spans="9:9">
      <c r="I12520" s="2"/>
    </row>
    <row r="12521" spans="9:9">
      <c r="I12521" s="2"/>
    </row>
    <row r="12522" spans="9:9">
      <c r="I12522" s="2"/>
    </row>
    <row r="12523" spans="9:9">
      <c r="I12523" s="2"/>
    </row>
    <row r="12524" spans="9:9">
      <c r="I12524" s="2"/>
    </row>
    <row r="12525" spans="9:9">
      <c r="I12525" s="2"/>
    </row>
    <row r="12526" spans="9:9">
      <c r="I12526" s="2"/>
    </row>
    <row r="12527" spans="9:9">
      <c r="I12527" s="2"/>
    </row>
    <row r="12528" spans="9:9">
      <c r="I12528" s="2"/>
    </row>
    <row r="12529" spans="9:9">
      <c r="I12529" s="2"/>
    </row>
    <row r="12530" spans="9:9">
      <c r="I12530" s="2"/>
    </row>
    <row r="12531" spans="9:9">
      <c r="I12531" s="2"/>
    </row>
    <row r="12532" spans="9:9">
      <c r="I12532" s="2"/>
    </row>
    <row r="12533" spans="9:9">
      <c r="I12533" s="2"/>
    </row>
    <row r="12534" spans="9:9">
      <c r="I12534" s="2"/>
    </row>
    <row r="12535" spans="9:9">
      <c r="I12535" s="2"/>
    </row>
    <row r="12536" spans="9:9">
      <c r="I12536" s="2"/>
    </row>
    <row r="12537" spans="9:9">
      <c r="I12537" s="2"/>
    </row>
    <row r="12538" spans="9:9">
      <c r="I12538" s="2"/>
    </row>
    <row r="12539" spans="9:9">
      <c r="I12539" s="2"/>
    </row>
    <row r="12540" spans="9:9">
      <c r="I12540" s="2"/>
    </row>
    <row r="12541" spans="9:9">
      <c r="I12541" s="2"/>
    </row>
    <row r="12542" spans="9:9">
      <c r="I12542" s="2"/>
    </row>
    <row r="12543" spans="9:9">
      <c r="I12543" s="2"/>
    </row>
    <row r="12544" spans="9:9">
      <c r="I12544" s="2"/>
    </row>
    <row r="12545" spans="9:9">
      <c r="I12545" s="2"/>
    </row>
    <row r="12546" spans="9:9">
      <c r="I12546" s="2"/>
    </row>
    <row r="12547" spans="9:9">
      <c r="I12547" s="2"/>
    </row>
    <row r="12548" spans="9:9">
      <c r="I12548" s="2"/>
    </row>
    <row r="12549" spans="9:9">
      <c r="I12549" s="2"/>
    </row>
    <row r="12550" spans="9:9">
      <c r="I12550" s="2"/>
    </row>
    <row r="12551" spans="9:9">
      <c r="I12551" s="2"/>
    </row>
    <row r="12552" spans="9:9">
      <c r="I12552" s="2"/>
    </row>
    <row r="12553" spans="9:9">
      <c r="I12553" s="2"/>
    </row>
    <row r="12554" spans="9:9">
      <c r="I12554" s="2"/>
    </row>
    <row r="12555" spans="9:9">
      <c r="I12555" s="2"/>
    </row>
    <row r="12556" spans="9:9">
      <c r="I12556" s="2"/>
    </row>
    <row r="12557" spans="9:9">
      <c r="I12557" s="2"/>
    </row>
    <row r="12558" spans="9:9">
      <c r="I12558" s="2"/>
    </row>
    <row r="12559" spans="9:9">
      <c r="I12559" s="2"/>
    </row>
    <row r="12560" spans="9:9">
      <c r="I12560" s="2"/>
    </row>
    <row r="12561" spans="9:9">
      <c r="I12561" s="2"/>
    </row>
    <row r="12562" spans="9:9">
      <c r="I12562" s="2"/>
    </row>
    <row r="12563" spans="9:9">
      <c r="I12563" s="2"/>
    </row>
    <row r="12564" spans="9:9">
      <c r="I12564" s="2"/>
    </row>
    <row r="12565" spans="9:9">
      <c r="I12565" s="2"/>
    </row>
    <row r="12566" spans="9:9">
      <c r="I12566" s="2"/>
    </row>
    <row r="12567" spans="9:9">
      <c r="I12567" s="2"/>
    </row>
    <row r="12568" spans="9:9">
      <c r="I12568" s="2"/>
    </row>
    <row r="12569" spans="9:9">
      <c r="I12569" s="2"/>
    </row>
    <row r="12570" spans="9:9">
      <c r="I12570" s="2"/>
    </row>
    <row r="12571" spans="9:9">
      <c r="I12571" s="2"/>
    </row>
    <row r="12572" spans="9:9">
      <c r="I12572" s="2"/>
    </row>
    <row r="12573" spans="9:9">
      <c r="I12573" s="2"/>
    </row>
    <row r="12574" spans="9:9">
      <c r="I12574" s="2"/>
    </row>
    <row r="12575" spans="9:9">
      <c r="I12575" s="2"/>
    </row>
    <row r="12576" spans="9:9">
      <c r="I12576" s="2"/>
    </row>
    <row r="12577" spans="9:9">
      <c r="I12577" s="2"/>
    </row>
    <row r="12578" spans="9:9">
      <c r="I12578" s="2"/>
    </row>
    <row r="12579" spans="9:9">
      <c r="I12579" s="2"/>
    </row>
    <row r="12580" spans="9:9">
      <c r="I12580" s="2"/>
    </row>
    <row r="12581" spans="9:9">
      <c r="I12581" s="2"/>
    </row>
    <row r="12582" spans="9:9">
      <c r="I12582" s="2"/>
    </row>
    <row r="12583" spans="9:9">
      <c r="I12583" s="2"/>
    </row>
    <row r="12584" spans="9:9">
      <c r="I12584" s="2"/>
    </row>
    <row r="12585" spans="9:9">
      <c r="I12585" s="2"/>
    </row>
    <row r="12586" spans="9:9">
      <c r="I12586" s="2"/>
    </row>
    <row r="12587" spans="9:9">
      <c r="I12587" s="2"/>
    </row>
    <row r="12588" spans="9:9">
      <c r="I12588" s="2"/>
    </row>
    <row r="12589" spans="9:9">
      <c r="I12589" s="2"/>
    </row>
    <row r="12590" spans="9:9">
      <c r="I12590" s="2"/>
    </row>
    <row r="12591" spans="9:9">
      <c r="I12591" s="2"/>
    </row>
    <row r="12592" spans="9:9">
      <c r="I12592" s="2"/>
    </row>
    <row r="12593" spans="9:9">
      <c r="I12593" s="2"/>
    </row>
    <row r="12594" spans="9:9">
      <c r="I12594" s="2"/>
    </row>
    <row r="12595" spans="9:9">
      <c r="I12595" s="2"/>
    </row>
    <row r="12596" spans="9:9">
      <c r="I12596" s="2"/>
    </row>
    <row r="12597" spans="9:9">
      <c r="I12597" s="2"/>
    </row>
    <row r="12598" spans="9:9">
      <c r="I12598" s="2"/>
    </row>
    <row r="12599" spans="9:9">
      <c r="I12599" s="2"/>
    </row>
    <row r="12600" spans="9:9">
      <c r="I12600" s="2"/>
    </row>
    <row r="12601" spans="9:9">
      <c r="I12601" s="2"/>
    </row>
    <row r="12602" spans="9:9">
      <c r="I12602" s="2"/>
    </row>
    <row r="12603" spans="9:9">
      <c r="I12603" s="2"/>
    </row>
    <row r="12604" spans="9:9">
      <c r="I12604" s="2"/>
    </row>
    <row r="12605" spans="9:9">
      <c r="I12605" s="2"/>
    </row>
    <row r="12606" spans="9:9">
      <c r="I12606" s="2"/>
    </row>
    <row r="12607" spans="9:9">
      <c r="I12607" s="2"/>
    </row>
    <row r="12608" spans="9:9">
      <c r="I12608" s="2"/>
    </row>
    <row r="12609" spans="9:9">
      <c r="I12609" s="2"/>
    </row>
    <row r="12610" spans="9:9">
      <c r="I12610" s="2"/>
    </row>
    <row r="12611" spans="9:9">
      <c r="I12611" s="2"/>
    </row>
    <row r="12612" spans="9:9">
      <c r="I12612" s="2"/>
    </row>
    <row r="12613" spans="9:9">
      <c r="I12613" s="2"/>
    </row>
    <row r="12614" spans="9:9">
      <c r="I12614" s="2"/>
    </row>
    <row r="12615" spans="9:9">
      <c r="I12615" s="2"/>
    </row>
    <row r="12616" spans="9:9">
      <c r="I12616" s="2"/>
    </row>
    <row r="12617" spans="9:9">
      <c r="I12617" s="2"/>
    </row>
    <row r="12618" spans="9:9">
      <c r="I12618" s="2"/>
    </row>
    <row r="12619" spans="9:9">
      <c r="I12619" s="2"/>
    </row>
    <row r="12620" spans="9:9">
      <c r="I12620" s="2"/>
    </row>
    <row r="12621" spans="9:9">
      <c r="I12621" s="2"/>
    </row>
    <row r="12622" spans="9:9">
      <c r="I12622" s="2"/>
    </row>
    <row r="12623" spans="9:9">
      <c r="I12623" s="2"/>
    </row>
    <row r="12624" spans="9:9">
      <c r="I12624" s="2"/>
    </row>
    <row r="12625" spans="9:9">
      <c r="I12625" s="2"/>
    </row>
    <row r="12626" spans="9:9">
      <c r="I12626" s="2"/>
    </row>
    <row r="12627" spans="9:9">
      <c r="I12627" s="2"/>
    </row>
    <row r="12628" spans="9:9">
      <c r="I12628" s="2"/>
    </row>
    <row r="12629" spans="9:9">
      <c r="I12629" s="2"/>
    </row>
    <row r="12630" spans="9:9">
      <c r="I12630" s="2"/>
    </row>
    <row r="12631" spans="9:9">
      <c r="I12631" s="2"/>
    </row>
    <row r="12632" spans="9:9">
      <c r="I12632" s="2"/>
    </row>
    <row r="12633" spans="9:9">
      <c r="I12633" s="2"/>
    </row>
    <row r="12634" spans="9:9">
      <c r="I12634" s="2"/>
    </row>
    <row r="12635" spans="9:9">
      <c r="I12635" s="2"/>
    </row>
    <row r="12636" spans="9:9">
      <c r="I12636" s="2"/>
    </row>
    <row r="12637" spans="9:9">
      <c r="I12637" s="2"/>
    </row>
    <row r="12638" spans="9:9">
      <c r="I12638" s="2"/>
    </row>
    <row r="12639" spans="9:9">
      <c r="I12639" s="2"/>
    </row>
    <row r="12640" spans="9:9">
      <c r="I12640" s="2"/>
    </row>
    <row r="12641" spans="9:9">
      <c r="I12641" s="2"/>
    </row>
    <row r="12642" spans="9:9">
      <c r="I12642" s="2"/>
    </row>
    <row r="12643" spans="9:9">
      <c r="I12643" s="2"/>
    </row>
    <row r="12644" spans="9:9">
      <c r="I12644" s="2"/>
    </row>
    <row r="12645" spans="9:9">
      <c r="I12645" s="2"/>
    </row>
    <row r="12646" spans="9:9">
      <c r="I12646" s="2"/>
    </row>
    <row r="12647" spans="9:9">
      <c r="I12647" s="2"/>
    </row>
    <row r="12648" spans="9:9">
      <c r="I12648" s="2"/>
    </row>
    <row r="12649" spans="9:9">
      <c r="I12649" s="2"/>
    </row>
    <row r="12650" spans="9:9">
      <c r="I12650" s="2"/>
    </row>
    <row r="12651" spans="9:9">
      <c r="I12651" s="2"/>
    </row>
    <row r="12652" spans="9:9">
      <c r="I12652" s="2"/>
    </row>
    <row r="12653" spans="9:9">
      <c r="I12653" s="2"/>
    </row>
    <row r="12654" spans="9:9">
      <c r="I12654" s="2"/>
    </row>
    <row r="12655" spans="9:9">
      <c r="I12655" s="2"/>
    </row>
    <row r="12656" spans="9:9">
      <c r="I12656" s="2"/>
    </row>
    <row r="12657" spans="9:9">
      <c r="I12657" s="2"/>
    </row>
    <row r="12658" spans="9:9">
      <c r="I12658" s="2"/>
    </row>
    <row r="12659" spans="9:9">
      <c r="I12659" s="2"/>
    </row>
    <row r="12660" spans="9:9">
      <c r="I12660" s="2"/>
    </row>
    <row r="12661" spans="9:9">
      <c r="I12661" s="2"/>
    </row>
    <row r="12662" spans="9:9">
      <c r="I12662" s="2"/>
    </row>
    <row r="12663" spans="9:9">
      <c r="I12663" s="2"/>
    </row>
    <row r="12664" spans="9:9">
      <c r="I12664" s="2"/>
    </row>
    <row r="12665" spans="9:9">
      <c r="I12665" s="2"/>
    </row>
    <row r="12666" spans="9:9">
      <c r="I12666" s="2"/>
    </row>
    <row r="12667" spans="9:9">
      <c r="I12667" s="2"/>
    </row>
    <row r="12668" spans="9:9">
      <c r="I12668" s="2"/>
    </row>
    <row r="12669" spans="9:9">
      <c r="I12669" s="2"/>
    </row>
    <row r="12670" spans="9:9">
      <c r="I12670" s="2"/>
    </row>
    <row r="12671" spans="9:9">
      <c r="I12671" s="2"/>
    </row>
    <row r="12672" spans="9:9">
      <c r="I12672" s="2"/>
    </row>
    <row r="12673" spans="9:9">
      <c r="I12673" s="2"/>
    </row>
    <row r="12674" spans="9:9">
      <c r="I12674" s="2"/>
    </row>
    <row r="12675" spans="9:9">
      <c r="I12675" s="2"/>
    </row>
    <row r="12676" spans="9:9">
      <c r="I12676" s="2"/>
    </row>
    <row r="12677" spans="9:9">
      <c r="I12677" s="2"/>
    </row>
    <row r="12678" spans="9:9">
      <c r="I12678" s="2"/>
    </row>
    <row r="12679" spans="9:9">
      <c r="I12679" s="2"/>
    </row>
    <row r="12680" spans="9:9">
      <c r="I12680" s="2"/>
    </row>
    <row r="12681" spans="9:9">
      <c r="I12681" s="2"/>
    </row>
    <row r="12682" spans="9:9">
      <c r="I12682" s="2"/>
    </row>
    <row r="12683" spans="9:9">
      <c r="I12683" s="2"/>
    </row>
    <row r="12684" spans="9:9">
      <c r="I12684" s="2"/>
    </row>
    <row r="12685" spans="9:9">
      <c r="I12685" s="2"/>
    </row>
    <row r="12686" spans="9:9">
      <c r="I12686" s="2"/>
    </row>
    <row r="12687" spans="9:9">
      <c r="I12687" s="2"/>
    </row>
    <row r="12688" spans="9:9">
      <c r="I12688" s="2"/>
    </row>
    <row r="12689" spans="9:9">
      <c r="I12689" s="2"/>
    </row>
    <row r="12690" spans="9:9">
      <c r="I12690" s="2"/>
    </row>
    <row r="12691" spans="9:9">
      <c r="I12691" s="2"/>
    </row>
    <row r="12692" spans="9:9">
      <c r="I12692" s="2"/>
    </row>
    <row r="12693" spans="9:9">
      <c r="I12693" s="2"/>
    </row>
    <row r="12694" spans="9:9">
      <c r="I12694" s="2"/>
    </row>
    <row r="12695" spans="9:9">
      <c r="I12695" s="2"/>
    </row>
    <row r="12696" spans="9:9">
      <c r="I12696" s="2"/>
    </row>
    <row r="12697" spans="9:9">
      <c r="I12697" s="2"/>
    </row>
    <row r="12698" spans="9:9">
      <c r="I12698" s="2"/>
    </row>
    <row r="12699" spans="9:9">
      <c r="I12699" s="2"/>
    </row>
    <row r="12700" spans="9:9">
      <c r="I12700" s="2"/>
    </row>
    <row r="12701" spans="9:9">
      <c r="I12701" s="2"/>
    </row>
    <row r="12702" spans="9:9">
      <c r="I12702" s="2"/>
    </row>
    <row r="12703" spans="9:9">
      <c r="I12703" s="2"/>
    </row>
    <row r="12704" spans="9:9">
      <c r="I12704" s="2"/>
    </row>
    <row r="12705" spans="9:9">
      <c r="I12705" s="2"/>
    </row>
    <row r="12706" spans="9:9">
      <c r="I12706" s="2"/>
    </row>
    <row r="12707" spans="9:9">
      <c r="I12707" s="2"/>
    </row>
    <row r="12708" spans="9:9">
      <c r="I12708" s="2"/>
    </row>
    <row r="12709" spans="9:9">
      <c r="I12709" s="2"/>
    </row>
    <row r="12710" spans="9:9">
      <c r="I12710" s="2"/>
    </row>
    <row r="12711" spans="9:9">
      <c r="I12711" s="2"/>
    </row>
    <row r="12712" spans="9:9">
      <c r="I12712" s="2"/>
    </row>
    <row r="12713" spans="9:9">
      <c r="I12713" s="2"/>
    </row>
    <row r="12714" spans="9:9">
      <c r="I12714" s="2"/>
    </row>
    <row r="12715" spans="9:9">
      <c r="I12715" s="2"/>
    </row>
    <row r="12716" spans="9:9">
      <c r="I12716" s="2"/>
    </row>
    <row r="12717" spans="9:9">
      <c r="I12717" s="2"/>
    </row>
    <row r="12718" spans="9:9">
      <c r="I12718" s="2"/>
    </row>
    <row r="12719" spans="9:9">
      <c r="I12719" s="2"/>
    </row>
    <row r="12720" spans="9:9">
      <c r="I12720" s="2"/>
    </row>
    <row r="12721" spans="9:9">
      <c r="I12721" s="2"/>
    </row>
    <row r="12722" spans="9:9">
      <c r="I12722" s="2"/>
    </row>
    <row r="12723" spans="9:9">
      <c r="I12723" s="2"/>
    </row>
    <row r="12724" spans="9:9">
      <c r="I12724" s="2"/>
    </row>
    <row r="12725" spans="9:9">
      <c r="I12725" s="2"/>
    </row>
    <row r="12726" spans="9:9">
      <c r="I12726" s="2"/>
    </row>
    <row r="12727" spans="9:9">
      <c r="I12727" s="2"/>
    </row>
    <row r="12728" spans="9:9">
      <c r="I12728" s="2"/>
    </row>
    <row r="12729" spans="9:9">
      <c r="I12729" s="2"/>
    </row>
    <row r="12730" spans="9:9">
      <c r="I12730" s="2"/>
    </row>
    <row r="12731" spans="9:9">
      <c r="I12731" s="2"/>
    </row>
    <row r="12732" spans="9:9">
      <c r="I12732" s="2"/>
    </row>
    <row r="12733" spans="9:9">
      <c r="I12733" s="2"/>
    </row>
    <row r="12734" spans="9:9">
      <c r="I12734" s="2"/>
    </row>
    <row r="12735" spans="9:9">
      <c r="I12735" s="2"/>
    </row>
    <row r="12736" spans="9:9">
      <c r="I12736" s="2"/>
    </row>
    <row r="12737" spans="9:9">
      <c r="I12737" s="2"/>
    </row>
    <row r="12738" spans="9:9">
      <c r="I12738" s="2"/>
    </row>
    <row r="12739" spans="9:9">
      <c r="I12739" s="2"/>
    </row>
    <row r="12740" spans="9:9">
      <c r="I12740" s="2"/>
    </row>
    <row r="12741" spans="9:9">
      <c r="I12741" s="2"/>
    </row>
    <row r="12742" spans="9:9">
      <c r="I12742" s="2"/>
    </row>
    <row r="12743" spans="9:9">
      <c r="I12743" s="2"/>
    </row>
    <row r="12744" spans="9:9">
      <c r="I12744" s="2"/>
    </row>
    <row r="12745" spans="9:9">
      <c r="I12745" s="2"/>
    </row>
    <row r="12746" spans="9:9">
      <c r="I12746" s="2"/>
    </row>
    <row r="12747" spans="9:9">
      <c r="I12747" s="2"/>
    </row>
    <row r="12748" spans="9:9">
      <c r="I12748" s="2"/>
    </row>
    <row r="12749" spans="9:9">
      <c r="I12749" s="2"/>
    </row>
    <row r="12750" spans="9:9">
      <c r="I12750" s="2"/>
    </row>
    <row r="12751" spans="9:9">
      <c r="I12751" s="2"/>
    </row>
    <row r="12752" spans="9:9">
      <c r="I12752" s="2"/>
    </row>
    <row r="12753" spans="9:9">
      <c r="I12753" s="2"/>
    </row>
    <row r="12754" spans="9:9">
      <c r="I12754" s="2"/>
    </row>
    <row r="12755" spans="9:9">
      <c r="I12755" s="2"/>
    </row>
    <row r="12756" spans="9:9">
      <c r="I12756" s="2"/>
    </row>
    <row r="12757" spans="9:9">
      <c r="I12757" s="2"/>
    </row>
    <row r="12758" spans="9:9">
      <c r="I12758" s="2"/>
    </row>
    <row r="12759" spans="9:9">
      <c r="I12759" s="2"/>
    </row>
    <row r="12760" spans="9:9">
      <c r="I12760" s="2"/>
    </row>
    <row r="12761" spans="9:9">
      <c r="I12761" s="2"/>
    </row>
    <row r="12762" spans="9:9">
      <c r="I12762" s="2"/>
    </row>
    <row r="12763" spans="9:9">
      <c r="I12763" s="2"/>
    </row>
    <row r="12764" spans="9:9">
      <c r="I12764" s="2"/>
    </row>
    <row r="12765" spans="9:9">
      <c r="I12765" s="2"/>
    </row>
    <row r="12766" spans="9:9">
      <c r="I12766" s="2"/>
    </row>
    <row r="12767" spans="9:9">
      <c r="I12767" s="2"/>
    </row>
    <row r="12768" spans="9:9">
      <c r="I12768" s="2"/>
    </row>
    <row r="12769" spans="9:9">
      <c r="I12769" s="2"/>
    </row>
    <row r="12770" spans="9:9">
      <c r="I12770" s="2"/>
    </row>
    <row r="12771" spans="9:9">
      <c r="I12771" s="2"/>
    </row>
    <row r="12772" spans="9:9">
      <c r="I12772" s="2"/>
    </row>
    <row r="12773" spans="9:9">
      <c r="I12773" s="2"/>
    </row>
    <row r="12774" spans="9:9">
      <c r="I12774" s="2"/>
    </row>
    <row r="12775" spans="9:9">
      <c r="I12775" s="2"/>
    </row>
    <row r="12776" spans="9:9">
      <c r="I12776" s="2"/>
    </row>
    <row r="12777" spans="9:9">
      <c r="I12777" s="2"/>
    </row>
    <row r="12778" spans="9:9">
      <c r="I12778" s="2"/>
    </row>
    <row r="12779" spans="9:9">
      <c r="I12779" s="2"/>
    </row>
    <row r="12780" spans="9:9">
      <c r="I12780" s="2"/>
    </row>
    <row r="12781" spans="9:9">
      <c r="I12781" s="2"/>
    </row>
    <row r="12782" spans="9:9">
      <c r="I12782" s="2"/>
    </row>
    <row r="12783" spans="9:9">
      <c r="I12783" s="2"/>
    </row>
    <row r="12784" spans="9:9">
      <c r="I12784" s="2"/>
    </row>
    <row r="12785" spans="9:9">
      <c r="I12785" s="2"/>
    </row>
    <row r="12786" spans="9:9">
      <c r="I12786" s="2"/>
    </row>
    <row r="12787" spans="9:9">
      <c r="I12787" s="2"/>
    </row>
    <row r="12788" spans="9:9">
      <c r="I12788" s="2"/>
    </row>
    <row r="12789" spans="9:9">
      <c r="I12789" s="2"/>
    </row>
    <row r="12790" spans="9:9">
      <c r="I12790" s="2"/>
    </row>
    <row r="12791" spans="9:9">
      <c r="I12791" s="2"/>
    </row>
    <row r="12792" spans="9:9">
      <c r="I12792" s="2"/>
    </row>
    <row r="12793" spans="9:9">
      <c r="I12793" s="2"/>
    </row>
    <row r="12794" spans="9:9">
      <c r="I12794" s="2"/>
    </row>
    <row r="12795" spans="9:9">
      <c r="I12795" s="2"/>
    </row>
    <row r="12796" spans="9:9">
      <c r="I12796" s="2"/>
    </row>
    <row r="12797" spans="9:9">
      <c r="I12797" s="2"/>
    </row>
    <row r="12798" spans="9:9">
      <c r="I12798" s="2"/>
    </row>
    <row r="12799" spans="9:9">
      <c r="I12799" s="2"/>
    </row>
    <row r="12800" spans="9:9">
      <c r="I12800" s="2"/>
    </row>
    <row r="12801" spans="9:9">
      <c r="I12801" s="2"/>
    </row>
    <row r="12802" spans="9:9">
      <c r="I12802" s="2"/>
    </row>
    <row r="12803" spans="9:9">
      <c r="I12803" s="2"/>
    </row>
    <row r="12804" spans="9:9">
      <c r="I12804" s="2"/>
    </row>
    <row r="12805" spans="9:9">
      <c r="I12805" s="2"/>
    </row>
    <row r="12806" spans="9:9">
      <c r="I12806" s="2"/>
    </row>
    <row r="12807" spans="9:9">
      <c r="I12807" s="2"/>
    </row>
    <row r="12808" spans="9:9">
      <c r="I12808" s="2"/>
    </row>
    <row r="12809" spans="9:9">
      <c r="I12809" s="2"/>
    </row>
    <row r="12810" spans="9:9">
      <c r="I12810" s="2"/>
    </row>
    <row r="12811" spans="9:9">
      <c r="I12811" s="2"/>
    </row>
    <row r="12812" spans="9:9">
      <c r="I12812" s="2"/>
    </row>
    <row r="12813" spans="9:9">
      <c r="I12813" s="2"/>
    </row>
    <row r="12814" spans="9:9">
      <c r="I12814" s="2"/>
    </row>
    <row r="12815" spans="9:9">
      <c r="I12815" s="2"/>
    </row>
    <row r="12816" spans="9:9">
      <c r="I12816" s="2"/>
    </row>
    <row r="12817" spans="9:9">
      <c r="I12817" s="2"/>
    </row>
    <row r="12818" spans="9:9">
      <c r="I12818" s="2"/>
    </row>
    <row r="12819" spans="9:9">
      <c r="I12819" s="2"/>
    </row>
    <row r="12820" spans="9:9">
      <c r="I12820" s="2"/>
    </row>
    <row r="12821" spans="9:9">
      <c r="I12821" s="2"/>
    </row>
    <row r="12822" spans="9:9">
      <c r="I12822" s="2"/>
    </row>
    <row r="12823" spans="9:9">
      <c r="I12823" s="2"/>
    </row>
    <row r="12824" spans="9:9">
      <c r="I12824" s="2"/>
    </row>
    <row r="12825" spans="9:9">
      <c r="I12825" s="2"/>
    </row>
    <row r="12826" spans="9:9">
      <c r="I12826" s="2"/>
    </row>
    <row r="12827" spans="9:9">
      <c r="I12827" s="2"/>
    </row>
    <row r="12828" spans="9:9">
      <c r="I12828" s="2"/>
    </row>
    <row r="12829" spans="9:9">
      <c r="I12829" s="2"/>
    </row>
    <row r="12830" spans="9:9">
      <c r="I12830" s="2"/>
    </row>
    <row r="12831" spans="9:9">
      <c r="I12831" s="2"/>
    </row>
    <row r="12832" spans="9:9">
      <c r="I12832" s="2"/>
    </row>
    <row r="12833" spans="9:9">
      <c r="I12833" s="2"/>
    </row>
    <row r="12834" spans="9:9">
      <c r="I12834" s="2"/>
    </row>
    <row r="12835" spans="9:9">
      <c r="I12835" s="2"/>
    </row>
    <row r="12836" spans="9:9">
      <c r="I12836" s="2"/>
    </row>
    <row r="12837" spans="9:9">
      <c r="I12837" s="2"/>
    </row>
    <row r="12838" spans="9:9">
      <c r="I12838" s="2"/>
    </row>
    <row r="12839" spans="9:9">
      <c r="I12839" s="2"/>
    </row>
    <row r="12840" spans="9:9">
      <c r="I12840" s="2"/>
    </row>
    <row r="12841" spans="9:9">
      <c r="I12841" s="2"/>
    </row>
    <row r="12842" spans="9:9">
      <c r="I12842" s="2"/>
    </row>
    <row r="12843" spans="9:9">
      <c r="I12843" s="2"/>
    </row>
    <row r="12844" spans="9:9">
      <c r="I12844" s="2"/>
    </row>
    <row r="12845" spans="9:9">
      <c r="I12845" s="2"/>
    </row>
    <row r="12846" spans="9:9">
      <c r="I12846" s="2"/>
    </row>
    <row r="12847" spans="9:9">
      <c r="I12847" s="2"/>
    </row>
    <row r="12848" spans="9:9">
      <c r="I12848" s="2"/>
    </row>
    <row r="12849" spans="9:9">
      <c r="I12849" s="2"/>
    </row>
    <row r="12850" spans="9:9">
      <c r="I12850" s="2"/>
    </row>
    <row r="12851" spans="9:9">
      <c r="I12851" s="2"/>
    </row>
    <row r="12852" spans="9:9">
      <c r="I12852" s="2"/>
    </row>
    <row r="12853" spans="9:9">
      <c r="I12853" s="2"/>
    </row>
    <row r="12854" spans="9:9">
      <c r="I12854" s="2"/>
    </row>
    <row r="12855" spans="9:9">
      <c r="I12855" s="2"/>
    </row>
    <row r="12856" spans="9:9">
      <c r="I12856" s="2"/>
    </row>
    <row r="12857" spans="9:9">
      <c r="I12857" s="2"/>
    </row>
    <row r="12858" spans="9:9">
      <c r="I12858" s="2"/>
    </row>
    <row r="12859" spans="9:9">
      <c r="I12859" s="2"/>
    </row>
    <row r="12860" spans="9:9">
      <c r="I12860" s="2"/>
    </row>
    <row r="12861" spans="9:9">
      <c r="I12861" s="2"/>
    </row>
    <row r="12862" spans="9:9">
      <c r="I12862" s="2"/>
    </row>
    <row r="12863" spans="9:9">
      <c r="I12863" s="2"/>
    </row>
    <row r="12864" spans="9:9">
      <c r="I12864" s="2"/>
    </row>
    <row r="12865" spans="9:9">
      <c r="I12865" s="2"/>
    </row>
    <row r="12866" spans="9:9">
      <c r="I12866" s="2"/>
    </row>
    <row r="12867" spans="9:9">
      <c r="I12867" s="2"/>
    </row>
    <row r="12868" spans="9:9">
      <c r="I12868" s="2"/>
    </row>
    <row r="12869" spans="9:9">
      <c r="I12869" s="2"/>
    </row>
    <row r="12870" spans="9:9">
      <c r="I12870" s="2"/>
    </row>
    <row r="12871" spans="9:9">
      <c r="I12871" s="2"/>
    </row>
    <row r="12872" spans="9:9">
      <c r="I12872" s="2"/>
    </row>
    <row r="12873" spans="9:9">
      <c r="I12873" s="2"/>
    </row>
    <row r="12874" spans="9:9">
      <c r="I12874" s="2"/>
    </row>
    <row r="12875" spans="9:9">
      <c r="I12875" s="2"/>
    </row>
    <row r="12876" spans="9:9">
      <c r="I12876" s="2"/>
    </row>
    <row r="12877" spans="9:9">
      <c r="I12877" s="2"/>
    </row>
    <row r="12878" spans="9:9">
      <c r="I12878" s="2"/>
    </row>
    <row r="12879" spans="9:9">
      <c r="I12879" s="2"/>
    </row>
    <row r="12880" spans="9:9">
      <c r="I12880" s="2"/>
    </row>
    <row r="12881" spans="9:9">
      <c r="I12881" s="2"/>
    </row>
    <row r="12882" spans="9:9">
      <c r="I12882" s="2"/>
    </row>
    <row r="12883" spans="9:9">
      <c r="I12883" s="2"/>
    </row>
    <row r="12884" spans="9:9">
      <c r="I12884" s="2"/>
    </row>
    <row r="12885" spans="9:9">
      <c r="I12885" s="2"/>
    </row>
    <row r="12886" spans="9:9">
      <c r="I12886" s="2"/>
    </row>
    <row r="12887" spans="9:9">
      <c r="I12887" s="2"/>
    </row>
    <row r="12888" spans="9:9">
      <c r="I12888" s="2"/>
    </row>
    <row r="12889" spans="9:9">
      <c r="I12889" s="2"/>
    </row>
    <row r="12890" spans="9:9">
      <c r="I12890" s="2"/>
    </row>
    <row r="12891" spans="9:9">
      <c r="I12891" s="2"/>
    </row>
    <row r="12892" spans="9:9">
      <c r="I12892" s="2"/>
    </row>
    <row r="12893" spans="9:9">
      <c r="I12893" s="2"/>
    </row>
    <row r="12894" spans="9:9">
      <c r="I12894" s="2"/>
    </row>
    <row r="12895" spans="9:9">
      <c r="I12895" s="2"/>
    </row>
    <row r="12896" spans="9:9">
      <c r="I12896" s="2"/>
    </row>
    <row r="12897" spans="9:9">
      <c r="I12897" s="2"/>
    </row>
    <row r="12898" spans="9:9">
      <c r="I12898" s="2"/>
    </row>
    <row r="12899" spans="9:9">
      <c r="I12899" s="2"/>
    </row>
    <row r="12900" spans="9:9">
      <c r="I12900" s="2"/>
    </row>
    <row r="12901" spans="9:9">
      <c r="I12901" s="2"/>
    </row>
    <row r="12902" spans="9:9">
      <c r="I12902" s="2"/>
    </row>
    <row r="12903" spans="9:9">
      <c r="I12903" s="2"/>
    </row>
    <row r="12904" spans="9:9">
      <c r="I12904" s="2"/>
    </row>
    <row r="12905" spans="9:9">
      <c r="I12905" s="2"/>
    </row>
    <row r="12906" spans="9:9">
      <c r="I12906" s="2"/>
    </row>
    <row r="12907" spans="9:9">
      <c r="I12907" s="2"/>
    </row>
    <row r="12908" spans="9:9">
      <c r="I12908" s="2"/>
    </row>
    <row r="12909" spans="9:9">
      <c r="I12909" s="2"/>
    </row>
    <row r="12910" spans="9:9">
      <c r="I12910" s="2"/>
    </row>
    <row r="12911" spans="9:9">
      <c r="I12911" s="2"/>
    </row>
    <row r="12912" spans="9:9">
      <c r="I12912" s="2"/>
    </row>
    <row r="12913" spans="9:9">
      <c r="I12913" s="2"/>
    </row>
    <row r="12914" spans="9:9">
      <c r="I12914" s="2"/>
    </row>
    <row r="12915" spans="9:9">
      <c r="I12915" s="2"/>
    </row>
    <row r="12916" spans="9:9">
      <c r="I12916" s="2"/>
    </row>
    <row r="12917" spans="9:9">
      <c r="I12917" s="2"/>
    </row>
    <row r="12918" spans="9:9">
      <c r="I12918" s="2"/>
    </row>
    <row r="12919" spans="9:9">
      <c r="I12919" s="2"/>
    </row>
    <row r="12920" spans="9:9">
      <c r="I12920" s="2"/>
    </row>
    <row r="12921" spans="9:9">
      <c r="I12921" s="2"/>
    </row>
    <row r="12922" spans="9:9">
      <c r="I12922" s="2"/>
    </row>
    <row r="12923" spans="9:9">
      <c r="I12923" s="2"/>
    </row>
    <row r="12924" spans="9:9">
      <c r="I12924" s="2"/>
    </row>
    <row r="12925" spans="9:9">
      <c r="I12925" s="2"/>
    </row>
    <row r="12926" spans="9:9">
      <c r="I12926" s="2"/>
    </row>
    <row r="12927" spans="9:9">
      <c r="I12927" s="2"/>
    </row>
    <row r="12928" spans="9:9">
      <c r="I12928" s="2"/>
    </row>
    <row r="12929" spans="9:9">
      <c r="I12929" s="2"/>
    </row>
    <row r="12930" spans="9:9">
      <c r="I12930" s="2"/>
    </row>
    <row r="12931" spans="9:9">
      <c r="I12931" s="2"/>
    </row>
    <row r="12932" spans="9:9">
      <c r="I12932" s="2"/>
    </row>
    <row r="12933" spans="9:9">
      <c r="I12933" s="2"/>
    </row>
    <row r="12934" spans="9:9">
      <c r="I12934" s="2"/>
    </row>
    <row r="12935" spans="9:9">
      <c r="I12935" s="2"/>
    </row>
    <row r="12936" spans="9:9">
      <c r="I12936" s="2"/>
    </row>
    <row r="12937" spans="9:9">
      <c r="I12937" s="2"/>
    </row>
    <row r="12938" spans="9:9">
      <c r="I12938" s="2"/>
    </row>
    <row r="12939" spans="9:9">
      <c r="I12939" s="2"/>
    </row>
    <row r="12940" spans="9:9">
      <c r="I12940" s="2"/>
    </row>
    <row r="12941" spans="9:9">
      <c r="I12941" s="2"/>
    </row>
    <row r="12942" spans="9:9">
      <c r="I12942" s="2"/>
    </row>
    <row r="12943" spans="9:9">
      <c r="I12943" s="2"/>
    </row>
    <row r="12944" spans="9:9">
      <c r="I12944" s="2"/>
    </row>
    <row r="12945" spans="9:9">
      <c r="I12945" s="2"/>
    </row>
    <row r="12946" spans="9:9">
      <c r="I12946" s="2"/>
    </row>
    <row r="12947" spans="9:9">
      <c r="I12947" s="2"/>
    </row>
    <row r="12948" spans="9:9">
      <c r="I12948" s="2"/>
    </row>
    <row r="12949" spans="9:9">
      <c r="I12949" s="2"/>
    </row>
    <row r="12950" spans="9:9">
      <c r="I12950" s="2"/>
    </row>
    <row r="12951" spans="9:9">
      <c r="I12951" s="2"/>
    </row>
    <row r="12952" spans="9:9">
      <c r="I12952" s="2"/>
    </row>
    <row r="12953" spans="9:9">
      <c r="I12953" s="2"/>
    </row>
    <row r="12954" spans="9:9">
      <c r="I12954" s="2"/>
    </row>
    <row r="12955" spans="9:9">
      <c r="I12955" s="2"/>
    </row>
    <row r="12956" spans="9:9">
      <c r="I12956" s="2"/>
    </row>
    <row r="12957" spans="9:9">
      <c r="I12957" s="2"/>
    </row>
    <row r="12958" spans="9:9">
      <c r="I12958" s="2"/>
    </row>
    <row r="12959" spans="9:9">
      <c r="I12959" s="2"/>
    </row>
    <row r="12960" spans="9:9">
      <c r="I12960" s="2"/>
    </row>
    <row r="12961" spans="9:9">
      <c r="I12961" s="2"/>
    </row>
    <row r="12962" spans="9:9">
      <c r="I12962" s="2"/>
    </row>
    <row r="12963" spans="9:9">
      <c r="I12963" s="2"/>
    </row>
    <row r="12964" spans="9:9">
      <c r="I12964" s="2"/>
    </row>
    <row r="12965" spans="9:9">
      <c r="I12965" s="2"/>
    </row>
    <row r="12966" spans="9:9">
      <c r="I12966" s="2"/>
    </row>
    <row r="12967" spans="9:9">
      <c r="I12967" s="2"/>
    </row>
    <row r="12968" spans="9:9">
      <c r="I12968" s="2"/>
    </row>
    <row r="12969" spans="9:9">
      <c r="I12969" s="2"/>
    </row>
    <row r="12970" spans="9:9">
      <c r="I12970" s="2"/>
    </row>
    <row r="12971" spans="9:9">
      <c r="I12971" s="2"/>
    </row>
    <row r="12972" spans="9:9">
      <c r="I12972" s="2"/>
    </row>
    <row r="12973" spans="9:9">
      <c r="I12973" s="2"/>
    </row>
    <row r="12974" spans="9:9">
      <c r="I12974" s="2"/>
    </row>
    <row r="12975" spans="9:9">
      <c r="I12975" s="2"/>
    </row>
    <row r="12976" spans="9:9">
      <c r="I12976" s="2"/>
    </row>
    <row r="12977" spans="9:9">
      <c r="I12977" s="2"/>
    </row>
    <row r="12978" spans="9:9">
      <c r="I12978" s="2"/>
    </row>
    <row r="12979" spans="9:9">
      <c r="I12979" s="2"/>
    </row>
    <row r="12980" spans="9:9">
      <c r="I12980" s="2"/>
    </row>
    <row r="12981" spans="9:9">
      <c r="I12981" s="2"/>
    </row>
    <row r="12982" spans="9:9">
      <c r="I12982" s="2"/>
    </row>
    <row r="12983" spans="9:9">
      <c r="I12983" s="2"/>
    </row>
    <row r="12984" spans="9:9">
      <c r="I12984" s="2"/>
    </row>
    <row r="12985" spans="9:9">
      <c r="I12985" s="2"/>
    </row>
    <row r="12986" spans="9:9">
      <c r="I12986" s="2"/>
    </row>
    <row r="12987" spans="9:9">
      <c r="I12987" s="2"/>
    </row>
    <row r="12988" spans="9:9">
      <c r="I12988" s="2"/>
    </row>
    <row r="12989" spans="9:9">
      <c r="I12989" s="2"/>
    </row>
    <row r="12990" spans="9:9">
      <c r="I12990" s="2"/>
    </row>
    <row r="12991" spans="9:9">
      <c r="I12991" s="2"/>
    </row>
    <row r="12992" spans="9:9">
      <c r="I12992" s="2"/>
    </row>
    <row r="12993" spans="9:9">
      <c r="I12993" s="2"/>
    </row>
    <row r="12994" spans="9:9">
      <c r="I12994" s="2"/>
    </row>
    <row r="12995" spans="9:9">
      <c r="I12995" s="2"/>
    </row>
    <row r="12996" spans="9:9">
      <c r="I12996" s="2"/>
    </row>
    <row r="12997" spans="9:9">
      <c r="I12997" s="2"/>
    </row>
    <row r="12998" spans="9:9">
      <c r="I12998" s="2"/>
    </row>
    <row r="12999" spans="9:9">
      <c r="I12999" s="2"/>
    </row>
    <row r="13000" spans="9:9">
      <c r="I13000" s="2"/>
    </row>
    <row r="13001" spans="9:9">
      <c r="I13001" s="2"/>
    </row>
    <row r="13002" spans="9:9">
      <c r="I13002" s="2"/>
    </row>
    <row r="13003" spans="9:9">
      <c r="I13003" s="2"/>
    </row>
    <row r="13004" spans="9:9">
      <c r="I13004" s="2"/>
    </row>
    <row r="13005" spans="9:9">
      <c r="I13005" s="2"/>
    </row>
    <row r="13006" spans="9:9">
      <c r="I13006" s="2"/>
    </row>
    <row r="13007" spans="9:9">
      <c r="I13007" s="2"/>
    </row>
    <row r="13008" spans="9:9">
      <c r="I13008" s="2"/>
    </row>
    <row r="13009" spans="9:9">
      <c r="I13009" s="2"/>
    </row>
    <row r="13010" spans="9:9">
      <c r="I13010" s="2"/>
    </row>
    <row r="13011" spans="9:9">
      <c r="I13011" s="2"/>
    </row>
    <row r="13012" spans="9:9">
      <c r="I13012" s="2"/>
    </row>
    <row r="13013" spans="9:9">
      <c r="I13013" s="2"/>
    </row>
    <row r="13014" spans="9:9">
      <c r="I13014" s="2"/>
    </row>
    <row r="13015" spans="9:9">
      <c r="I13015" s="2"/>
    </row>
    <row r="13016" spans="9:9">
      <c r="I13016" s="2"/>
    </row>
    <row r="13017" spans="9:9">
      <c r="I13017" s="2"/>
    </row>
    <row r="13018" spans="9:9">
      <c r="I13018" s="2"/>
    </row>
    <row r="13019" spans="9:9">
      <c r="I13019" s="2"/>
    </row>
    <row r="13020" spans="9:9">
      <c r="I13020" s="2"/>
    </row>
    <row r="13021" spans="9:9">
      <c r="I13021" s="2"/>
    </row>
    <row r="13022" spans="9:9">
      <c r="I13022" s="2"/>
    </row>
    <row r="13023" spans="9:9">
      <c r="I13023" s="2"/>
    </row>
    <row r="13024" spans="9:9">
      <c r="I13024" s="2"/>
    </row>
    <row r="13025" spans="9:9">
      <c r="I13025" s="2"/>
    </row>
    <row r="13026" spans="9:9">
      <c r="I13026" s="2"/>
    </row>
    <row r="13027" spans="9:9">
      <c r="I13027" s="2"/>
    </row>
    <row r="13028" spans="9:9">
      <c r="I13028" s="2"/>
    </row>
    <row r="13029" spans="9:9">
      <c r="I13029" s="2"/>
    </row>
    <row r="13030" spans="9:9">
      <c r="I13030" s="2"/>
    </row>
    <row r="13031" spans="9:9">
      <c r="I13031" s="2"/>
    </row>
    <row r="13032" spans="9:9">
      <c r="I13032" s="2"/>
    </row>
    <row r="13033" spans="9:9">
      <c r="I13033" s="2"/>
    </row>
    <row r="13034" spans="9:9">
      <c r="I13034" s="2"/>
    </row>
    <row r="13035" spans="9:9">
      <c r="I13035" s="2"/>
    </row>
    <row r="13036" spans="9:9">
      <c r="I13036" s="2"/>
    </row>
    <row r="13037" spans="9:9">
      <c r="I13037" s="2"/>
    </row>
    <row r="13038" spans="9:9">
      <c r="I13038" s="2"/>
    </row>
    <row r="13039" spans="9:9">
      <c r="I13039" s="2"/>
    </row>
    <row r="13040" spans="9:9">
      <c r="I13040" s="2"/>
    </row>
    <row r="13041" spans="9:9">
      <c r="I13041" s="2"/>
    </row>
    <row r="13042" spans="9:9">
      <c r="I13042" s="2"/>
    </row>
    <row r="13043" spans="9:9">
      <c r="I13043" s="2"/>
    </row>
    <row r="13044" spans="9:9">
      <c r="I13044" s="2"/>
    </row>
    <row r="13045" spans="9:9">
      <c r="I13045" s="2"/>
    </row>
    <row r="13046" spans="9:9">
      <c r="I13046" s="2"/>
    </row>
    <row r="13047" spans="9:9">
      <c r="I13047" s="2"/>
    </row>
    <row r="13048" spans="9:9">
      <c r="I13048" s="2"/>
    </row>
    <row r="13049" spans="9:9">
      <c r="I13049" s="2"/>
    </row>
    <row r="13050" spans="9:9">
      <c r="I13050" s="2"/>
    </row>
    <row r="13051" spans="9:9">
      <c r="I13051" s="2"/>
    </row>
    <row r="13052" spans="9:9">
      <c r="I13052" s="2"/>
    </row>
    <row r="13053" spans="9:9">
      <c r="I13053" s="2"/>
    </row>
    <row r="13054" spans="9:9">
      <c r="I13054" s="2"/>
    </row>
    <row r="13055" spans="9:9">
      <c r="I13055" s="2"/>
    </row>
    <row r="13056" spans="9:9">
      <c r="I13056" s="2"/>
    </row>
    <row r="13057" spans="9:9">
      <c r="I13057" s="2"/>
    </row>
    <row r="13058" spans="9:9">
      <c r="I13058" s="2"/>
    </row>
    <row r="13059" spans="9:9">
      <c r="I13059" s="2"/>
    </row>
    <row r="13060" spans="9:9">
      <c r="I13060" s="2"/>
    </row>
    <row r="13061" spans="9:9">
      <c r="I13061" s="2"/>
    </row>
    <row r="13062" spans="9:9">
      <c r="I13062" s="2"/>
    </row>
    <row r="13063" spans="9:9">
      <c r="I13063" s="2"/>
    </row>
    <row r="13064" spans="9:9">
      <c r="I13064" s="2"/>
    </row>
    <row r="13065" spans="9:9">
      <c r="I13065" s="2"/>
    </row>
    <row r="13066" spans="9:9">
      <c r="I13066" s="2"/>
    </row>
    <row r="13067" spans="9:9">
      <c r="I13067" s="2"/>
    </row>
    <row r="13068" spans="9:9">
      <c r="I13068" s="2"/>
    </row>
    <row r="13069" spans="9:9">
      <c r="I13069" s="2"/>
    </row>
    <row r="13070" spans="9:9">
      <c r="I13070" s="2"/>
    </row>
    <row r="13071" spans="9:9">
      <c r="I13071" s="2"/>
    </row>
    <row r="13072" spans="9:9">
      <c r="I13072" s="2"/>
    </row>
    <row r="13073" spans="9:9">
      <c r="I13073" s="2"/>
    </row>
    <row r="13074" spans="9:9">
      <c r="I13074" s="2"/>
    </row>
    <row r="13075" spans="9:9">
      <c r="I13075" s="2"/>
    </row>
    <row r="13076" spans="9:9">
      <c r="I13076" s="2"/>
    </row>
    <row r="13077" spans="9:9">
      <c r="I13077" s="2"/>
    </row>
    <row r="13078" spans="9:9">
      <c r="I13078" s="2"/>
    </row>
    <row r="13079" spans="9:9">
      <c r="I13079" s="2"/>
    </row>
    <row r="13080" spans="9:9">
      <c r="I13080" s="2"/>
    </row>
    <row r="13081" spans="9:9">
      <c r="I13081" s="2"/>
    </row>
    <row r="13082" spans="9:9">
      <c r="I13082" s="2"/>
    </row>
    <row r="13083" spans="9:9">
      <c r="I13083" s="2"/>
    </row>
    <row r="13084" spans="9:9">
      <c r="I13084" s="2"/>
    </row>
    <row r="13085" spans="9:9">
      <c r="I13085" s="2"/>
    </row>
    <row r="13086" spans="9:9">
      <c r="I13086" s="2"/>
    </row>
    <row r="13087" spans="9:9">
      <c r="I13087" s="2"/>
    </row>
    <row r="13088" spans="9:9">
      <c r="I13088" s="2"/>
    </row>
    <row r="13089" spans="9:9">
      <c r="I13089" s="2"/>
    </row>
    <row r="13090" spans="9:9">
      <c r="I13090" s="2"/>
    </row>
    <row r="13091" spans="9:9">
      <c r="I13091" s="2"/>
    </row>
    <row r="13092" spans="9:9">
      <c r="I13092" s="2"/>
    </row>
    <row r="13093" spans="9:9">
      <c r="I13093" s="2"/>
    </row>
    <row r="13094" spans="9:9">
      <c r="I13094" s="2"/>
    </row>
    <row r="13095" spans="9:9">
      <c r="I13095" s="2"/>
    </row>
    <row r="13096" spans="9:9">
      <c r="I13096" s="2"/>
    </row>
    <row r="13097" spans="9:9">
      <c r="I13097" s="2"/>
    </row>
    <row r="13098" spans="9:9">
      <c r="I13098" s="2"/>
    </row>
    <row r="13099" spans="9:9">
      <c r="I13099" s="2"/>
    </row>
    <row r="13100" spans="9:9">
      <c r="I13100" s="2"/>
    </row>
    <row r="13101" spans="9:9">
      <c r="I13101" s="2"/>
    </row>
    <row r="13102" spans="9:9">
      <c r="I13102" s="2"/>
    </row>
    <row r="13103" spans="9:9">
      <c r="I13103" s="2"/>
    </row>
    <row r="13104" spans="9:9">
      <c r="I13104" s="2"/>
    </row>
    <row r="13105" spans="9:9">
      <c r="I13105" s="2"/>
    </row>
    <row r="13106" spans="9:9">
      <c r="I13106" s="2"/>
    </row>
    <row r="13107" spans="9:9">
      <c r="I13107" s="2"/>
    </row>
    <row r="13108" spans="9:9">
      <c r="I13108" s="2"/>
    </row>
    <row r="13109" spans="9:9">
      <c r="I13109" s="2"/>
    </row>
    <row r="13110" spans="9:9">
      <c r="I13110" s="2"/>
    </row>
    <row r="13111" spans="9:9">
      <c r="I13111" s="2"/>
    </row>
    <row r="13112" spans="9:9">
      <c r="I13112" s="2"/>
    </row>
    <row r="13113" spans="9:9">
      <c r="I13113" s="2"/>
    </row>
    <row r="13114" spans="9:9">
      <c r="I13114" s="2"/>
    </row>
    <row r="13115" spans="9:9">
      <c r="I13115" s="2"/>
    </row>
    <row r="13116" spans="9:9">
      <c r="I13116" s="2"/>
    </row>
    <row r="13117" spans="9:9">
      <c r="I13117" s="2"/>
    </row>
    <row r="13118" spans="9:9">
      <c r="I13118" s="2"/>
    </row>
    <row r="13119" spans="9:9">
      <c r="I13119" s="2"/>
    </row>
    <row r="13120" spans="9:9">
      <c r="I13120" s="2"/>
    </row>
    <row r="13121" spans="9:9">
      <c r="I13121" s="2"/>
    </row>
    <row r="13122" spans="9:9">
      <c r="I13122" s="2"/>
    </row>
    <row r="13123" spans="9:9">
      <c r="I13123" s="2"/>
    </row>
    <row r="13124" spans="9:9">
      <c r="I13124" s="2"/>
    </row>
    <row r="13125" spans="9:9">
      <c r="I13125" s="2"/>
    </row>
    <row r="13126" spans="9:9">
      <c r="I13126" s="2"/>
    </row>
    <row r="13127" spans="9:9">
      <c r="I13127" s="2"/>
    </row>
    <row r="13128" spans="9:9">
      <c r="I13128" s="2"/>
    </row>
    <row r="13129" spans="9:9">
      <c r="I13129" s="2"/>
    </row>
    <row r="13130" spans="9:9">
      <c r="I13130" s="2"/>
    </row>
    <row r="13131" spans="9:9">
      <c r="I13131" s="2"/>
    </row>
    <row r="13132" spans="9:9">
      <c r="I13132" s="2"/>
    </row>
    <row r="13133" spans="9:9">
      <c r="I13133" s="2"/>
    </row>
    <row r="13134" spans="9:9">
      <c r="I13134" s="2"/>
    </row>
    <row r="13135" spans="9:9">
      <c r="I13135" s="2"/>
    </row>
    <row r="13136" spans="9:9">
      <c r="I13136" s="2"/>
    </row>
    <row r="13137" spans="9:9">
      <c r="I13137" s="2"/>
    </row>
    <row r="13138" spans="9:9">
      <c r="I13138" s="2"/>
    </row>
    <row r="13139" spans="9:9">
      <c r="I13139" s="2"/>
    </row>
    <row r="13140" spans="9:9">
      <c r="I13140" s="2"/>
    </row>
    <row r="13141" spans="9:9">
      <c r="I13141" s="2"/>
    </row>
    <row r="13142" spans="9:9">
      <c r="I13142" s="2"/>
    </row>
    <row r="13143" spans="9:9">
      <c r="I13143" s="2"/>
    </row>
    <row r="13144" spans="9:9">
      <c r="I13144" s="2"/>
    </row>
    <row r="13145" spans="9:9">
      <c r="I13145" s="2"/>
    </row>
    <row r="13146" spans="9:9">
      <c r="I13146" s="2"/>
    </row>
    <row r="13147" spans="9:9">
      <c r="I13147" s="2"/>
    </row>
    <row r="13148" spans="9:9">
      <c r="I13148" s="2"/>
    </row>
    <row r="13149" spans="9:9">
      <c r="I13149" s="2"/>
    </row>
    <row r="13150" spans="9:9">
      <c r="I13150" s="2"/>
    </row>
    <row r="13151" spans="9:9">
      <c r="I13151" s="2"/>
    </row>
    <row r="13152" spans="9:9">
      <c r="I13152" s="2"/>
    </row>
    <row r="13153" spans="9:9">
      <c r="I13153" s="2"/>
    </row>
    <row r="13154" spans="9:9">
      <c r="I13154" s="2"/>
    </row>
    <row r="13155" spans="9:9">
      <c r="I13155" s="2"/>
    </row>
    <row r="13156" spans="9:9">
      <c r="I13156" s="2"/>
    </row>
    <row r="13157" spans="9:9">
      <c r="I13157" s="2"/>
    </row>
    <row r="13158" spans="9:9">
      <c r="I13158" s="2"/>
    </row>
    <row r="13159" spans="9:9">
      <c r="I13159" s="2"/>
    </row>
    <row r="13160" spans="9:9">
      <c r="I13160" s="2"/>
    </row>
    <row r="13161" spans="9:9">
      <c r="I13161" s="2"/>
    </row>
    <row r="13162" spans="9:9">
      <c r="I13162" s="2"/>
    </row>
    <row r="13163" spans="9:9">
      <c r="I13163" s="2"/>
    </row>
    <row r="13164" spans="9:9">
      <c r="I13164" s="2"/>
    </row>
    <row r="13165" spans="9:9">
      <c r="I13165" s="2"/>
    </row>
    <row r="13166" spans="9:9">
      <c r="I13166" s="2"/>
    </row>
    <row r="13167" spans="9:9">
      <c r="I13167" s="2"/>
    </row>
    <row r="13168" spans="9:9">
      <c r="I13168" s="2"/>
    </row>
    <row r="13169" spans="9:9">
      <c r="I13169" s="2"/>
    </row>
    <row r="13170" spans="9:9">
      <c r="I13170" s="2"/>
    </row>
    <row r="13171" spans="9:9">
      <c r="I13171" s="2"/>
    </row>
    <row r="13172" spans="9:9">
      <c r="I13172" s="2"/>
    </row>
    <row r="13173" spans="9:9">
      <c r="I13173" s="2"/>
    </row>
    <row r="13174" spans="9:9">
      <c r="I13174" s="2"/>
    </row>
    <row r="13175" spans="9:9">
      <c r="I13175" s="2"/>
    </row>
    <row r="13176" spans="9:9">
      <c r="I13176" s="2"/>
    </row>
    <row r="13177" spans="9:9">
      <c r="I13177" s="2"/>
    </row>
    <row r="13178" spans="9:9">
      <c r="I13178" s="2"/>
    </row>
    <row r="13179" spans="9:9">
      <c r="I13179" s="2"/>
    </row>
    <row r="13180" spans="9:9">
      <c r="I13180" s="2"/>
    </row>
    <row r="13181" spans="9:9">
      <c r="I13181" s="2"/>
    </row>
    <row r="13182" spans="9:9">
      <c r="I13182" s="2"/>
    </row>
    <row r="13183" spans="9:9">
      <c r="I13183" s="2"/>
    </row>
    <row r="13184" spans="9:9">
      <c r="I13184" s="2"/>
    </row>
    <row r="13185" spans="9:9">
      <c r="I13185" s="2"/>
    </row>
    <row r="13186" spans="9:9">
      <c r="I13186" s="2"/>
    </row>
    <row r="13187" spans="9:9">
      <c r="I13187" s="2"/>
    </row>
    <row r="13188" spans="9:9">
      <c r="I13188" s="2"/>
    </row>
    <row r="13189" spans="9:9">
      <c r="I13189" s="2"/>
    </row>
    <row r="13190" spans="9:9">
      <c r="I13190" s="2"/>
    </row>
    <row r="13191" spans="9:9">
      <c r="I13191" s="2"/>
    </row>
    <row r="13192" spans="9:9">
      <c r="I13192" s="2"/>
    </row>
    <row r="13193" spans="9:9">
      <c r="I13193" s="2"/>
    </row>
    <row r="13194" spans="9:9">
      <c r="I13194" s="2"/>
    </row>
    <row r="13195" spans="9:9">
      <c r="I13195" s="2"/>
    </row>
    <row r="13196" spans="9:9">
      <c r="I13196" s="2"/>
    </row>
    <row r="13197" spans="9:9">
      <c r="I13197" s="2"/>
    </row>
    <row r="13198" spans="9:9">
      <c r="I13198" s="2"/>
    </row>
    <row r="13199" spans="9:9">
      <c r="I13199" s="2"/>
    </row>
    <row r="13200" spans="9:9">
      <c r="I13200" s="2"/>
    </row>
    <row r="13201" spans="9:9">
      <c r="I13201" s="2"/>
    </row>
    <row r="13202" spans="9:9">
      <c r="I13202" s="2"/>
    </row>
    <row r="13203" spans="9:9">
      <c r="I13203" s="2"/>
    </row>
    <row r="13204" spans="9:9">
      <c r="I13204" s="2"/>
    </row>
    <row r="13205" spans="9:9">
      <c r="I13205" s="2"/>
    </row>
    <row r="13206" spans="9:9">
      <c r="I13206" s="2"/>
    </row>
    <row r="13207" spans="9:9">
      <c r="I13207" s="2"/>
    </row>
    <row r="13208" spans="9:9">
      <c r="I13208" s="2"/>
    </row>
    <row r="13209" spans="9:9">
      <c r="I13209" s="2"/>
    </row>
    <row r="13210" spans="9:9">
      <c r="I13210" s="2"/>
    </row>
    <row r="13211" spans="9:9">
      <c r="I13211" s="2"/>
    </row>
    <row r="13212" spans="9:9">
      <c r="I13212" s="2"/>
    </row>
    <row r="13213" spans="9:9">
      <c r="I13213" s="2"/>
    </row>
    <row r="13214" spans="9:9">
      <c r="I13214" s="2"/>
    </row>
    <row r="13215" spans="9:9">
      <c r="I13215" s="2"/>
    </row>
    <row r="13216" spans="9:9">
      <c r="I13216" s="2"/>
    </row>
    <row r="13217" spans="9:9">
      <c r="I13217" s="2"/>
    </row>
    <row r="13218" spans="9:9">
      <c r="I13218" s="2"/>
    </row>
    <row r="13219" spans="9:9">
      <c r="I13219" s="2"/>
    </row>
    <row r="13220" spans="9:9">
      <c r="I13220" s="2"/>
    </row>
    <row r="13221" spans="9:9">
      <c r="I13221" s="2"/>
    </row>
    <row r="13222" spans="9:9">
      <c r="I13222" s="2"/>
    </row>
    <row r="13223" spans="9:9">
      <c r="I13223" s="2"/>
    </row>
    <row r="13224" spans="9:9">
      <c r="I13224" s="2"/>
    </row>
    <row r="13225" spans="9:9">
      <c r="I13225" s="2"/>
    </row>
    <row r="13226" spans="9:9">
      <c r="I13226" s="2"/>
    </row>
    <row r="13227" spans="9:9">
      <c r="I13227" s="2"/>
    </row>
    <row r="13228" spans="9:9">
      <c r="I13228" s="2"/>
    </row>
    <row r="13229" spans="9:9">
      <c r="I13229" s="2"/>
    </row>
    <row r="13230" spans="9:9">
      <c r="I13230" s="2"/>
    </row>
    <row r="13231" spans="9:9">
      <c r="I13231" s="2"/>
    </row>
    <row r="13232" spans="9:9">
      <c r="I13232" s="2"/>
    </row>
    <row r="13233" spans="9:9">
      <c r="I13233" s="2"/>
    </row>
    <row r="13234" spans="9:9">
      <c r="I13234" s="2"/>
    </row>
    <row r="13235" spans="9:9">
      <c r="I13235" s="2"/>
    </row>
    <row r="13236" spans="9:9">
      <c r="I13236" s="2"/>
    </row>
    <row r="13237" spans="9:9">
      <c r="I13237" s="2"/>
    </row>
    <row r="13238" spans="9:9">
      <c r="I13238" s="2"/>
    </row>
    <row r="13239" spans="9:9">
      <c r="I13239" s="2"/>
    </row>
    <row r="13240" spans="9:9">
      <c r="I13240" s="2"/>
    </row>
    <row r="13241" spans="9:9">
      <c r="I13241" s="2"/>
    </row>
    <row r="13242" spans="9:9">
      <c r="I13242" s="2"/>
    </row>
    <row r="13243" spans="9:9">
      <c r="I13243" s="2"/>
    </row>
    <row r="13244" spans="9:9">
      <c r="I13244" s="2"/>
    </row>
    <row r="13245" spans="9:9">
      <c r="I13245" s="2"/>
    </row>
    <row r="13246" spans="9:9">
      <c r="I13246" s="2"/>
    </row>
    <row r="13247" spans="9:9">
      <c r="I13247" s="2"/>
    </row>
    <row r="13248" spans="9:9">
      <c r="I13248" s="2"/>
    </row>
    <row r="13249" spans="9:9">
      <c r="I13249" s="2"/>
    </row>
    <row r="13250" spans="9:9">
      <c r="I13250" s="2"/>
    </row>
    <row r="13251" spans="9:9">
      <c r="I13251" s="2"/>
    </row>
    <row r="13252" spans="9:9">
      <c r="I13252" s="2"/>
    </row>
    <row r="13253" spans="9:9">
      <c r="I13253" s="2"/>
    </row>
    <row r="13254" spans="9:9">
      <c r="I13254" s="2"/>
    </row>
    <row r="13255" spans="9:9">
      <c r="I13255" s="2"/>
    </row>
    <row r="13256" spans="9:9">
      <c r="I13256" s="2"/>
    </row>
    <row r="13257" spans="9:9">
      <c r="I13257" s="2"/>
    </row>
    <row r="13258" spans="9:9">
      <c r="I13258" s="2"/>
    </row>
    <row r="13259" spans="9:9">
      <c r="I13259" s="2"/>
    </row>
    <row r="13260" spans="9:9">
      <c r="I13260" s="2"/>
    </row>
    <row r="13261" spans="9:9">
      <c r="I13261" s="2"/>
    </row>
    <row r="13262" spans="9:9">
      <c r="I13262" s="2"/>
    </row>
    <row r="13263" spans="9:9">
      <c r="I13263" s="2"/>
    </row>
    <row r="13264" spans="9:9">
      <c r="I13264" s="2"/>
    </row>
    <row r="13265" spans="9:9">
      <c r="I13265" s="2"/>
    </row>
    <row r="13266" spans="9:9">
      <c r="I13266" s="2"/>
    </row>
    <row r="13267" spans="9:9">
      <c r="I13267" s="2"/>
    </row>
    <row r="13268" spans="9:9">
      <c r="I13268" s="2"/>
    </row>
    <row r="13269" spans="9:9">
      <c r="I13269" s="2"/>
    </row>
    <row r="13270" spans="9:9">
      <c r="I13270" s="2"/>
    </row>
    <row r="13271" spans="9:9">
      <c r="I13271" s="2"/>
    </row>
    <row r="13272" spans="9:9">
      <c r="I13272" s="2"/>
    </row>
    <row r="13273" spans="9:9">
      <c r="I13273" s="2"/>
    </row>
    <row r="13274" spans="9:9">
      <c r="I13274" s="2"/>
    </row>
    <row r="13275" spans="9:9">
      <c r="I13275" s="2"/>
    </row>
    <row r="13276" spans="9:9">
      <c r="I13276" s="2"/>
    </row>
    <row r="13277" spans="9:9">
      <c r="I13277" s="2"/>
    </row>
    <row r="13278" spans="9:9">
      <c r="I13278" s="2"/>
    </row>
    <row r="13279" spans="9:9">
      <c r="I13279" s="2"/>
    </row>
    <row r="13280" spans="9:9">
      <c r="I13280" s="2"/>
    </row>
    <row r="13281" spans="9:9">
      <c r="I13281" s="2"/>
    </row>
    <row r="13282" spans="9:9">
      <c r="I13282" s="2"/>
    </row>
    <row r="13283" spans="9:9">
      <c r="I13283" s="2"/>
    </row>
    <row r="13284" spans="9:9">
      <c r="I13284" s="2"/>
    </row>
    <row r="13285" spans="9:9">
      <c r="I13285" s="2"/>
    </row>
    <row r="13286" spans="9:9">
      <c r="I13286" s="2"/>
    </row>
    <row r="13287" spans="9:9">
      <c r="I13287" s="2"/>
    </row>
    <row r="13288" spans="9:9">
      <c r="I13288" s="2"/>
    </row>
    <row r="13289" spans="9:9">
      <c r="I13289" s="2"/>
    </row>
    <row r="13290" spans="9:9">
      <c r="I13290" s="2"/>
    </row>
    <row r="13291" spans="9:9">
      <c r="I13291" s="2"/>
    </row>
    <row r="13292" spans="9:9">
      <c r="I13292" s="2"/>
    </row>
    <row r="13293" spans="9:9">
      <c r="I13293" s="2"/>
    </row>
    <row r="13294" spans="9:9">
      <c r="I13294" s="2"/>
    </row>
    <row r="13295" spans="9:9">
      <c r="I13295" s="2"/>
    </row>
    <row r="13296" spans="9:9">
      <c r="I13296" s="2"/>
    </row>
    <row r="13297" spans="9:9">
      <c r="I13297" s="2"/>
    </row>
    <row r="13298" spans="9:9">
      <c r="I13298" s="2"/>
    </row>
    <row r="13299" spans="9:9">
      <c r="I13299" s="2"/>
    </row>
    <row r="13300" spans="9:9">
      <c r="I13300" s="2"/>
    </row>
    <row r="13301" spans="9:9">
      <c r="I13301" s="2"/>
    </row>
    <row r="13302" spans="9:9">
      <c r="I13302" s="2"/>
    </row>
    <row r="13303" spans="9:9">
      <c r="I13303" s="2"/>
    </row>
    <row r="13304" spans="9:9">
      <c r="I13304" s="2"/>
    </row>
    <row r="13305" spans="9:9">
      <c r="I13305" s="2"/>
    </row>
    <row r="13306" spans="9:9">
      <c r="I13306" s="2"/>
    </row>
    <row r="13307" spans="9:9">
      <c r="I13307" s="2"/>
    </row>
    <row r="13308" spans="9:9">
      <c r="I13308" s="2"/>
    </row>
    <row r="13309" spans="9:9">
      <c r="I13309" s="2"/>
    </row>
    <row r="13310" spans="9:9">
      <c r="I13310" s="2"/>
    </row>
    <row r="13311" spans="9:9">
      <c r="I13311" s="2"/>
    </row>
    <row r="13312" spans="9:9">
      <c r="I13312" s="2"/>
    </row>
    <row r="13313" spans="9:9">
      <c r="I13313" s="2"/>
    </row>
    <row r="13314" spans="9:9">
      <c r="I13314" s="2"/>
    </row>
    <row r="13315" spans="9:9">
      <c r="I13315" s="2"/>
    </row>
    <row r="13316" spans="9:9">
      <c r="I13316" s="2"/>
    </row>
    <row r="13317" spans="9:9">
      <c r="I13317" s="2"/>
    </row>
    <row r="13318" spans="9:9">
      <c r="I13318" s="2"/>
    </row>
    <row r="13319" spans="9:9">
      <c r="I13319" s="2"/>
    </row>
    <row r="13320" spans="9:9">
      <c r="I13320" s="2"/>
    </row>
    <row r="13321" spans="9:9">
      <c r="I13321" s="2"/>
    </row>
    <row r="13322" spans="9:9">
      <c r="I13322" s="2"/>
    </row>
    <row r="13323" spans="9:9">
      <c r="I13323" s="2"/>
    </row>
    <row r="13324" spans="9:9">
      <c r="I13324" s="2"/>
    </row>
    <row r="13325" spans="9:9">
      <c r="I13325" s="2"/>
    </row>
    <row r="13326" spans="9:9">
      <c r="I13326" s="2"/>
    </row>
    <row r="13327" spans="9:9">
      <c r="I13327" s="2"/>
    </row>
    <row r="13328" spans="9:9">
      <c r="I13328" s="2"/>
    </row>
    <row r="13329" spans="9:9">
      <c r="I13329" s="2"/>
    </row>
    <row r="13330" spans="9:9">
      <c r="I13330" s="2"/>
    </row>
    <row r="13331" spans="9:9">
      <c r="I13331" s="2"/>
    </row>
    <row r="13332" spans="9:9">
      <c r="I13332" s="2"/>
    </row>
    <row r="13333" spans="9:9">
      <c r="I13333" s="2"/>
    </row>
    <row r="13334" spans="9:9">
      <c r="I13334" s="2"/>
    </row>
    <row r="13335" spans="9:9">
      <c r="I13335" s="2"/>
    </row>
    <row r="13336" spans="9:9">
      <c r="I13336" s="2"/>
    </row>
    <row r="13337" spans="9:9">
      <c r="I13337" s="2"/>
    </row>
    <row r="13338" spans="9:9">
      <c r="I13338" s="2"/>
    </row>
    <row r="13339" spans="9:9">
      <c r="I13339" s="2"/>
    </row>
    <row r="13340" spans="9:9">
      <c r="I13340" s="2"/>
    </row>
    <row r="13341" spans="9:9">
      <c r="I13341" s="2"/>
    </row>
    <row r="13342" spans="9:9">
      <c r="I13342" s="2"/>
    </row>
    <row r="13343" spans="9:9">
      <c r="I13343" s="2"/>
    </row>
    <row r="13344" spans="9:9">
      <c r="I13344" s="2"/>
    </row>
    <row r="13345" spans="9:9">
      <c r="I13345" s="2"/>
    </row>
    <row r="13346" spans="9:9">
      <c r="I13346" s="2"/>
    </row>
    <row r="13347" spans="9:9">
      <c r="I13347" s="2"/>
    </row>
    <row r="13348" spans="9:9">
      <c r="I13348" s="2"/>
    </row>
    <row r="13349" spans="9:9">
      <c r="I13349" s="2"/>
    </row>
    <row r="13350" spans="9:9">
      <c r="I13350" s="2"/>
    </row>
    <row r="13351" spans="9:9">
      <c r="I13351" s="2"/>
    </row>
    <row r="13352" spans="9:9">
      <c r="I13352" s="2"/>
    </row>
    <row r="13353" spans="9:9">
      <c r="I13353" s="2"/>
    </row>
    <row r="13354" spans="9:9">
      <c r="I13354" s="2"/>
    </row>
    <row r="13355" spans="9:9">
      <c r="I13355" s="2"/>
    </row>
    <row r="13356" spans="9:9">
      <c r="I13356" s="2"/>
    </row>
    <row r="13357" spans="9:9">
      <c r="I13357" s="2"/>
    </row>
    <row r="13358" spans="9:9">
      <c r="I13358" s="2"/>
    </row>
    <row r="13359" spans="9:9">
      <c r="I13359" s="2"/>
    </row>
    <row r="13360" spans="9:9">
      <c r="I13360" s="2"/>
    </row>
    <row r="13361" spans="9:9">
      <c r="I13361" s="2"/>
    </row>
    <row r="13362" spans="9:9">
      <c r="I13362" s="2"/>
    </row>
    <row r="13363" spans="9:9">
      <c r="I13363" s="2"/>
    </row>
    <row r="13364" spans="9:9">
      <c r="I13364" s="2"/>
    </row>
    <row r="13365" spans="9:9">
      <c r="I13365" s="2"/>
    </row>
    <row r="13366" spans="9:9">
      <c r="I13366" s="2"/>
    </row>
    <row r="13367" spans="9:9">
      <c r="I13367" s="2"/>
    </row>
    <row r="13368" spans="9:9">
      <c r="I13368" s="2"/>
    </row>
    <row r="13369" spans="9:9">
      <c r="I13369" s="2"/>
    </row>
    <row r="13370" spans="9:9">
      <c r="I13370" s="2"/>
    </row>
    <row r="13371" spans="9:9">
      <c r="I13371" s="2"/>
    </row>
    <row r="13372" spans="9:9">
      <c r="I13372" s="2"/>
    </row>
    <row r="13373" spans="9:9">
      <c r="I13373" s="2"/>
    </row>
    <row r="13374" spans="9:9">
      <c r="I13374" s="2"/>
    </row>
    <row r="13375" spans="9:9">
      <c r="I13375" s="2"/>
    </row>
    <row r="13376" spans="9:9">
      <c r="I13376" s="2"/>
    </row>
    <row r="13377" spans="9:9">
      <c r="I13377" s="2"/>
    </row>
    <row r="13378" spans="9:9">
      <c r="I13378" s="2"/>
    </row>
    <row r="13379" spans="9:9">
      <c r="I13379" s="2"/>
    </row>
    <row r="13380" spans="9:9">
      <c r="I13380" s="2"/>
    </row>
    <row r="13381" spans="9:9">
      <c r="I13381" s="2"/>
    </row>
    <row r="13382" spans="9:9">
      <c r="I13382" s="2"/>
    </row>
    <row r="13383" spans="9:9">
      <c r="I13383" s="2"/>
    </row>
    <row r="13384" spans="9:9">
      <c r="I13384" s="2"/>
    </row>
    <row r="13385" spans="9:9">
      <c r="I13385" s="2"/>
    </row>
    <row r="13386" spans="9:9">
      <c r="I13386" s="2"/>
    </row>
    <row r="13387" spans="9:9">
      <c r="I13387" s="2"/>
    </row>
    <row r="13388" spans="9:9">
      <c r="I13388" s="2"/>
    </row>
    <row r="13389" spans="9:9">
      <c r="I13389" s="2"/>
    </row>
    <row r="13390" spans="9:9">
      <c r="I13390" s="2"/>
    </row>
    <row r="13391" spans="9:9">
      <c r="I13391" s="2"/>
    </row>
    <row r="13392" spans="9:9">
      <c r="I13392" s="2"/>
    </row>
    <row r="13393" spans="9:9">
      <c r="I13393" s="2"/>
    </row>
    <row r="13394" spans="9:9">
      <c r="I13394" s="2"/>
    </row>
    <row r="13395" spans="9:9">
      <c r="I13395" s="2"/>
    </row>
    <row r="13396" spans="9:9">
      <c r="I13396" s="2"/>
    </row>
    <row r="13397" spans="9:9">
      <c r="I13397" s="2"/>
    </row>
    <row r="13398" spans="9:9">
      <c r="I13398" s="2"/>
    </row>
    <row r="13399" spans="9:9">
      <c r="I13399" s="2"/>
    </row>
    <row r="13400" spans="9:9">
      <c r="I13400" s="2"/>
    </row>
    <row r="13401" spans="9:9">
      <c r="I13401" s="2"/>
    </row>
    <row r="13402" spans="9:9">
      <c r="I13402" s="2"/>
    </row>
    <row r="13403" spans="9:9">
      <c r="I13403" s="2"/>
    </row>
    <row r="13404" spans="9:9">
      <c r="I13404" s="2"/>
    </row>
    <row r="13405" spans="9:9">
      <c r="I13405" s="2"/>
    </row>
    <row r="13406" spans="9:9">
      <c r="I13406" s="2"/>
    </row>
    <row r="13407" spans="9:9">
      <c r="I13407" s="2"/>
    </row>
    <row r="13408" spans="9:9">
      <c r="I13408" s="2"/>
    </row>
    <row r="13409" spans="9:9">
      <c r="I13409" s="2"/>
    </row>
    <row r="13410" spans="9:9">
      <c r="I13410" s="2"/>
    </row>
    <row r="13411" spans="9:9">
      <c r="I13411" s="2"/>
    </row>
    <row r="13412" spans="9:9">
      <c r="I13412" s="2"/>
    </row>
    <row r="13413" spans="9:9">
      <c r="I13413" s="2"/>
    </row>
    <row r="13414" spans="9:9">
      <c r="I13414" s="2"/>
    </row>
    <row r="13415" spans="9:9">
      <c r="I13415" s="2"/>
    </row>
    <row r="13416" spans="9:9">
      <c r="I13416" s="2"/>
    </row>
    <row r="13417" spans="9:9">
      <c r="I13417" s="2"/>
    </row>
    <row r="13418" spans="9:9">
      <c r="I13418" s="2"/>
    </row>
    <row r="13419" spans="9:9">
      <c r="I13419" s="2"/>
    </row>
    <row r="13420" spans="9:9">
      <c r="I13420" s="2"/>
    </row>
    <row r="13421" spans="9:9">
      <c r="I13421" s="2"/>
    </row>
    <row r="13422" spans="9:9">
      <c r="I13422" s="2"/>
    </row>
    <row r="13423" spans="9:9">
      <c r="I13423" s="2"/>
    </row>
    <row r="13424" spans="9:9">
      <c r="I13424" s="2"/>
    </row>
    <row r="13425" spans="9:9">
      <c r="I13425" s="2"/>
    </row>
    <row r="13426" spans="9:9">
      <c r="I13426" s="2"/>
    </row>
    <row r="13427" spans="9:9">
      <c r="I13427" s="2"/>
    </row>
    <row r="13428" spans="9:9">
      <c r="I13428" s="2"/>
    </row>
    <row r="13429" spans="9:9">
      <c r="I13429" s="2"/>
    </row>
    <row r="13430" spans="9:9">
      <c r="I13430" s="2"/>
    </row>
    <row r="13431" spans="9:9">
      <c r="I13431" s="2"/>
    </row>
    <row r="13432" spans="9:9">
      <c r="I13432" s="2"/>
    </row>
    <row r="13433" spans="9:9">
      <c r="I13433" s="2"/>
    </row>
    <row r="13434" spans="9:9">
      <c r="I13434" s="2"/>
    </row>
    <row r="13435" spans="9:9">
      <c r="I13435" s="2"/>
    </row>
    <row r="13436" spans="9:9">
      <c r="I13436" s="2"/>
    </row>
    <row r="13437" spans="9:9">
      <c r="I13437" s="2"/>
    </row>
    <row r="13438" spans="9:9">
      <c r="I13438" s="2"/>
    </row>
    <row r="13439" spans="9:9">
      <c r="I13439" s="2"/>
    </row>
    <row r="13440" spans="9:9">
      <c r="I13440" s="2"/>
    </row>
    <row r="13441" spans="9:9">
      <c r="I13441" s="2"/>
    </row>
    <row r="13442" spans="9:9">
      <c r="I13442" s="2"/>
    </row>
    <row r="13443" spans="9:9">
      <c r="I13443" s="2"/>
    </row>
    <row r="13444" spans="9:9">
      <c r="I13444" s="2"/>
    </row>
    <row r="13445" spans="9:9">
      <c r="I13445" s="2"/>
    </row>
    <row r="13446" spans="9:9">
      <c r="I13446" s="2"/>
    </row>
    <row r="13447" spans="9:9">
      <c r="I13447" s="2"/>
    </row>
    <row r="13448" spans="9:9">
      <c r="I13448" s="2"/>
    </row>
    <row r="13449" spans="9:9">
      <c r="I13449" s="2"/>
    </row>
    <row r="13450" spans="9:9">
      <c r="I13450" s="2"/>
    </row>
    <row r="13451" spans="9:9">
      <c r="I13451" s="2"/>
    </row>
    <row r="13452" spans="9:9">
      <c r="I13452" s="2"/>
    </row>
    <row r="13453" spans="9:9">
      <c r="I13453" s="2"/>
    </row>
    <row r="13454" spans="9:9">
      <c r="I13454" s="2"/>
    </row>
    <row r="13455" spans="9:9">
      <c r="I13455" s="2"/>
    </row>
    <row r="13456" spans="9:9">
      <c r="I13456" s="2"/>
    </row>
    <row r="13457" spans="9:9">
      <c r="I13457" s="2"/>
    </row>
    <row r="13458" spans="9:9">
      <c r="I13458" s="2"/>
    </row>
    <row r="13459" spans="9:9">
      <c r="I13459" s="2"/>
    </row>
    <row r="13460" spans="9:9">
      <c r="I13460" s="2"/>
    </row>
    <row r="13461" spans="9:9">
      <c r="I13461" s="2"/>
    </row>
    <row r="13462" spans="9:9">
      <c r="I13462" s="2"/>
    </row>
    <row r="13463" spans="9:9">
      <c r="I13463" s="2"/>
    </row>
    <row r="13464" spans="9:9">
      <c r="I13464" s="2"/>
    </row>
    <row r="13465" spans="9:9">
      <c r="I13465" s="2"/>
    </row>
    <row r="13466" spans="9:9">
      <c r="I13466" s="2"/>
    </row>
    <row r="13467" spans="9:9">
      <c r="I13467" s="2"/>
    </row>
    <row r="13468" spans="9:9">
      <c r="I13468" s="2"/>
    </row>
    <row r="13469" spans="9:9">
      <c r="I13469" s="2"/>
    </row>
    <row r="13470" spans="9:9">
      <c r="I13470" s="2"/>
    </row>
    <row r="13471" spans="9:9">
      <c r="I13471" s="2"/>
    </row>
    <row r="13472" spans="9:9">
      <c r="I13472" s="2"/>
    </row>
    <row r="13473" spans="9:9">
      <c r="I13473" s="2"/>
    </row>
    <row r="13474" spans="9:9">
      <c r="I13474" s="2"/>
    </row>
    <row r="13475" spans="9:9">
      <c r="I13475" s="2"/>
    </row>
    <row r="13476" spans="9:9">
      <c r="I13476" s="2"/>
    </row>
    <row r="13477" spans="9:9">
      <c r="I13477" s="2"/>
    </row>
    <row r="13478" spans="9:9">
      <c r="I13478" s="2"/>
    </row>
    <row r="13479" spans="9:9">
      <c r="I13479" s="2"/>
    </row>
    <row r="13480" spans="9:9">
      <c r="I13480" s="2"/>
    </row>
    <row r="13481" spans="9:9">
      <c r="I13481" s="2"/>
    </row>
    <row r="13482" spans="9:9">
      <c r="I13482" s="2"/>
    </row>
    <row r="13483" spans="9:9">
      <c r="I13483" s="2"/>
    </row>
    <row r="13484" spans="9:9">
      <c r="I13484" s="2"/>
    </row>
    <row r="13485" spans="9:9">
      <c r="I13485" s="2"/>
    </row>
    <row r="13486" spans="9:9">
      <c r="I13486" s="2"/>
    </row>
    <row r="13487" spans="9:9">
      <c r="I13487" s="2"/>
    </row>
    <row r="13488" spans="9:9">
      <c r="I13488" s="2"/>
    </row>
    <row r="13489" spans="9:9">
      <c r="I13489" s="2"/>
    </row>
    <row r="13490" spans="9:9">
      <c r="I13490" s="2"/>
    </row>
    <row r="13491" spans="9:9">
      <c r="I13491" s="2"/>
    </row>
    <row r="13492" spans="9:9">
      <c r="I13492" s="2"/>
    </row>
    <row r="13493" spans="9:9">
      <c r="I13493" s="2"/>
    </row>
    <row r="13494" spans="9:9">
      <c r="I13494" s="2"/>
    </row>
    <row r="13495" spans="9:9">
      <c r="I13495" s="2"/>
    </row>
    <row r="13496" spans="9:9">
      <c r="I13496" s="2"/>
    </row>
    <row r="13497" spans="9:9">
      <c r="I13497" s="2"/>
    </row>
    <row r="13498" spans="9:9">
      <c r="I13498" s="2"/>
    </row>
    <row r="13499" spans="9:9">
      <c r="I13499" s="2"/>
    </row>
    <row r="13500" spans="9:9">
      <c r="I13500" s="2"/>
    </row>
    <row r="13501" spans="9:9">
      <c r="I13501" s="2"/>
    </row>
    <row r="13502" spans="9:9">
      <c r="I13502" s="2"/>
    </row>
    <row r="13503" spans="9:9">
      <c r="I13503" s="2"/>
    </row>
    <row r="13504" spans="9:9">
      <c r="I13504" s="2"/>
    </row>
    <row r="13505" spans="9:9">
      <c r="I13505" s="2"/>
    </row>
    <row r="13506" spans="9:9">
      <c r="I13506" s="2"/>
    </row>
    <row r="13507" spans="9:9">
      <c r="I13507" s="2"/>
    </row>
    <row r="13508" spans="9:9">
      <c r="I13508" s="2"/>
    </row>
    <row r="13509" spans="9:9">
      <c r="I13509" s="2"/>
    </row>
    <row r="13510" spans="9:9">
      <c r="I13510" s="2"/>
    </row>
    <row r="13511" spans="9:9">
      <c r="I13511" s="2"/>
    </row>
    <row r="13512" spans="9:9">
      <c r="I13512" s="2"/>
    </row>
    <row r="13513" spans="9:9">
      <c r="I13513" s="2"/>
    </row>
    <row r="13514" spans="9:9">
      <c r="I13514" s="2"/>
    </row>
    <row r="13515" spans="9:9">
      <c r="I13515" s="2"/>
    </row>
    <row r="13516" spans="9:9">
      <c r="I13516" s="2"/>
    </row>
    <row r="13517" spans="9:9">
      <c r="I13517" s="2"/>
    </row>
    <row r="13518" spans="9:9">
      <c r="I13518" s="2"/>
    </row>
    <row r="13519" spans="9:9">
      <c r="I13519" s="2"/>
    </row>
    <row r="13520" spans="9:9">
      <c r="I13520" s="2"/>
    </row>
    <row r="13521" spans="9:9">
      <c r="I13521" s="2"/>
    </row>
    <row r="13522" spans="9:9">
      <c r="I13522" s="2"/>
    </row>
    <row r="13523" spans="9:9">
      <c r="I13523" s="2"/>
    </row>
    <row r="13524" spans="9:9">
      <c r="I13524" s="2"/>
    </row>
    <row r="13525" spans="9:9">
      <c r="I13525" s="2"/>
    </row>
    <row r="13526" spans="9:9">
      <c r="I13526" s="2"/>
    </row>
    <row r="13527" spans="9:9">
      <c r="I13527" s="2"/>
    </row>
    <row r="13528" spans="9:9">
      <c r="I13528" s="2"/>
    </row>
    <row r="13529" spans="9:9">
      <c r="I13529" s="2"/>
    </row>
    <row r="13530" spans="9:9">
      <c r="I13530" s="2"/>
    </row>
    <row r="13531" spans="9:9">
      <c r="I13531" s="2"/>
    </row>
    <row r="13532" spans="9:9">
      <c r="I13532" s="2"/>
    </row>
    <row r="13533" spans="9:9">
      <c r="I13533" s="2"/>
    </row>
    <row r="13534" spans="9:9">
      <c r="I13534" s="2"/>
    </row>
    <row r="13535" spans="9:9">
      <c r="I13535" s="2"/>
    </row>
    <row r="13536" spans="9:9">
      <c r="I13536" s="2"/>
    </row>
    <row r="13537" spans="9:9">
      <c r="I13537" s="2"/>
    </row>
    <row r="13538" spans="9:9">
      <c r="I13538" s="2"/>
    </row>
    <row r="13539" spans="9:9">
      <c r="I13539" s="2"/>
    </row>
    <row r="13540" spans="9:9">
      <c r="I13540" s="2"/>
    </row>
    <row r="13541" spans="9:9">
      <c r="I13541" s="2"/>
    </row>
    <row r="13542" spans="9:9">
      <c r="I13542" s="2"/>
    </row>
    <row r="13543" spans="9:9">
      <c r="I13543" s="2"/>
    </row>
    <row r="13544" spans="9:9">
      <c r="I13544" s="2"/>
    </row>
    <row r="13545" spans="9:9">
      <c r="I13545" s="2"/>
    </row>
    <row r="13546" spans="9:9">
      <c r="I13546" s="2"/>
    </row>
    <row r="13547" spans="9:9">
      <c r="I13547" s="2"/>
    </row>
    <row r="13548" spans="9:9">
      <c r="I13548" s="2"/>
    </row>
    <row r="13549" spans="9:9">
      <c r="I13549" s="2"/>
    </row>
    <row r="13550" spans="9:9">
      <c r="I13550" s="2"/>
    </row>
    <row r="13551" spans="9:9">
      <c r="I13551" s="2"/>
    </row>
    <row r="13552" spans="9:9">
      <c r="I13552" s="2"/>
    </row>
    <row r="13553" spans="9:9">
      <c r="I13553" s="2"/>
    </row>
    <row r="13554" spans="9:9">
      <c r="I13554" s="2"/>
    </row>
    <row r="13555" spans="9:9">
      <c r="I13555" s="2"/>
    </row>
    <row r="13556" spans="9:9">
      <c r="I13556" s="2"/>
    </row>
    <row r="13557" spans="9:9">
      <c r="I13557" s="2"/>
    </row>
    <row r="13558" spans="9:9">
      <c r="I13558" s="2"/>
    </row>
    <row r="13559" spans="9:9">
      <c r="I13559" s="2"/>
    </row>
    <row r="13560" spans="9:9">
      <c r="I13560" s="2"/>
    </row>
    <row r="13561" spans="9:9">
      <c r="I13561" s="2"/>
    </row>
    <row r="13562" spans="9:9">
      <c r="I13562" s="2"/>
    </row>
    <row r="13563" spans="9:9">
      <c r="I13563" s="2"/>
    </row>
    <row r="13564" spans="9:9">
      <c r="I13564" s="2"/>
    </row>
    <row r="13565" spans="9:9">
      <c r="I13565" s="2"/>
    </row>
    <row r="13566" spans="9:9">
      <c r="I13566" s="2"/>
    </row>
    <row r="13567" spans="9:9">
      <c r="I13567" s="2"/>
    </row>
    <row r="13568" spans="9:9">
      <c r="I13568" s="2"/>
    </row>
    <row r="13569" spans="9:9">
      <c r="I13569" s="2"/>
    </row>
    <row r="13570" spans="9:9">
      <c r="I13570" s="2"/>
    </row>
    <row r="13571" spans="9:9">
      <c r="I13571" s="2"/>
    </row>
    <row r="13572" spans="9:9">
      <c r="I13572" s="2"/>
    </row>
    <row r="13573" spans="9:9">
      <c r="I13573" s="2"/>
    </row>
    <row r="13574" spans="9:9">
      <c r="I13574" s="2"/>
    </row>
    <row r="13575" spans="9:9">
      <c r="I13575" s="2"/>
    </row>
    <row r="13576" spans="9:9">
      <c r="I13576" s="2"/>
    </row>
    <row r="13577" spans="9:9">
      <c r="I13577" s="2"/>
    </row>
    <row r="13578" spans="9:9">
      <c r="I13578" s="2"/>
    </row>
    <row r="13579" spans="9:9">
      <c r="I13579" s="2"/>
    </row>
    <row r="13580" spans="9:9">
      <c r="I13580" s="2"/>
    </row>
    <row r="13581" spans="9:9">
      <c r="I13581" s="2"/>
    </row>
    <row r="13582" spans="9:9">
      <c r="I13582" s="2"/>
    </row>
    <row r="13583" spans="9:9">
      <c r="I13583" s="2"/>
    </row>
    <row r="13584" spans="9:9">
      <c r="I13584" s="2"/>
    </row>
    <row r="13585" spans="9:9">
      <c r="I13585" s="2"/>
    </row>
    <row r="13586" spans="9:9">
      <c r="I13586" s="2"/>
    </row>
    <row r="13587" spans="9:9">
      <c r="I13587" s="2"/>
    </row>
    <row r="13588" spans="9:9">
      <c r="I13588" s="2"/>
    </row>
    <row r="13589" spans="9:9">
      <c r="I13589" s="2"/>
    </row>
    <row r="13590" spans="9:9">
      <c r="I13590" s="2"/>
    </row>
    <row r="13591" spans="9:9">
      <c r="I13591" s="2"/>
    </row>
    <row r="13592" spans="9:9">
      <c r="I13592" s="2"/>
    </row>
    <row r="13593" spans="9:9">
      <c r="I13593" s="2"/>
    </row>
    <row r="13594" spans="9:9">
      <c r="I13594" s="2"/>
    </row>
    <row r="13595" spans="9:9">
      <c r="I13595" s="2"/>
    </row>
    <row r="13596" spans="9:9">
      <c r="I13596" s="2"/>
    </row>
    <row r="13597" spans="9:9">
      <c r="I13597" s="2"/>
    </row>
    <row r="13598" spans="9:9">
      <c r="I13598" s="2"/>
    </row>
    <row r="13599" spans="9:9">
      <c r="I13599" s="2"/>
    </row>
    <row r="13600" spans="9:9">
      <c r="I13600" s="2"/>
    </row>
    <row r="13601" spans="9:9">
      <c r="I13601" s="2"/>
    </row>
    <row r="13602" spans="9:9">
      <c r="I13602" s="2"/>
    </row>
    <row r="13603" spans="9:9">
      <c r="I13603" s="2"/>
    </row>
    <row r="13604" spans="9:9">
      <c r="I13604" s="2"/>
    </row>
    <row r="13605" spans="9:9">
      <c r="I13605" s="2"/>
    </row>
    <row r="13606" spans="9:9">
      <c r="I13606" s="2"/>
    </row>
    <row r="13607" spans="9:9">
      <c r="I13607" s="2"/>
    </row>
    <row r="13608" spans="9:9">
      <c r="I13608" s="2"/>
    </row>
    <row r="13609" spans="9:9">
      <c r="I13609" s="2"/>
    </row>
    <row r="13610" spans="9:9">
      <c r="I13610" s="2"/>
    </row>
    <row r="13611" spans="9:9">
      <c r="I13611" s="2"/>
    </row>
    <row r="13612" spans="9:9">
      <c r="I13612" s="2"/>
    </row>
    <row r="13613" spans="9:9">
      <c r="I13613" s="2"/>
    </row>
    <row r="13614" spans="9:9">
      <c r="I13614" s="2"/>
    </row>
    <row r="13615" spans="9:9">
      <c r="I13615" s="2"/>
    </row>
    <row r="13616" spans="9:9">
      <c r="I13616" s="2"/>
    </row>
    <row r="13617" spans="9:9">
      <c r="I13617" s="2"/>
    </row>
    <row r="13618" spans="9:9">
      <c r="I13618" s="2"/>
    </row>
    <row r="13619" spans="9:9">
      <c r="I13619" s="2"/>
    </row>
    <row r="13620" spans="9:9">
      <c r="I13620" s="2"/>
    </row>
    <row r="13621" spans="9:9">
      <c r="I13621" s="2"/>
    </row>
    <row r="13622" spans="9:9">
      <c r="I13622" s="2"/>
    </row>
    <row r="13623" spans="9:9">
      <c r="I13623" s="2"/>
    </row>
    <row r="13624" spans="9:9">
      <c r="I13624" s="2"/>
    </row>
    <row r="13625" spans="9:9">
      <c r="I13625" s="2"/>
    </row>
    <row r="13626" spans="9:9">
      <c r="I13626" s="2"/>
    </row>
    <row r="13627" spans="9:9">
      <c r="I13627" s="2"/>
    </row>
    <row r="13628" spans="9:9">
      <c r="I13628" s="2"/>
    </row>
    <row r="13629" spans="9:9">
      <c r="I13629" s="2"/>
    </row>
    <row r="13630" spans="9:9">
      <c r="I13630" s="2"/>
    </row>
    <row r="13631" spans="9:9">
      <c r="I13631" s="2"/>
    </row>
    <row r="13632" spans="9:9">
      <c r="I13632" s="2"/>
    </row>
    <row r="13633" spans="9:9">
      <c r="I13633" s="2"/>
    </row>
    <row r="13634" spans="9:9">
      <c r="I13634" s="2"/>
    </row>
    <row r="13635" spans="9:9">
      <c r="I13635" s="2"/>
    </row>
    <row r="13636" spans="9:9">
      <c r="I13636" s="2"/>
    </row>
    <row r="13637" spans="9:9">
      <c r="I13637" s="2"/>
    </row>
    <row r="13638" spans="9:9">
      <c r="I13638" s="2"/>
    </row>
    <row r="13639" spans="9:9">
      <c r="I13639" s="2"/>
    </row>
    <row r="13640" spans="9:9">
      <c r="I13640" s="2"/>
    </row>
    <row r="13641" spans="9:9">
      <c r="I13641" s="2"/>
    </row>
    <row r="13642" spans="9:9">
      <c r="I13642" s="2"/>
    </row>
    <row r="13643" spans="9:9">
      <c r="I13643" s="2"/>
    </row>
    <row r="13644" spans="9:9">
      <c r="I13644" s="2"/>
    </row>
    <row r="13645" spans="9:9">
      <c r="I13645" s="2"/>
    </row>
    <row r="13646" spans="9:9">
      <c r="I13646" s="2"/>
    </row>
    <row r="13647" spans="9:9">
      <c r="I13647" s="2"/>
    </row>
    <row r="13648" spans="9:9">
      <c r="I13648" s="2"/>
    </row>
    <row r="13649" spans="9:9">
      <c r="I13649" s="2"/>
    </row>
    <row r="13650" spans="9:9">
      <c r="I13650" s="2"/>
    </row>
    <row r="13651" spans="9:9">
      <c r="I13651" s="2"/>
    </row>
    <row r="13652" spans="9:9">
      <c r="I13652" s="2"/>
    </row>
    <row r="13653" spans="9:9">
      <c r="I13653" s="2"/>
    </row>
    <row r="13654" spans="9:9">
      <c r="I13654" s="2"/>
    </row>
    <row r="13655" spans="9:9">
      <c r="I13655" s="2"/>
    </row>
    <row r="13656" spans="9:9">
      <c r="I13656" s="2"/>
    </row>
    <row r="13657" spans="9:9">
      <c r="I13657" s="2"/>
    </row>
    <row r="13658" spans="9:9">
      <c r="I13658" s="2"/>
    </row>
    <row r="13659" spans="9:9">
      <c r="I13659" s="2"/>
    </row>
    <row r="13660" spans="9:9">
      <c r="I13660" s="2"/>
    </row>
    <row r="13661" spans="9:9">
      <c r="I13661" s="2"/>
    </row>
    <row r="13662" spans="9:9">
      <c r="I13662" s="2"/>
    </row>
    <row r="13663" spans="9:9">
      <c r="I13663" s="2"/>
    </row>
    <row r="13664" spans="9:9">
      <c r="I13664" s="2"/>
    </row>
    <row r="13665" spans="9:9">
      <c r="I13665" s="2"/>
    </row>
    <row r="13666" spans="9:9">
      <c r="I13666" s="2"/>
    </row>
    <row r="13667" spans="9:9">
      <c r="I13667" s="2"/>
    </row>
    <row r="13668" spans="9:9">
      <c r="I13668" s="2"/>
    </row>
    <row r="13669" spans="9:9">
      <c r="I13669" s="2"/>
    </row>
    <row r="13670" spans="9:9">
      <c r="I13670" s="2"/>
    </row>
    <row r="13671" spans="9:9">
      <c r="I13671" s="2"/>
    </row>
    <row r="13672" spans="9:9">
      <c r="I13672" s="2"/>
    </row>
    <row r="13673" spans="9:9">
      <c r="I13673" s="2"/>
    </row>
    <row r="13674" spans="9:9">
      <c r="I13674" s="2"/>
    </row>
    <row r="13675" spans="9:9">
      <c r="I13675" s="2"/>
    </row>
    <row r="13676" spans="9:9">
      <c r="I13676" s="2"/>
    </row>
    <row r="13677" spans="9:9">
      <c r="I13677" s="2"/>
    </row>
    <row r="13678" spans="9:9">
      <c r="I13678" s="2"/>
    </row>
    <row r="13679" spans="9:9">
      <c r="I13679" s="2"/>
    </row>
    <row r="13680" spans="9:9">
      <c r="I13680" s="2"/>
    </row>
    <row r="13681" spans="9:9">
      <c r="I13681" s="2"/>
    </row>
    <row r="13682" spans="9:9">
      <c r="I13682" s="2"/>
    </row>
    <row r="13683" spans="9:9">
      <c r="I13683" s="2"/>
    </row>
    <row r="13684" spans="9:9">
      <c r="I13684" s="2"/>
    </row>
    <row r="13685" spans="9:9">
      <c r="I13685" s="2"/>
    </row>
    <row r="13686" spans="9:9">
      <c r="I13686" s="2"/>
    </row>
    <row r="13687" spans="9:9">
      <c r="I13687" s="2"/>
    </row>
    <row r="13688" spans="9:9">
      <c r="I13688" s="2"/>
    </row>
    <row r="13689" spans="9:9">
      <c r="I13689" s="2"/>
    </row>
    <row r="13690" spans="9:9">
      <c r="I13690" s="2"/>
    </row>
    <row r="13691" spans="9:9">
      <c r="I13691" s="2"/>
    </row>
    <row r="13692" spans="9:9">
      <c r="I13692" s="2"/>
    </row>
    <row r="13693" spans="9:9">
      <c r="I13693" s="2"/>
    </row>
    <row r="13694" spans="9:9">
      <c r="I13694" s="2"/>
    </row>
    <row r="13695" spans="9:9">
      <c r="I13695" s="2"/>
    </row>
    <row r="13696" spans="9:9">
      <c r="I13696" s="2"/>
    </row>
    <row r="13697" spans="9:9">
      <c r="I13697" s="2"/>
    </row>
    <row r="13698" spans="9:9">
      <c r="I13698" s="2"/>
    </row>
    <row r="13699" spans="9:9">
      <c r="I13699" s="2"/>
    </row>
    <row r="13700" spans="9:9">
      <c r="I13700" s="2"/>
    </row>
    <row r="13701" spans="9:9">
      <c r="I13701" s="2"/>
    </row>
    <row r="13702" spans="9:9">
      <c r="I13702" s="2"/>
    </row>
    <row r="13703" spans="9:9">
      <c r="I13703" s="2"/>
    </row>
    <row r="13704" spans="9:9">
      <c r="I13704" s="2"/>
    </row>
    <row r="13705" spans="9:9">
      <c r="I13705" s="2"/>
    </row>
    <row r="13706" spans="9:9">
      <c r="I13706" s="2"/>
    </row>
    <row r="13707" spans="9:9">
      <c r="I13707" s="2"/>
    </row>
    <row r="13708" spans="9:9">
      <c r="I13708" s="2"/>
    </row>
    <row r="13709" spans="9:9">
      <c r="I13709" s="2"/>
    </row>
    <row r="13710" spans="9:9">
      <c r="I13710" s="2"/>
    </row>
    <row r="13711" spans="9:9">
      <c r="I13711" s="2"/>
    </row>
    <row r="13712" spans="9:9">
      <c r="I13712" s="2"/>
    </row>
    <row r="13713" spans="9:9">
      <c r="I13713" s="2"/>
    </row>
    <row r="13714" spans="9:9">
      <c r="I13714" s="2"/>
    </row>
    <row r="13715" spans="9:9">
      <c r="I13715" s="2"/>
    </row>
    <row r="13716" spans="9:9">
      <c r="I13716" s="2"/>
    </row>
    <row r="13717" spans="9:9">
      <c r="I13717" s="2"/>
    </row>
    <row r="13718" spans="9:9">
      <c r="I13718" s="2"/>
    </row>
    <row r="13719" spans="9:9">
      <c r="I13719" s="2"/>
    </row>
    <row r="13720" spans="9:9">
      <c r="I13720" s="2"/>
    </row>
    <row r="13721" spans="9:9">
      <c r="I13721" s="2"/>
    </row>
    <row r="13722" spans="9:9">
      <c r="I13722" s="2"/>
    </row>
    <row r="13723" spans="9:9">
      <c r="I13723" s="2"/>
    </row>
    <row r="13724" spans="9:9">
      <c r="I13724" s="2"/>
    </row>
    <row r="13725" spans="9:9">
      <c r="I13725" s="2"/>
    </row>
    <row r="13726" spans="9:9">
      <c r="I13726" s="2"/>
    </row>
    <row r="13727" spans="9:9">
      <c r="I13727" s="2"/>
    </row>
    <row r="13728" spans="9:9">
      <c r="I13728" s="2"/>
    </row>
    <row r="13729" spans="9:9">
      <c r="I13729" s="2"/>
    </row>
    <row r="13730" spans="9:9">
      <c r="I13730" s="2"/>
    </row>
    <row r="13731" spans="9:9">
      <c r="I13731" s="2"/>
    </row>
    <row r="13732" spans="9:9">
      <c r="I13732" s="2"/>
    </row>
    <row r="13733" spans="9:9">
      <c r="I13733" s="2"/>
    </row>
    <row r="13734" spans="9:9">
      <c r="I13734" s="2"/>
    </row>
    <row r="13735" spans="9:9">
      <c r="I13735" s="2"/>
    </row>
    <row r="13736" spans="9:9">
      <c r="I13736" s="2"/>
    </row>
    <row r="13737" spans="9:9">
      <c r="I13737" s="2"/>
    </row>
    <row r="13738" spans="9:9">
      <c r="I13738" s="2"/>
    </row>
    <row r="13739" spans="9:9">
      <c r="I13739" s="2"/>
    </row>
    <row r="13740" spans="9:9">
      <c r="I13740" s="2"/>
    </row>
    <row r="13741" spans="9:9">
      <c r="I13741" s="2"/>
    </row>
    <row r="13742" spans="9:9">
      <c r="I13742" s="2"/>
    </row>
    <row r="13743" spans="9:9">
      <c r="I13743" s="2"/>
    </row>
    <row r="13744" spans="9:9">
      <c r="I13744" s="2"/>
    </row>
    <row r="13745" spans="9:9">
      <c r="I13745" s="2"/>
    </row>
    <row r="13746" spans="9:9">
      <c r="I13746" s="2"/>
    </row>
    <row r="13747" spans="9:9">
      <c r="I13747" s="2"/>
    </row>
    <row r="13748" spans="9:9">
      <c r="I13748" s="2"/>
    </row>
    <row r="13749" spans="9:9">
      <c r="I13749" s="2"/>
    </row>
    <row r="13750" spans="9:9">
      <c r="I13750" s="2"/>
    </row>
    <row r="13751" spans="9:9">
      <c r="I13751" s="2"/>
    </row>
    <row r="13752" spans="9:9">
      <c r="I13752" s="2"/>
    </row>
    <row r="13753" spans="9:9">
      <c r="I13753" s="2"/>
    </row>
    <row r="13754" spans="9:9">
      <c r="I13754" s="2"/>
    </row>
    <row r="13755" spans="9:9">
      <c r="I13755" s="2"/>
    </row>
    <row r="13756" spans="9:9">
      <c r="I13756" s="2"/>
    </row>
    <row r="13757" spans="9:9">
      <c r="I13757" s="2"/>
    </row>
    <row r="13758" spans="9:9">
      <c r="I13758" s="2"/>
    </row>
    <row r="13759" spans="9:9">
      <c r="I13759" s="2"/>
    </row>
    <row r="13760" spans="9:9">
      <c r="I13760" s="2"/>
    </row>
    <row r="13761" spans="9:9">
      <c r="I13761" s="2"/>
    </row>
    <row r="13762" spans="9:9">
      <c r="I13762" s="2"/>
    </row>
    <row r="13763" spans="9:9">
      <c r="I13763" s="2"/>
    </row>
    <row r="13764" spans="9:9">
      <c r="I13764" s="2"/>
    </row>
    <row r="13765" spans="9:9">
      <c r="I13765" s="2"/>
    </row>
    <row r="13766" spans="9:9">
      <c r="I13766" s="2"/>
    </row>
    <row r="13767" spans="9:9">
      <c r="I13767" s="2"/>
    </row>
    <row r="13768" spans="9:9">
      <c r="I13768" s="2"/>
    </row>
    <row r="13769" spans="9:9">
      <c r="I13769" s="2"/>
    </row>
    <row r="13770" spans="9:9">
      <c r="I13770" s="2"/>
    </row>
    <row r="13771" spans="9:9">
      <c r="I13771" s="2"/>
    </row>
    <row r="13772" spans="9:9">
      <c r="I13772" s="2"/>
    </row>
    <row r="13773" spans="9:9">
      <c r="I13773" s="2"/>
    </row>
    <row r="13774" spans="9:9">
      <c r="I13774" s="2"/>
    </row>
    <row r="13775" spans="9:9">
      <c r="I13775" s="2"/>
    </row>
    <row r="13776" spans="9:9">
      <c r="I13776" s="2"/>
    </row>
    <row r="13777" spans="9:9">
      <c r="I13777" s="2"/>
    </row>
    <row r="13778" spans="9:9">
      <c r="I13778" s="2"/>
    </row>
    <row r="13779" spans="9:9">
      <c r="I13779" s="2"/>
    </row>
    <row r="13780" spans="9:9">
      <c r="I13780" s="2"/>
    </row>
    <row r="13781" spans="9:9">
      <c r="I13781" s="2"/>
    </row>
    <row r="13782" spans="9:9">
      <c r="I13782" s="2"/>
    </row>
    <row r="13783" spans="9:9">
      <c r="I13783" s="2"/>
    </row>
    <row r="13784" spans="9:9">
      <c r="I13784" s="2"/>
    </row>
    <row r="13785" spans="9:9">
      <c r="I13785" s="2"/>
    </row>
    <row r="13786" spans="9:9">
      <c r="I13786" s="2"/>
    </row>
    <row r="13787" spans="9:9">
      <c r="I13787" s="2"/>
    </row>
    <row r="13788" spans="9:9">
      <c r="I13788" s="2"/>
    </row>
    <row r="13789" spans="9:9">
      <c r="I13789" s="2"/>
    </row>
    <row r="13790" spans="9:9">
      <c r="I13790" s="2"/>
    </row>
    <row r="13791" spans="9:9">
      <c r="I13791" s="2"/>
    </row>
    <row r="13792" spans="9:9">
      <c r="I13792" s="2"/>
    </row>
    <row r="13793" spans="9:9">
      <c r="I13793" s="2"/>
    </row>
    <row r="13794" spans="9:9">
      <c r="I13794" s="2"/>
    </row>
    <row r="13795" spans="9:9">
      <c r="I13795" s="2"/>
    </row>
    <row r="13796" spans="9:9">
      <c r="I13796" s="2"/>
    </row>
    <row r="13797" spans="9:9">
      <c r="I13797" s="2"/>
    </row>
    <row r="13798" spans="9:9">
      <c r="I13798" s="2"/>
    </row>
    <row r="13799" spans="9:9">
      <c r="I13799" s="2"/>
    </row>
    <row r="13800" spans="9:9">
      <c r="I13800" s="2"/>
    </row>
    <row r="13801" spans="9:9">
      <c r="I13801" s="2"/>
    </row>
    <row r="13802" spans="9:9">
      <c r="I13802" s="2"/>
    </row>
    <row r="13803" spans="9:9">
      <c r="I13803" s="2"/>
    </row>
    <row r="13804" spans="9:9">
      <c r="I13804" s="2"/>
    </row>
    <row r="13805" spans="9:9">
      <c r="I13805" s="2"/>
    </row>
    <row r="13806" spans="9:9">
      <c r="I13806" s="2"/>
    </row>
    <row r="13807" spans="9:9">
      <c r="I13807" s="2"/>
    </row>
    <row r="13808" spans="9:9">
      <c r="I13808" s="2"/>
    </row>
    <row r="13809" spans="9:9">
      <c r="I13809" s="2"/>
    </row>
    <row r="13810" spans="9:9">
      <c r="I13810" s="2"/>
    </row>
    <row r="13811" spans="9:9">
      <c r="I13811" s="2"/>
    </row>
    <row r="13812" spans="9:9">
      <c r="I13812" s="2"/>
    </row>
    <row r="13813" spans="9:9">
      <c r="I13813" s="2"/>
    </row>
    <row r="13814" spans="9:9">
      <c r="I13814" s="2"/>
    </row>
    <row r="13815" spans="9:9">
      <c r="I13815" s="2"/>
    </row>
    <row r="13816" spans="9:9">
      <c r="I13816" s="2"/>
    </row>
    <row r="13817" spans="9:9">
      <c r="I13817" s="2"/>
    </row>
    <row r="13818" spans="9:9">
      <c r="I13818" s="2"/>
    </row>
    <row r="13819" spans="9:9">
      <c r="I13819" s="2"/>
    </row>
    <row r="13820" spans="9:9">
      <c r="I13820" s="2"/>
    </row>
    <row r="13821" spans="9:9">
      <c r="I13821" s="2"/>
    </row>
    <row r="13822" spans="9:9">
      <c r="I13822" s="2"/>
    </row>
    <row r="13823" spans="9:9">
      <c r="I13823" s="2"/>
    </row>
    <row r="13824" spans="9:9">
      <c r="I13824" s="2"/>
    </row>
    <row r="13825" spans="9:9">
      <c r="I13825" s="2"/>
    </row>
    <row r="13826" spans="9:9">
      <c r="I13826" s="2"/>
    </row>
    <row r="13827" spans="9:9">
      <c r="I13827" s="2"/>
    </row>
    <row r="13828" spans="9:9">
      <c r="I13828" s="2"/>
    </row>
    <row r="13829" spans="9:9">
      <c r="I13829" s="2"/>
    </row>
    <row r="13830" spans="9:9">
      <c r="I13830" s="2"/>
    </row>
    <row r="13831" spans="9:9">
      <c r="I13831" s="2"/>
    </row>
    <row r="13832" spans="9:9">
      <c r="I13832" s="2"/>
    </row>
    <row r="13833" spans="9:9">
      <c r="I13833" s="2"/>
    </row>
    <row r="13834" spans="9:9">
      <c r="I13834" s="2"/>
    </row>
    <row r="13835" spans="9:9">
      <c r="I13835" s="2"/>
    </row>
    <row r="13836" spans="9:9">
      <c r="I13836" s="2"/>
    </row>
    <row r="13837" spans="9:9">
      <c r="I13837" s="2"/>
    </row>
    <row r="13838" spans="9:9">
      <c r="I13838" s="2"/>
    </row>
    <row r="13839" spans="9:9">
      <c r="I13839" s="2"/>
    </row>
    <row r="13840" spans="9:9">
      <c r="I13840" s="2"/>
    </row>
    <row r="13841" spans="9:9">
      <c r="I13841" s="2"/>
    </row>
    <row r="13842" spans="9:9">
      <c r="I13842" s="2"/>
    </row>
    <row r="13843" spans="9:9">
      <c r="I13843" s="2"/>
    </row>
    <row r="13844" spans="9:9">
      <c r="I13844" s="2"/>
    </row>
    <row r="13845" spans="9:9">
      <c r="I13845" s="2"/>
    </row>
    <row r="13846" spans="9:9">
      <c r="I13846" s="2"/>
    </row>
    <row r="13847" spans="9:9">
      <c r="I13847" s="2"/>
    </row>
    <row r="13848" spans="9:9">
      <c r="I13848" s="2"/>
    </row>
    <row r="13849" spans="9:9">
      <c r="I13849" s="2"/>
    </row>
    <row r="13850" spans="9:9">
      <c r="I13850" s="2"/>
    </row>
    <row r="13851" spans="9:9">
      <c r="I13851" s="2"/>
    </row>
    <row r="13852" spans="9:9">
      <c r="I13852" s="2"/>
    </row>
    <row r="13853" spans="9:9">
      <c r="I13853" s="2"/>
    </row>
    <row r="13854" spans="9:9">
      <c r="I13854" s="2"/>
    </row>
    <row r="13855" spans="9:9">
      <c r="I13855" s="2"/>
    </row>
    <row r="13856" spans="9:9">
      <c r="I13856" s="2"/>
    </row>
    <row r="13857" spans="9:9">
      <c r="I13857" s="2"/>
    </row>
    <row r="13858" spans="9:9">
      <c r="I13858" s="2"/>
    </row>
    <row r="13859" spans="9:9">
      <c r="I13859" s="2"/>
    </row>
    <row r="13860" spans="9:9">
      <c r="I13860" s="2"/>
    </row>
    <row r="13861" spans="9:9">
      <c r="I13861" s="2"/>
    </row>
    <row r="13862" spans="9:9">
      <c r="I13862" s="2"/>
    </row>
    <row r="13863" spans="9:9">
      <c r="I13863" s="2"/>
    </row>
    <row r="13864" spans="9:9">
      <c r="I13864" s="2"/>
    </row>
    <row r="13865" spans="9:9">
      <c r="I13865" s="2"/>
    </row>
    <row r="13866" spans="9:9">
      <c r="I13866" s="2"/>
    </row>
    <row r="13867" spans="9:9">
      <c r="I13867" s="2"/>
    </row>
    <row r="13868" spans="9:9">
      <c r="I13868" s="2"/>
    </row>
    <row r="13869" spans="9:9">
      <c r="I13869" s="2"/>
    </row>
    <row r="13870" spans="9:9">
      <c r="I13870" s="2"/>
    </row>
    <row r="13871" spans="9:9">
      <c r="I13871" s="2"/>
    </row>
    <row r="13872" spans="9:9">
      <c r="I13872" s="2"/>
    </row>
    <row r="13873" spans="9:9">
      <c r="I13873" s="2"/>
    </row>
    <row r="13874" spans="9:9">
      <c r="I13874" s="2"/>
    </row>
    <row r="13875" spans="9:9">
      <c r="I13875" s="2"/>
    </row>
    <row r="13876" spans="9:9">
      <c r="I13876" s="2"/>
    </row>
    <row r="13877" spans="9:9">
      <c r="I13877" s="2"/>
    </row>
    <row r="13878" spans="9:9">
      <c r="I13878" s="2"/>
    </row>
    <row r="13879" spans="9:9">
      <c r="I13879" s="2"/>
    </row>
    <row r="13880" spans="9:9">
      <c r="I13880" s="2"/>
    </row>
    <row r="13881" spans="9:9">
      <c r="I13881" s="2"/>
    </row>
    <row r="13882" spans="9:9">
      <c r="I13882" s="2"/>
    </row>
    <row r="13883" spans="9:9">
      <c r="I13883" s="2"/>
    </row>
    <row r="13884" spans="9:9">
      <c r="I13884" s="2"/>
    </row>
    <row r="13885" spans="9:9">
      <c r="I13885" s="2"/>
    </row>
    <row r="13886" spans="9:9">
      <c r="I13886" s="2"/>
    </row>
    <row r="13887" spans="9:9">
      <c r="I13887" s="2"/>
    </row>
    <row r="13888" spans="9:9">
      <c r="I13888" s="2"/>
    </row>
    <row r="13889" spans="9:9">
      <c r="I13889" s="2"/>
    </row>
    <row r="13890" spans="9:9">
      <c r="I13890" s="2"/>
    </row>
    <row r="13891" spans="9:9">
      <c r="I13891" s="2"/>
    </row>
    <row r="13892" spans="9:9">
      <c r="I13892" s="2"/>
    </row>
    <row r="13893" spans="9:9">
      <c r="I13893" s="2"/>
    </row>
    <row r="13894" spans="9:9">
      <c r="I13894" s="2"/>
    </row>
    <row r="13895" spans="9:9">
      <c r="I13895" s="2"/>
    </row>
    <row r="13896" spans="9:9">
      <c r="I13896" s="2"/>
    </row>
    <row r="13897" spans="9:9">
      <c r="I13897" s="2"/>
    </row>
    <row r="13898" spans="9:9">
      <c r="I13898" s="2"/>
    </row>
    <row r="13899" spans="9:9">
      <c r="I13899" s="2"/>
    </row>
    <row r="13900" spans="9:9">
      <c r="I13900" s="2"/>
    </row>
    <row r="13901" spans="9:9">
      <c r="I13901" s="2"/>
    </row>
    <row r="13902" spans="9:9">
      <c r="I13902" s="2"/>
    </row>
    <row r="13903" spans="9:9">
      <c r="I13903" s="2"/>
    </row>
    <row r="13904" spans="9:9">
      <c r="I13904" s="2"/>
    </row>
    <row r="13905" spans="9:9">
      <c r="I13905" s="2"/>
    </row>
    <row r="13906" spans="9:9">
      <c r="I13906" s="2"/>
    </row>
    <row r="13907" spans="9:9">
      <c r="I13907" s="2"/>
    </row>
    <row r="13908" spans="9:9">
      <c r="I13908" s="2"/>
    </row>
    <row r="13909" spans="9:9">
      <c r="I13909" s="2"/>
    </row>
    <row r="13910" spans="9:9">
      <c r="I13910" s="2"/>
    </row>
    <row r="13911" spans="9:9">
      <c r="I13911" s="2"/>
    </row>
    <row r="13912" spans="9:9">
      <c r="I13912" s="2"/>
    </row>
    <row r="13913" spans="9:9">
      <c r="I13913" s="2"/>
    </row>
    <row r="13914" spans="9:9">
      <c r="I13914" s="2"/>
    </row>
    <row r="13915" spans="9:9">
      <c r="I13915" s="2"/>
    </row>
    <row r="13916" spans="9:9">
      <c r="I13916" s="2"/>
    </row>
    <row r="13917" spans="9:9">
      <c r="I13917" s="2"/>
    </row>
    <row r="13918" spans="9:9">
      <c r="I13918" s="2"/>
    </row>
    <row r="13919" spans="9:9">
      <c r="I13919" s="2"/>
    </row>
    <row r="13920" spans="9:9">
      <c r="I13920" s="2"/>
    </row>
    <row r="13921" spans="9:9">
      <c r="I13921" s="2"/>
    </row>
    <row r="13922" spans="9:9">
      <c r="I13922" s="2"/>
    </row>
    <row r="13923" spans="9:9">
      <c r="I13923" s="2"/>
    </row>
    <row r="13924" spans="9:9">
      <c r="I13924" s="2"/>
    </row>
    <row r="13925" spans="9:9">
      <c r="I13925" s="2"/>
    </row>
    <row r="13926" spans="9:9">
      <c r="I13926" s="2"/>
    </row>
    <row r="13927" spans="9:9">
      <c r="I13927" s="2"/>
    </row>
    <row r="13928" spans="9:9">
      <c r="I13928" s="2"/>
    </row>
    <row r="13929" spans="9:9">
      <c r="I13929" s="2"/>
    </row>
    <row r="13930" spans="9:9">
      <c r="I13930" s="2"/>
    </row>
    <row r="13931" spans="9:9">
      <c r="I13931" s="2"/>
    </row>
    <row r="13932" spans="9:9">
      <c r="I13932" s="2"/>
    </row>
    <row r="13933" spans="9:9">
      <c r="I13933" s="2"/>
    </row>
    <row r="13934" spans="9:9">
      <c r="I13934" s="2"/>
    </row>
    <row r="13935" spans="9:9">
      <c r="I13935" s="2"/>
    </row>
    <row r="13936" spans="9:9">
      <c r="I13936" s="2"/>
    </row>
    <row r="13937" spans="9:9">
      <c r="I13937" s="2"/>
    </row>
    <row r="13938" spans="9:9">
      <c r="I13938" s="2"/>
    </row>
    <row r="13939" spans="9:9">
      <c r="I13939" s="2"/>
    </row>
    <row r="13940" spans="9:9">
      <c r="I13940" s="2"/>
    </row>
    <row r="13941" spans="9:9">
      <c r="I13941" s="2"/>
    </row>
    <row r="13942" spans="9:9">
      <c r="I13942" s="2"/>
    </row>
    <row r="13943" spans="9:9">
      <c r="I13943" s="2"/>
    </row>
    <row r="13944" spans="9:9">
      <c r="I13944" s="2"/>
    </row>
    <row r="13945" spans="9:9">
      <c r="I13945" s="2"/>
    </row>
    <row r="13946" spans="9:9">
      <c r="I13946" s="2"/>
    </row>
    <row r="13947" spans="9:9">
      <c r="I13947" s="2"/>
    </row>
    <row r="13948" spans="9:9">
      <c r="I13948" s="2"/>
    </row>
    <row r="13949" spans="9:9">
      <c r="I13949" s="2"/>
    </row>
    <row r="13950" spans="9:9">
      <c r="I13950" s="2"/>
    </row>
    <row r="13951" spans="9:9">
      <c r="I13951" s="2"/>
    </row>
    <row r="13952" spans="9:9">
      <c r="I13952" s="2"/>
    </row>
    <row r="13953" spans="9:9">
      <c r="I13953" s="2"/>
    </row>
    <row r="13954" spans="9:9">
      <c r="I13954" s="2"/>
    </row>
    <row r="13955" spans="9:9">
      <c r="I13955" s="2"/>
    </row>
    <row r="13956" spans="9:9">
      <c r="I13956" s="2"/>
    </row>
    <row r="13957" spans="9:9">
      <c r="I13957" s="2"/>
    </row>
    <row r="13958" spans="9:9">
      <c r="I13958" s="2"/>
    </row>
    <row r="13959" spans="9:9">
      <c r="I13959" s="2"/>
    </row>
    <row r="13960" spans="9:9">
      <c r="I13960" s="2"/>
    </row>
    <row r="13961" spans="9:9">
      <c r="I13961" s="2"/>
    </row>
    <row r="13962" spans="9:9">
      <c r="I13962" s="2"/>
    </row>
    <row r="13963" spans="9:9">
      <c r="I13963" s="2"/>
    </row>
    <row r="13964" spans="9:9">
      <c r="I13964" s="2"/>
    </row>
    <row r="13965" spans="9:9">
      <c r="I13965" s="2"/>
    </row>
    <row r="13966" spans="9:9">
      <c r="I13966" s="2"/>
    </row>
    <row r="13967" spans="9:9">
      <c r="I13967" s="2"/>
    </row>
    <row r="13968" spans="9:9">
      <c r="I13968" s="2"/>
    </row>
    <row r="13969" spans="9:9">
      <c r="I13969" s="2"/>
    </row>
    <row r="13970" spans="9:9">
      <c r="I13970" s="2"/>
    </row>
    <row r="13971" spans="9:9">
      <c r="I13971" s="2"/>
    </row>
    <row r="13972" spans="9:9">
      <c r="I13972" s="2"/>
    </row>
    <row r="13973" spans="9:9">
      <c r="I13973" s="2"/>
    </row>
    <row r="13974" spans="9:9">
      <c r="I13974" s="2"/>
    </row>
    <row r="13975" spans="9:9">
      <c r="I13975" s="2"/>
    </row>
    <row r="13976" spans="9:9">
      <c r="I13976" s="2"/>
    </row>
    <row r="13977" spans="9:9">
      <c r="I13977" s="2"/>
    </row>
    <row r="13978" spans="9:9">
      <c r="I13978" s="2"/>
    </row>
    <row r="13979" spans="9:9">
      <c r="I13979" s="2"/>
    </row>
    <row r="13980" spans="9:9">
      <c r="I13980" s="2"/>
    </row>
    <row r="13981" spans="9:9">
      <c r="I13981" s="2"/>
    </row>
    <row r="13982" spans="9:9">
      <c r="I13982" s="2"/>
    </row>
    <row r="13983" spans="9:9">
      <c r="I13983" s="2"/>
    </row>
    <row r="13984" spans="9:9">
      <c r="I13984" s="2"/>
    </row>
    <row r="13985" spans="9:9">
      <c r="I13985" s="2"/>
    </row>
    <row r="13986" spans="9:9">
      <c r="I13986" s="2"/>
    </row>
    <row r="13987" spans="9:9">
      <c r="I13987" s="2"/>
    </row>
    <row r="13988" spans="9:9">
      <c r="I13988" s="2"/>
    </row>
    <row r="13989" spans="9:9">
      <c r="I13989" s="2"/>
    </row>
    <row r="13990" spans="9:9">
      <c r="I13990" s="2"/>
    </row>
    <row r="13991" spans="9:9">
      <c r="I13991" s="2"/>
    </row>
    <row r="13992" spans="9:9">
      <c r="I13992" s="2"/>
    </row>
    <row r="13993" spans="9:9">
      <c r="I13993" s="2"/>
    </row>
    <row r="13994" spans="9:9">
      <c r="I13994" s="2"/>
    </row>
    <row r="13995" spans="9:9">
      <c r="I13995" s="2"/>
    </row>
    <row r="13996" spans="9:9">
      <c r="I13996" s="2"/>
    </row>
    <row r="13997" spans="9:9">
      <c r="I13997" s="2"/>
    </row>
    <row r="13998" spans="9:9">
      <c r="I13998" s="2"/>
    </row>
    <row r="13999" spans="9:9">
      <c r="I13999" s="2"/>
    </row>
    <row r="14000" spans="9:9">
      <c r="I14000" s="2"/>
    </row>
    <row r="14001" spans="9:9">
      <c r="I14001" s="2"/>
    </row>
    <row r="14002" spans="9:9">
      <c r="I14002" s="2"/>
    </row>
    <row r="14003" spans="9:9">
      <c r="I14003" s="2"/>
    </row>
    <row r="14004" spans="9:9">
      <c r="I14004" s="2"/>
    </row>
    <row r="14005" spans="9:9">
      <c r="I14005" s="2"/>
    </row>
    <row r="14006" spans="9:9">
      <c r="I14006" s="2"/>
    </row>
    <row r="14007" spans="9:9">
      <c r="I14007" s="2"/>
    </row>
    <row r="14008" spans="9:9">
      <c r="I14008" s="2"/>
    </row>
    <row r="14009" spans="9:9">
      <c r="I14009" s="2"/>
    </row>
    <row r="14010" spans="9:9">
      <c r="I14010" s="2"/>
    </row>
    <row r="14011" spans="9:9">
      <c r="I14011" s="2"/>
    </row>
    <row r="14012" spans="9:9">
      <c r="I14012" s="2"/>
    </row>
    <row r="14013" spans="9:9">
      <c r="I14013" s="2"/>
    </row>
    <row r="14014" spans="9:9">
      <c r="I14014" s="2"/>
    </row>
    <row r="14015" spans="9:9">
      <c r="I14015" s="2"/>
    </row>
    <row r="14016" spans="9:9">
      <c r="I14016" s="2"/>
    </row>
    <row r="14017" spans="9:9">
      <c r="I14017" s="2"/>
    </row>
    <row r="14018" spans="9:9">
      <c r="I14018" s="2"/>
    </row>
    <row r="14019" spans="9:9">
      <c r="I14019" s="2"/>
    </row>
    <row r="14020" spans="9:9">
      <c r="I14020" s="2"/>
    </row>
    <row r="14021" spans="9:9">
      <c r="I14021" s="2"/>
    </row>
    <row r="14022" spans="9:9">
      <c r="I14022" s="2"/>
    </row>
    <row r="14023" spans="9:9">
      <c r="I14023" s="2"/>
    </row>
    <row r="14024" spans="9:9">
      <c r="I14024" s="2"/>
    </row>
    <row r="14025" spans="9:9">
      <c r="I14025" s="2"/>
    </row>
    <row r="14026" spans="9:9">
      <c r="I14026" s="2"/>
    </row>
    <row r="14027" spans="9:9">
      <c r="I14027" s="2"/>
    </row>
    <row r="14028" spans="9:9">
      <c r="I14028" s="2"/>
    </row>
    <row r="14029" spans="9:9">
      <c r="I14029" s="2"/>
    </row>
    <row r="14030" spans="9:9">
      <c r="I14030" s="2"/>
    </row>
    <row r="14031" spans="9:9">
      <c r="I14031" s="2"/>
    </row>
    <row r="14032" spans="9:9">
      <c r="I14032" s="2"/>
    </row>
    <row r="14033" spans="9:9">
      <c r="I14033" s="2"/>
    </row>
    <row r="14034" spans="9:9">
      <c r="I14034" s="2"/>
    </row>
    <row r="14035" spans="9:9">
      <c r="I14035" s="2"/>
    </row>
    <row r="14036" spans="9:9">
      <c r="I14036" s="2"/>
    </row>
    <row r="14037" spans="9:9">
      <c r="I14037" s="2"/>
    </row>
    <row r="14038" spans="9:9">
      <c r="I14038" s="2"/>
    </row>
    <row r="14039" spans="9:9">
      <c r="I14039" s="2"/>
    </row>
    <row r="14040" spans="9:9">
      <c r="I14040" s="2"/>
    </row>
    <row r="14041" spans="9:9">
      <c r="I14041" s="2"/>
    </row>
    <row r="14042" spans="9:9">
      <c r="I14042" s="2"/>
    </row>
    <row r="14043" spans="9:9">
      <c r="I14043" s="2"/>
    </row>
    <row r="14044" spans="9:9">
      <c r="I14044" s="2"/>
    </row>
    <row r="14045" spans="9:9">
      <c r="I14045" s="2"/>
    </row>
    <row r="14046" spans="9:9">
      <c r="I14046" s="2"/>
    </row>
    <row r="14047" spans="9:9">
      <c r="I14047" s="2"/>
    </row>
    <row r="14048" spans="9:9">
      <c r="I14048" s="2"/>
    </row>
    <row r="14049" spans="9:9">
      <c r="I14049" s="2"/>
    </row>
    <row r="14050" spans="9:9">
      <c r="I14050" s="2"/>
    </row>
    <row r="14051" spans="9:9">
      <c r="I14051" s="2"/>
    </row>
    <row r="14052" spans="9:9">
      <c r="I14052" s="2"/>
    </row>
    <row r="14053" spans="9:9">
      <c r="I14053" s="2"/>
    </row>
    <row r="14054" spans="9:9">
      <c r="I14054" s="2"/>
    </row>
    <row r="14055" spans="9:9">
      <c r="I14055" s="2"/>
    </row>
    <row r="14056" spans="9:9">
      <c r="I14056" s="2"/>
    </row>
    <row r="14057" spans="9:9">
      <c r="I14057" s="2"/>
    </row>
    <row r="14058" spans="9:9">
      <c r="I14058" s="2"/>
    </row>
    <row r="14059" spans="9:9">
      <c r="I14059" s="2"/>
    </row>
    <row r="14060" spans="9:9">
      <c r="I14060" s="2"/>
    </row>
    <row r="14061" spans="9:9">
      <c r="I14061" s="2"/>
    </row>
    <row r="14062" spans="9:9">
      <c r="I14062" s="2"/>
    </row>
    <row r="14063" spans="9:9">
      <c r="I14063" s="2"/>
    </row>
    <row r="14064" spans="9:9">
      <c r="I14064" s="2"/>
    </row>
    <row r="14065" spans="9:9">
      <c r="I14065" s="2"/>
    </row>
    <row r="14066" spans="9:9">
      <c r="I14066" s="2"/>
    </row>
    <row r="14067" spans="9:9">
      <c r="I14067" s="2"/>
    </row>
    <row r="14068" spans="9:9">
      <c r="I14068" s="2"/>
    </row>
    <row r="14069" spans="9:9">
      <c r="I14069" s="2"/>
    </row>
    <row r="14070" spans="9:9">
      <c r="I14070" s="2"/>
    </row>
    <row r="14071" spans="9:9">
      <c r="I14071" s="2"/>
    </row>
    <row r="14072" spans="9:9">
      <c r="I14072" s="2"/>
    </row>
    <row r="14073" spans="9:9">
      <c r="I14073" s="2"/>
    </row>
    <row r="14074" spans="9:9">
      <c r="I14074" s="2"/>
    </row>
    <row r="14075" spans="9:9">
      <c r="I14075" s="2"/>
    </row>
    <row r="14076" spans="9:9">
      <c r="I14076" s="2"/>
    </row>
    <row r="14077" spans="9:9">
      <c r="I14077" s="2"/>
    </row>
    <row r="14078" spans="9:9">
      <c r="I14078" s="2"/>
    </row>
    <row r="14079" spans="9:9">
      <c r="I14079" s="2"/>
    </row>
    <row r="14080" spans="9:9">
      <c r="I14080" s="2"/>
    </row>
    <row r="14081" spans="9:9">
      <c r="I14081" s="2"/>
    </row>
    <row r="14082" spans="9:9">
      <c r="I14082" s="2"/>
    </row>
    <row r="14083" spans="9:9">
      <c r="I14083" s="2"/>
    </row>
    <row r="14084" spans="9:9">
      <c r="I14084" s="2"/>
    </row>
    <row r="14085" spans="9:9">
      <c r="I14085" s="2"/>
    </row>
    <row r="14086" spans="9:9">
      <c r="I14086" s="2"/>
    </row>
    <row r="14087" spans="9:9">
      <c r="I14087" s="2"/>
    </row>
    <row r="14088" spans="9:9">
      <c r="I14088" s="2"/>
    </row>
    <row r="14089" spans="9:9">
      <c r="I14089" s="2"/>
    </row>
    <row r="14090" spans="9:9">
      <c r="I14090" s="2"/>
    </row>
    <row r="14091" spans="9:9">
      <c r="I14091" s="2"/>
    </row>
    <row r="14092" spans="9:9">
      <c r="I14092" s="2"/>
    </row>
    <row r="14093" spans="9:9">
      <c r="I14093" s="2"/>
    </row>
    <row r="14094" spans="9:9">
      <c r="I14094" s="2"/>
    </row>
    <row r="14095" spans="9:9">
      <c r="I14095" s="2"/>
    </row>
    <row r="14096" spans="9:9">
      <c r="I14096" s="2"/>
    </row>
    <row r="14097" spans="9:9">
      <c r="I14097" s="2"/>
    </row>
    <row r="14098" spans="9:9">
      <c r="I14098" s="2"/>
    </row>
    <row r="14099" spans="9:9">
      <c r="I14099" s="2"/>
    </row>
    <row r="14100" spans="9:9">
      <c r="I14100" s="2"/>
    </row>
    <row r="14101" spans="9:9">
      <c r="I14101" s="2"/>
    </row>
    <row r="14102" spans="9:9">
      <c r="I14102" s="2"/>
    </row>
    <row r="14103" spans="9:9">
      <c r="I14103" s="2"/>
    </row>
    <row r="14104" spans="9:9">
      <c r="I14104" s="2"/>
    </row>
    <row r="14105" spans="9:9">
      <c r="I14105" s="2"/>
    </row>
    <row r="14106" spans="9:9">
      <c r="I14106" s="2"/>
    </row>
    <row r="14107" spans="9:9">
      <c r="I14107" s="2"/>
    </row>
    <row r="14108" spans="9:9">
      <c r="I14108" s="2"/>
    </row>
    <row r="14109" spans="9:9">
      <c r="I14109" s="2"/>
    </row>
    <row r="14110" spans="9:9">
      <c r="I14110" s="2"/>
    </row>
    <row r="14111" spans="9:9">
      <c r="I14111" s="2"/>
    </row>
    <row r="14112" spans="9:9">
      <c r="I14112" s="2"/>
    </row>
    <row r="14113" spans="9:9">
      <c r="I14113" s="2"/>
    </row>
    <row r="14114" spans="9:9">
      <c r="I14114" s="2"/>
    </row>
    <row r="14115" spans="9:9">
      <c r="I14115" s="2"/>
    </row>
    <row r="14116" spans="9:9">
      <c r="I14116" s="2"/>
    </row>
    <row r="14117" spans="9:9">
      <c r="I14117" s="2"/>
    </row>
    <row r="14118" spans="9:9">
      <c r="I14118" s="2"/>
    </row>
    <row r="14119" spans="9:9">
      <c r="I14119" s="2"/>
    </row>
    <row r="14120" spans="9:9">
      <c r="I14120" s="2"/>
    </row>
    <row r="14121" spans="9:9">
      <c r="I14121" s="2"/>
    </row>
    <row r="14122" spans="9:9">
      <c r="I14122" s="2"/>
    </row>
    <row r="14123" spans="9:9">
      <c r="I14123" s="2"/>
    </row>
    <row r="14124" spans="9:9">
      <c r="I14124" s="2"/>
    </row>
    <row r="14125" spans="9:9">
      <c r="I14125" s="2"/>
    </row>
    <row r="14126" spans="9:9">
      <c r="I14126" s="2"/>
    </row>
    <row r="14127" spans="9:9">
      <c r="I14127" s="2"/>
    </row>
    <row r="14128" spans="9:9">
      <c r="I14128" s="2"/>
    </row>
    <row r="14129" spans="9:9">
      <c r="I14129" s="2"/>
    </row>
    <row r="14130" spans="9:9">
      <c r="I14130" s="2"/>
    </row>
    <row r="14131" spans="9:9">
      <c r="I14131" s="2"/>
    </row>
    <row r="14132" spans="9:9">
      <c r="I14132" s="2"/>
    </row>
    <row r="14133" spans="9:9">
      <c r="I14133" s="2"/>
    </row>
    <row r="14134" spans="9:9">
      <c r="I14134" s="2"/>
    </row>
    <row r="14135" spans="9:9">
      <c r="I14135" s="2"/>
    </row>
    <row r="14136" spans="9:9">
      <c r="I14136" s="2"/>
    </row>
    <row r="14137" spans="9:9">
      <c r="I14137" s="2"/>
    </row>
    <row r="14138" spans="9:9">
      <c r="I14138" s="2"/>
    </row>
    <row r="14139" spans="9:9">
      <c r="I14139" s="2"/>
    </row>
    <row r="14140" spans="9:9">
      <c r="I14140" s="2"/>
    </row>
    <row r="14141" spans="9:9">
      <c r="I14141" s="2"/>
    </row>
    <row r="14142" spans="9:9">
      <c r="I14142" s="2"/>
    </row>
    <row r="14143" spans="9:9">
      <c r="I14143" s="2"/>
    </row>
    <row r="14144" spans="9:9">
      <c r="I14144" s="2"/>
    </row>
    <row r="14145" spans="9:9">
      <c r="I14145" s="2"/>
    </row>
    <row r="14146" spans="9:9">
      <c r="I14146" s="2"/>
    </row>
    <row r="14147" spans="9:9">
      <c r="I14147" s="2"/>
    </row>
    <row r="14148" spans="9:9">
      <c r="I14148" s="2"/>
    </row>
    <row r="14149" spans="9:9">
      <c r="I14149" s="2"/>
    </row>
    <row r="14150" spans="9:9">
      <c r="I14150" s="2"/>
    </row>
    <row r="14151" spans="9:9">
      <c r="I14151" s="2"/>
    </row>
    <row r="14152" spans="9:9">
      <c r="I14152" s="2"/>
    </row>
    <row r="14153" spans="9:9">
      <c r="I14153" s="2"/>
    </row>
    <row r="14154" spans="9:9">
      <c r="I14154" s="2"/>
    </row>
    <row r="14155" spans="9:9">
      <c r="I14155" s="2"/>
    </row>
    <row r="14156" spans="9:9">
      <c r="I14156" s="2"/>
    </row>
    <row r="14157" spans="9:9">
      <c r="I14157" s="2"/>
    </row>
    <row r="14158" spans="9:9">
      <c r="I14158" s="2"/>
    </row>
    <row r="14159" spans="9:9">
      <c r="I14159" s="2"/>
    </row>
    <row r="14160" spans="9:9">
      <c r="I14160" s="2"/>
    </row>
    <row r="14161" spans="9:9">
      <c r="I14161" s="2"/>
    </row>
    <row r="14162" spans="9:9">
      <c r="I14162" s="2"/>
    </row>
    <row r="14163" spans="9:9">
      <c r="I14163" s="2"/>
    </row>
    <row r="14164" spans="9:9">
      <c r="I14164" s="2"/>
    </row>
    <row r="14165" spans="9:9">
      <c r="I14165" s="2"/>
    </row>
    <row r="14166" spans="9:9">
      <c r="I14166" s="2"/>
    </row>
    <row r="14167" spans="9:9">
      <c r="I14167" s="2"/>
    </row>
    <row r="14168" spans="9:9">
      <c r="I14168" s="2"/>
    </row>
    <row r="14169" spans="9:9">
      <c r="I14169" s="2"/>
    </row>
    <row r="14170" spans="9:9">
      <c r="I14170" s="2"/>
    </row>
    <row r="14171" spans="9:9">
      <c r="I14171" s="2"/>
    </row>
    <row r="14172" spans="9:9">
      <c r="I14172" s="2"/>
    </row>
    <row r="14173" spans="9:9">
      <c r="I14173" s="2"/>
    </row>
    <row r="14174" spans="9:9">
      <c r="I14174" s="2"/>
    </row>
    <row r="14175" spans="9:9">
      <c r="I14175" s="2"/>
    </row>
    <row r="14176" spans="9:9">
      <c r="I14176" s="2"/>
    </row>
    <row r="14177" spans="9:9">
      <c r="I14177" s="2"/>
    </row>
    <row r="14178" spans="9:9">
      <c r="I14178" s="2"/>
    </row>
    <row r="14179" spans="9:9">
      <c r="I14179" s="2"/>
    </row>
    <row r="14180" spans="9:9">
      <c r="I14180" s="2"/>
    </row>
    <row r="14181" spans="9:9">
      <c r="I14181" s="2"/>
    </row>
    <row r="14182" spans="9:9">
      <c r="I14182" s="2"/>
    </row>
    <row r="14183" spans="9:9">
      <c r="I14183" s="2"/>
    </row>
    <row r="14184" spans="9:9">
      <c r="I14184" s="2"/>
    </row>
    <row r="14185" spans="9:9">
      <c r="I14185" s="2"/>
    </row>
    <row r="14186" spans="9:9">
      <c r="I14186" s="2"/>
    </row>
    <row r="14187" spans="9:9">
      <c r="I14187" s="2"/>
    </row>
    <row r="14188" spans="9:9">
      <c r="I14188" s="2"/>
    </row>
    <row r="14189" spans="9:9">
      <c r="I14189" s="2"/>
    </row>
    <row r="14190" spans="9:9">
      <c r="I14190" s="2"/>
    </row>
    <row r="14191" spans="9:9">
      <c r="I14191" s="2"/>
    </row>
    <row r="14192" spans="9:9">
      <c r="I14192" s="2"/>
    </row>
    <row r="14193" spans="9:9">
      <c r="I14193" s="2"/>
    </row>
    <row r="14194" spans="9:9">
      <c r="I14194" s="2"/>
    </row>
    <row r="14195" spans="9:9">
      <c r="I14195" s="2"/>
    </row>
    <row r="14196" spans="9:9">
      <c r="I14196" s="2"/>
    </row>
    <row r="14197" spans="9:9">
      <c r="I14197" s="2"/>
    </row>
    <row r="14198" spans="9:9">
      <c r="I14198" s="2"/>
    </row>
    <row r="14199" spans="9:9">
      <c r="I14199" s="2"/>
    </row>
    <row r="14200" spans="9:9">
      <c r="I14200" s="2"/>
    </row>
    <row r="14201" spans="9:9">
      <c r="I14201" s="2"/>
    </row>
    <row r="14202" spans="9:9">
      <c r="I14202" s="2"/>
    </row>
    <row r="14203" spans="9:9">
      <c r="I14203" s="2"/>
    </row>
    <row r="14204" spans="9:9">
      <c r="I14204" s="2"/>
    </row>
    <row r="14205" spans="9:9">
      <c r="I14205" s="2"/>
    </row>
    <row r="14206" spans="9:9">
      <c r="I14206" s="2"/>
    </row>
    <row r="14207" spans="9:9">
      <c r="I14207" s="2"/>
    </row>
    <row r="14208" spans="9:9">
      <c r="I14208" s="2"/>
    </row>
    <row r="14209" spans="9:9">
      <c r="I14209" s="2"/>
    </row>
    <row r="14210" spans="9:9">
      <c r="I14210" s="2"/>
    </row>
    <row r="14211" spans="9:9">
      <c r="I14211" s="2"/>
    </row>
    <row r="14212" spans="9:9">
      <c r="I14212" s="2"/>
    </row>
    <row r="14213" spans="9:9">
      <c r="I14213" s="2"/>
    </row>
    <row r="14214" spans="9:9">
      <c r="I14214" s="2"/>
    </row>
    <row r="14215" spans="9:9">
      <c r="I14215" s="2"/>
    </row>
    <row r="14216" spans="9:9">
      <c r="I14216" s="2"/>
    </row>
    <row r="14217" spans="9:9">
      <c r="I14217" s="2"/>
    </row>
    <row r="14218" spans="9:9">
      <c r="I14218" s="2"/>
    </row>
    <row r="14219" spans="9:9">
      <c r="I14219" s="2"/>
    </row>
    <row r="14220" spans="9:9">
      <c r="I14220" s="2"/>
    </row>
    <row r="14221" spans="9:9">
      <c r="I14221" s="2"/>
    </row>
    <row r="14222" spans="9:9">
      <c r="I14222" s="2"/>
    </row>
    <row r="14223" spans="9:9">
      <c r="I14223" s="2"/>
    </row>
    <row r="14224" spans="9:9">
      <c r="I14224" s="2"/>
    </row>
    <row r="14225" spans="9:9">
      <c r="I14225" s="2"/>
    </row>
    <row r="14226" spans="9:9">
      <c r="I14226" s="2"/>
    </row>
    <row r="14227" spans="9:9">
      <c r="I14227" s="2"/>
    </row>
    <row r="14228" spans="9:9">
      <c r="I14228" s="2"/>
    </row>
    <row r="14229" spans="9:9">
      <c r="I14229" s="2"/>
    </row>
    <row r="14230" spans="9:9">
      <c r="I14230" s="2"/>
    </row>
    <row r="14231" spans="9:9">
      <c r="I14231" s="2"/>
    </row>
    <row r="14232" spans="9:9">
      <c r="I14232" s="2"/>
    </row>
    <row r="14233" spans="9:9">
      <c r="I14233" s="2"/>
    </row>
    <row r="14234" spans="9:9">
      <c r="I14234" s="2"/>
    </row>
    <row r="14235" spans="9:9">
      <c r="I14235" s="2"/>
    </row>
    <row r="14236" spans="9:9">
      <c r="I14236" s="2"/>
    </row>
    <row r="14237" spans="9:9">
      <c r="I14237" s="2"/>
    </row>
    <row r="14238" spans="9:9">
      <c r="I14238" s="2"/>
    </row>
    <row r="14239" spans="9:9">
      <c r="I14239" s="2"/>
    </row>
    <row r="14240" spans="9:9">
      <c r="I14240" s="2"/>
    </row>
    <row r="14241" spans="9:9">
      <c r="I14241" s="2"/>
    </row>
    <row r="14242" spans="9:9">
      <c r="I14242" s="2"/>
    </row>
    <row r="14243" spans="9:9">
      <c r="I14243" s="2"/>
    </row>
    <row r="14244" spans="9:9">
      <c r="I14244" s="2"/>
    </row>
    <row r="14245" spans="9:9">
      <c r="I14245" s="2"/>
    </row>
    <row r="14246" spans="9:9">
      <c r="I14246" s="2"/>
    </row>
    <row r="14247" spans="9:9">
      <c r="I14247" s="2"/>
    </row>
    <row r="14248" spans="9:9">
      <c r="I14248" s="2"/>
    </row>
    <row r="14249" spans="9:9">
      <c r="I14249" s="2"/>
    </row>
    <row r="14250" spans="9:9">
      <c r="I14250" s="2"/>
    </row>
    <row r="14251" spans="9:9">
      <c r="I14251" s="2"/>
    </row>
    <row r="14252" spans="9:9">
      <c r="I14252" s="2"/>
    </row>
    <row r="14253" spans="9:9">
      <c r="I14253" s="2"/>
    </row>
    <row r="14254" spans="9:9">
      <c r="I14254" s="2"/>
    </row>
    <row r="14255" spans="9:9">
      <c r="I14255" s="2"/>
    </row>
    <row r="14256" spans="9:9">
      <c r="I14256" s="2"/>
    </row>
    <row r="14257" spans="9:9">
      <c r="I14257" s="2"/>
    </row>
    <row r="14258" spans="9:9">
      <c r="I14258" s="2"/>
    </row>
    <row r="14259" spans="9:9">
      <c r="I14259" s="2"/>
    </row>
    <row r="14260" spans="9:9">
      <c r="I14260" s="2"/>
    </row>
    <row r="14261" spans="9:9">
      <c r="I14261" s="2"/>
    </row>
    <row r="14262" spans="9:9">
      <c r="I14262" s="2"/>
    </row>
    <row r="14263" spans="9:9">
      <c r="I14263" s="2"/>
    </row>
    <row r="14264" spans="9:9">
      <c r="I14264" s="2"/>
    </row>
    <row r="14265" spans="9:9">
      <c r="I14265" s="2"/>
    </row>
    <row r="14266" spans="9:9">
      <c r="I14266" s="2"/>
    </row>
    <row r="14267" spans="9:9">
      <c r="I14267" s="2"/>
    </row>
    <row r="14268" spans="9:9">
      <c r="I14268" s="2"/>
    </row>
    <row r="14269" spans="9:9">
      <c r="I14269" s="2"/>
    </row>
    <row r="14270" spans="9:9">
      <c r="I14270" s="2"/>
    </row>
    <row r="14271" spans="9:9">
      <c r="I14271" s="2"/>
    </row>
    <row r="14272" spans="9:9">
      <c r="I14272" s="2"/>
    </row>
    <row r="14273" spans="9:9">
      <c r="I14273" s="2"/>
    </row>
    <row r="14274" spans="9:9">
      <c r="I14274" s="2"/>
    </row>
    <row r="14275" spans="9:9">
      <c r="I14275" s="2"/>
    </row>
    <row r="14276" spans="9:9">
      <c r="I14276" s="2"/>
    </row>
    <row r="14277" spans="9:9">
      <c r="I14277" s="2"/>
    </row>
    <row r="14278" spans="9:9">
      <c r="I14278" s="2"/>
    </row>
    <row r="14279" spans="9:9">
      <c r="I14279" s="2"/>
    </row>
    <row r="14280" spans="9:9">
      <c r="I14280" s="2"/>
    </row>
    <row r="14281" spans="9:9">
      <c r="I14281" s="2"/>
    </row>
    <row r="14282" spans="9:9">
      <c r="I14282" s="2"/>
    </row>
    <row r="14283" spans="9:9">
      <c r="I14283" s="2"/>
    </row>
    <row r="14284" spans="9:9">
      <c r="I14284" s="2"/>
    </row>
    <row r="14285" spans="9:9">
      <c r="I14285" s="2"/>
    </row>
    <row r="14286" spans="9:9">
      <c r="I14286" s="2"/>
    </row>
    <row r="14287" spans="9:9">
      <c r="I14287" s="2"/>
    </row>
    <row r="14288" spans="9:9">
      <c r="I14288" s="2"/>
    </row>
    <row r="14289" spans="9:9">
      <c r="I14289" s="2"/>
    </row>
    <row r="14290" spans="9:9">
      <c r="I14290" s="2"/>
    </row>
    <row r="14291" spans="9:9">
      <c r="I14291" s="2"/>
    </row>
    <row r="14292" spans="9:9">
      <c r="I14292" s="2"/>
    </row>
    <row r="14293" spans="9:9">
      <c r="I14293" s="2"/>
    </row>
    <row r="14294" spans="9:9">
      <c r="I14294" s="2"/>
    </row>
    <row r="14295" spans="9:9">
      <c r="I14295" s="2"/>
    </row>
    <row r="14296" spans="9:9">
      <c r="I14296" s="2"/>
    </row>
    <row r="14297" spans="9:9">
      <c r="I14297" s="2"/>
    </row>
    <row r="14298" spans="9:9">
      <c r="I14298" s="2"/>
    </row>
    <row r="14299" spans="9:9">
      <c r="I14299" s="2"/>
    </row>
    <row r="14300" spans="9:9">
      <c r="I14300" s="2"/>
    </row>
    <row r="14301" spans="9:9">
      <c r="I14301" s="2"/>
    </row>
    <row r="14302" spans="9:9">
      <c r="I14302" s="2"/>
    </row>
    <row r="14303" spans="9:9">
      <c r="I14303" s="2"/>
    </row>
    <row r="14304" spans="9:9">
      <c r="I14304" s="2"/>
    </row>
    <row r="14305" spans="9:9">
      <c r="I14305" s="2"/>
    </row>
    <row r="14306" spans="9:9">
      <c r="I14306" s="2"/>
    </row>
    <row r="14307" spans="9:9">
      <c r="I14307" s="2"/>
    </row>
    <row r="14308" spans="9:9">
      <c r="I14308" s="2"/>
    </row>
    <row r="14309" spans="9:9">
      <c r="I14309" s="2"/>
    </row>
    <row r="14310" spans="9:9">
      <c r="I14310" s="2"/>
    </row>
    <row r="14311" spans="9:9">
      <c r="I14311" s="2"/>
    </row>
    <row r="14312" spans="9:9">
      <c r="I14312" s="2"/>
    </row>
    <row r="14313" spans="9:9">
      <c r="I14313" s="2"/>
    </row>
    <row r="14314" spans="9:9">
      <c r="I14314" s="2"/>
    </row>
    <row r="14315" spans="9:9">
      <c r="I14315" s="2"/>
    </row>
    <row r="14316" spans="9:9">
      <c r="I14316" s="2"/>
    </row>
    <row r="14317" spans="9:9">
      <c r="I14317" s="2"/>
    </row>
    <row r="14318" spans="9:9">
      <c r="I14318" s="2"/>
    </row>
    <row r="14319" spans="9:9">
      <c r="I14319" s="2"/>
    </row>
    <row r="14320" spans="9:9">
      <c r="I14320" s="2"/>
    </row>
    <row r="14321" spans="9:9">
      <c r="I14321" s="2"/>
    </row>
    <row r="14322" spans="9:9">
      <c r="I14322" s="2"/>
    </row>
    <row r="14323" spans="9:9">
      <c r="I14323" s="2"/>
    </row>
    <row r="14324" spans="9:9">
      <c r="I14324" s="2"/>
    </row>
    <row r="14325" spans="9:9">
      <c r="I14325" s="2"/>
    </row>
    <row r="14326" spans="9:9">
      <c r="I14326" s="2"/>
    </row>
    <row r="14327" spans="9:9">
      <c r="I14327" s="2"/>
    </row>
    <row r="14328" spans="9:9">
      <c r="I14328" s="2"/>
    </row>
    <row r="14329" spans="9:9">
      <c r="I14329" s="2"/>
    </row>
    <row r="14330" spans="9:9">
      <c r="I14330" s="2"/>
    </row>
    <row r="14331" spans="9:9">
      <c r="I14331" s="2"/>
    </row>
    <row r="14332" spans="9:9">
      <c r="I14332" s="2"/>
    </row>
    <row r="14333" spans="9:9">
      <c r="I14333" s="2"/>
    </row>
    <row r="14334" spans="9:9">
      <c r="I14334" s="2"/>
    </row>
    <row r="14335" spans="9:9">
      <c r="I14335" s="2"/>
    </row>
    <row r="14336" spans="9:9">
      <c r="I14336" s="2"/>
    </row>
    <row r="14337" spans="9:9">
      <c r="I14337" s="2"/>
    </row>
    <row r="14338" spans="9:9">
      <c r="I14338" s="2"/>
    </row>
    <row r="14339" spans="9:9">
      <c r="I14339" s="2"/>
    </row>
    <row r="14340" spans="9:9">
      <c r="I14340" s="2"/>
    </row>
    <row r="14341" spans="9:9">
      <c r="I14341" s="2"/>
    </row>
    <row r="14342" spans="9:9">
      <c r="I14342" s="2"/>
    </row>
    <row r="14343" spans="9:9">
      <c r="I14343" s="2"/>
    </row>
    <row r="14344" spans="9:9">
      <c r="I14344" s="2"/>
    </row>
    <row r="14345" spans="9:9">
      <c r="I14345" s="2"/>
    </row>
    <row r="14346" spans="9:9">
      <c r="I14346" s="2"/>
    </row>
    <row r="14347" spans="9:9">
      <c r="I14347" s="2"/>
    </row>
    <row r="14348" spans="9:9">
      <c r="I14348" s="2"/>
    </row>
    <row r="14349" spans="9:9">
      <c r="I14349" s="2"/>
    </row>
    <row r="14350" spans="9:9">
      <c r="I14350" s="2"/>
    </row>
    <row r="14351" spans="9:9">
      <c r="I14351" s="2"/>
    </row>
    <row r="14352" spans="9:9">
      <c r="I14352" s="2"/>
    </row>
    <row r="14353" spans="9:9">
      <c r="I14353" s="2"/>
    </row>
    <row r="14354" spans="9:9">
      <c r="I14354" s="2"/>
    </row>
    <row r="14355" spans="9:9">
      <c r="I14355" s="2"/>
    </row>
    <row r="14356" spans="9:9">
      <c r="I14356" s="2"/>
    </row>
    <row r="14357" spans="9:9">
      <c r="I14357" s="2"/>
    </row>
    <row r="14358" spans="9:9">
      <c r="I14358" s="2"/>
    </row>
    <row r="14359" spans="9:9">
      <c r="I14359" s="2"/>
    </row>
    <row r="14360" spans="9:9">
      <c r="I14360" s="2"/>
    </row>
    <row r="14361" spans="9:9">
      <c r="I14361" s="2"/>
    </row>
    <row r="14362" spans="9:9">
      <c r="I14362" s="2"/>
    </row>
    <row r="14363" spans="9:9">
      <c r="I14363" s="2"/>
    </row>
    <row r="14364" spans="9:9">
      <c r="I14364" s="2"/>
    </row>
    <row r="14365" spans="9:9">
      <c r="I14365" s="2"/>
    </row>
    <row r="14366" spans="9:9">
      <c r="I14366" s="2"/>
    </row>
    <row r="14367" spans="9:9">
      <c r="I14367" s="2"/>
    </row>
    <row r="14368" spans="9:9">
      <c r="I14368" s="2"/>
    </row>
    <row r="14369" spans="9:9">
      <c r="I14369" s="2"/>
    </row>
    <row r="14370" spans="9:9">
      <c r="I14370" s="2"/>
    </row>
    <row r="14371" spans="9:9">
      <c r="I14371" s="2"/>
    </row>
    <row r="14372" spans="9:9">
      <c r="I14372" s="2"/>
    </row>
    <row r="14373" spans="9:9">
      <c r="I14373" s="2"/>
    </row>
    <row r="14374" spans="9:9">
      <c r="I14374" s="2"/>
    </row>
    <row r="14375" spans="9:9">
      <c r="I14375" s="2"/>
    </row>
    <row r="14376" spans="9:9">
      <c r="I14376" s="2"/>
    </row>
    <row r="14377" spans="9:9">
      <c r="I14377" s="2"/>
    </row>
    <row r="14378" spans="9:9">
      <c r="I14378" s="2"/>
    </row>
    <row r="14379" spans="9:9">
      <c r="I14379" s="2"/>
    </row>
    <row r="14380" spans="9:9">
      <c r="I14380" s="2"/>
    </row>
    <row r="14381" spans="9:9">
      <c r="I14381" s="2"/>
    </row>
    <row r="14382" spans="9:9">
      <c r="I14382" s="2"/>
    </row>
    <row r="14383" spans="9:9">
      <c r="I14383" s="2"/>
    </row>
    <row r="14384" spans="9:9">
      <c r="I14384" s="2"/>
    </row>
    <row r="14385" spans="9:9">
      <c r="I14385" s="2"/>
    </row>
    <row r="14386" spans="9:9">
      <c r="I14386" s="2"/>
    </row>
    <row r="14387" spans="9:9">
      <c r="I14387" s="2"/>
    </row>
    <row r="14388" spans="9:9">
      <c r="I14388" s="2"/>
    </row>
    <row r="14389" spans="9:9">
      <c r="I14389" s="2"/>
    </row>
    <row r="14390" spans="9:9">
      <c r="I14390" s="2"/>
    </row>
    <row r="14391" spans="9:9">
      <c r="I14391" s="2"/>
    </row>
    <row r="14392" spans="9:9">
      <c r="I14392" s="2"/>
    </row>
    <row r="14393" spans="9:9">
      <c r="I14393" s="2"/>
    </row>
    <row r="14394" spans="9:9">
      <c r="I14394" s="2"/>
    </row>
    <row r="14395" spans="9:9">
      <c r="I14395" s="2"/>
    </row>
    <row r="14396" spans="9:9">
      <c r="I14396" s="2"/>
    </row>
    <row r="14397" spans="9:9">
      <c r="I14397" s="2"/>
    </row>
    <row r="14398" spans="9:9">
      <c r="I14398" s="2"/>
    </row>
    <row r="14399" spans="9:9">
      <c r="I14399" s="2"/>
    </row>
    <row r="14400" spans="9:9">
      <c r="I14400" s="2"/>
    </row>
    <row r="14401" spans="9:9">
      <c r="I14401" s="2"/>
    </row>
    <row r="14402" spans="9:9">
      <c r="I14402" s="2"/>
    </row>
    <row r="14403" spans="9:9">
      <c r="I14403" s="2"/>
    </row>
    <row r="14404" spans="9:9">
      <c r="I14404" s="2"/>
    </row>
    <row r="14405" spans="9:9">
      <c r="I14405" s="2"/>
    </row>
    <row r="14406" spans="9:9">
      <c r="I14406" s="2"/>
    </row>
    <row r="14407" spans="9:9">
      <c r="I14407" s="2"/>
    </row>
    <row r="14408" spans="9:9">
      <c r="I14408" s="2"/>
    </row>
    <row r="14409" spans="9:9">
      <c r="I14409" s="2"/>
    </row>
    <row r="14410" spans="9:9">
      <c r="I14410" s="2"/>
    </row>
    <row r="14411" spans="9:9">
      <c r="I14411" s="2"/>
    </row>
    <row r="14412" spans="9:9">
      <c r="I14412" s="2"/>
    </row>
    <row r="14413" spans="9:9">
      <c r="I14413" s="2"/>
    </row>
    <row r="14414" spans="9:9">
      <c r="I14414" s="2"/>
    </row>
    <row r="14415" spans="9:9">
      <c r="I14415" s="2"/>
    </row>
    <row r="14416" spans="9:9">
      <c r="I14416" s="2"/>
    </row>
    <row r="14417" spans="9:9">
      <c r="I14417" s="2"/>
    </row>
    <row r="14418" spans="9:9">
      <c r="I14418" s="2"/>
    </row>
    <row r="14419" spans="9:9">
      <c r="I14419" s="2"/>
    </row>
    <row r="14420" spans="9:9">
      <c r="I14420" s="2"/>
    </row>
    <row r="14421" spans="9:9">
      <c r="I14421" s="2"/>
    </row>
    <row r="14422" spans="9:9">
      <c r="I14422" s="2"/>
    </row>
    <row r="14423" spans="9:9">
      <c r="I14423" s="2"/>
    </row>
    <row r="14424" spans="9:9">
      <c r="I14424" s="2"/>
    </row>
    <row r="14425" spans="9:9">
      <c r="I14425" s="2"/>
    </row>
    <row r="14426" spans="9:9">
      <c r="I14426" s="2"/>
    </row>
    <row r="14427" spans="9:9">
      <c r="I14427" s="2"/>
    </row>
    <row r="14428" spans="9:9">
      <c r="I14428" s="2"/>
    </row>
    <row r="14429" spans="9:9">
      <c r="I14429" s="2"/>
    </row>
    <row r="14430" spans="9:9">
      <c r="I14430" s="2"/>
    </row>
    <row r="14431" spans="9:9">
      <c r="I14431" s="2"/>
    </row>
    <row r="14432" spans="9:9">
      <c r="I14432" s="2"/>
    </row>
    <row r="14433" spans="9:9">
      <c r="I14433" s="2"/>
    </row>
    <row r="14434" spans="9:9">
      <c r="I14434" s="2"/>
    </row>
    <row r="14435" spans="9:9">
      <c r="I14435" s="2"/>
    </row>
    <row r="14436" spans="9:9">
      <c r="I14436" s="2"/>
    </row>
    <row r="14437" spans="9:9">
      <c r="I14437" s="2"/>
    </row>
    <row r="14438" spans="9:9">
      <c r="I14438" s="2"/>
    </row>
    <row r="14439" spans="9:9">
      <c r="I14439" s="2"/>
    </row>
    <row r="14440" spans="9:9">
      <c r="I14440" s="2"/>
    </row>
    <row r="14441" spans="9:9">
      <c r="I14441" s="2"/>
    </row>
    <row r="14442" spans="9:9">
      <c r="I14442" s="2"/>
    </row>
    <row r="14443" spans="9:9">
      <c r="I14443" s="2"/>
    </row>
    <row r="14444" spans="9:9">
      <c r="I14444" s="2"/>
    </row>
    <row r="14445" spans="9:9">
      <c r="I14445" s="2"/>
    </row>
    <row r="14446" spans="9:9">
      <c r="I14446" s="2"/>
    </row>
    <row r="14447" spans="9:9">
      <c r="I14447" s="2"/>
    </row>
    <row r="14448" spans="9:9">
      <c r="I14448" s="2"/>
    </row>
    <row r="14449" spans="9:9">
      <c r="I14449" s="2"/>
    </row>
    <row r="14450" spans="9:9">
      <c r="I14450" s="2"/>
    </row>
    <row r="14451" spans="9:9">
      <c r="I14451" s="2"/>
    </row>
    <row r="14452" spans="9:9">
      <c r="I14452" s="2"/>
    </row>
    <row r="14453" spans="9:9">
      <c r="I14453" s="2"/>
    </row>
    <row r="14454" spans="9:9">
      <c r="I14454" s="2"/>
    </row>
    <row r="14455" spans="9:9">
      <c r="I14455" s="2"/>
    </row>
    <row r="14456" spans="9:9">
      <c r="I14456" s="2"/>
    </row>
    <row r="14457" spans="9:9">
      <c r="I14457" s="2"/>
    </row>
    <row r="14458" spans="9:9">
      <c r="I14458" s="2"/>
    </row>
    <row r="14459" spans="9:9">
      <c r="I14459" s="2"/>
    </row>
    <row r="14460" spans="9:9">
      <c r="I14460" s="2"/>
    </row>
    <row r="14461" spans="9:9">
      <c r="I14461" s="2"/>
    </row>
    <row r="14462" spans="9:9">
      <c r="I14462" s="2"/>
    </row>
    <row r="14463" spans="9:9">
      <c r="I14463" s="2"/>
    </row>
    <row r="14464" spans="9:9">
      <c r="I14464" s="2"/>
    </row>
    <row r="14465" spans="9:9">
      <c r="I14465" s="2"/>
    </row>
    <row r="14466" spans="9:9">
      <c r="I14466" s="2"/>
    </row>
    <row r="14467" spans="9:9">
      <c r="I14467" s="2"/>
    </row>
    <row r="14468" spans="9:9">
      <c r="I14468" s="2"/>
    </row>
    <row r="14469" spans="9:9">
      <c r="I14469" s="2"/>
    </row>
    <row r="14470" spans="9:9">
      <c r="I14470" s="2"/>
    </row>
    <row r="14471" spans="9:9">
      <c r="I14471" s="2"/>
    </row>
    <row r="14472" spans="9:9">
      <c r="I14472" s="2"/>
    </row>
    <row r="14473" spans="9:9">
      <c r="I14473" s="2"/>
    </row>
    <row r="14474" spans="9:9">
      <c r="I14474" s="2"/>
    </row>
    <row r="14475" spans="9:9">
      <c r="I14475" s="2"/>
    </row>
    <row r="14476" spans="9:9">
      <c r="I14476" s="2"/>
    </row>
    <row r="14477" spans="9:9">
      <c r="I14477" s="2"/>
    </row>
    <row r="14478" spans="9:9">
      <c r="I14478" s="2"/>
    </row>
    <row r="14479" spans="9:9">
      <c r="I14479" s="2"/>
    </row>
    <row r="14480" spans="9:9">
      <c r="I14480" s="2"/>
    </row>
    <row r="14481" spans="9:9">
      <c r="I14481" s="2"/>
    </row>
    <row r="14482" spans="9:9">
      <c r="I14482" s="2"/>
    </row>
    <row r="14483" spans="9:9">
      <c r="I14483" s="2"/>
    </row>
    <row r="14484" spans="9:9">
      <c r="I14484" s="2"/>
    </row>
    <row r="14485" spans="9:9">
      <c r="I14485" s="2"/>
    </row>
    <row r="14486" spans="9:9">
      <c r="I14486" s="2"/>
    </row>
    <row r="14487" spans="9:9">
      <c r="I14487" s="2"/>
    </row>
    <row r="14488" spans="9:9">
      <c r="I14488" s="2"/>
    </row>
    <row r="14489" spans="9:9">
      <c r="I14489" s="2"/>
    </row>
    <row r="14490" spans="9:9">
      <c r="I14490" s="2"/>
    </row>
    <row r="14491" spans="9:9">
      <c r="I14491" s="2"/>
    </row>
    <row r="14492" spans="9:9">
      <c r="I14492" s="2"/>
    </row>
    <row r="14493" spans="9:9">
      <c r="I14493" s="2"/>
    </row>
    <row r="14494" spans="9:9">
      <c r="I14494" s="2"/>
    </row>
    <row r="14495" spans="9:9">
      <c r="I14495" s="2"/>
    </row>
    <row r="14496" spans="9:9">
      <c r="I14496" s="2"/>
    </row>
    <row r="14497" spans="9:9">
      <c r="I14497" s="2"/>
    </row>
    <row r="14498" spans="9:9">
      <c r="I14498" s="2"/>
    </row>
    <row r="14499" spans="9:9">
      <c r="I14499" s="2"/>
    </row>
    <row r="14500" spans="9:9">
      <c r="I14500" s="2"/>
    </row>
    <row r="14501" spans="9:9">
      <c r="I14501" s="2"/>
    </row>
    <row r="14502" spans="9:9">
      <c r="I14502" s="2"/>
    </row>
    <row r="14503" spans="9:9">
      <c r="I14503" s="2"/>
    </row>
    <row r="14504" spans="9:9">
      <c r="I14504" s="2"/>
    </row>
    <row r="14505" spans="9:9">
      <c r="I14505" s="2"/>
    </row>
    <row r="14506" spans="9:9">
      <c r="I14506" s="2"/>
    </row>
    <row r="14507" spans="9:9">
      <c r="I14507" s="2"/>
    </row>
    <row r="14508" spans="9:9">
      <c r="I14508" s="2"/>
    </row>
    <row r="14509" spans="9:9">
      <c r="I14509" s="2"/>
    </row>
    <row r="14510" spans="9:9">
      <c r="I14510" s="2"/>
    </row>
    <row r="14511" spans="9:9">
      <c r="I14511" s="2"/>
    </row>
    <row r="14512" spans="9:9">
      <c r="I14512" s="2"/>
    </row>
    <row r="14513" spans="9:9">
      <c r="I14513" s="2"/>
    </row>
    <row r="14514" spans="9:9">
      <c r="I14514" s="2"/>
    </row>
    <row r="14515" spans="9:9">
      <c r="I14515" s="2"/>
    </row>
    <row r="14516" spans="9:9">
      <c r="I14516" s="2"/>
    </row>
    <row r="14517" spans="9:9">
      <c r="I14517" s="2"/>
    </row>
    <row r="14518" spans="9:9">
      <c r="I14518" s="2"/>
    </row>
    <row r="14519" spans="9:9">
      <c r="I14519" s="2"/>
    </row>
    <row r="14520" spans="9:9">
      <c r="I14520" s="2"/>
    </row>
    <row r="14521" spans="9:9">
      <c r="I14521" s="2"/>
    </row>
    <row r="14522" spans="9:9">
      <c r="I14522" s="2"/>
    </row>
    <row r="14523" spans="9:9">
      <c r="I14523" s="2"/>
    </row>
    <row r="14524" spans="9:9">
      <c r="I14524" s="2"/>
    </row>
    <row r="14525" spans="9:9">
      <c r="I14525" s="2"/>
    </row>
    <row r="14526" spans="9:9">
      <c r="I14526" s="2"/>
    </row>
    <row r="14527" spans="9:9">
      <c r="I14527" s="2"/>
    </row>
    <row r="14528" spans="9:9">
      <c r="I14528" s="2"/>
    </row>
    <row r="14529" spans="9:9">
      <c r="I14529" s="2"/>
    </row>
    <row r="14530" spans="9:9">
      <c r="I14530" s="2"/>
    </row>
    <row r="14531" spans="9:9">
      <c r="I14531" s="2"/>
    </row>
    <row r="14532" spans="9:9">
      <c r="I14532" s="2"/>
    </row>
    <row r="14533" spans="9:9">
      <c r="I14533" s="2"/>
    </row>
    <row r="14534" spans="9:9">
      <c r="I14534" s="2"/>
    </row>
    <row r="14535" spans="9:9">
      <c r="I14535" s="2"/>
    </row>
    <row r="14536" spans="9:9">
      <c r="I14536" s="2"/>
    </row>
    <row r="14537" spans="9:9">
      <c r="I14537" s="2"/>
    </row>
    <row r="14538" spans="9:9">
      <c r="I14538" s="2"/>
    </row>
    <row r="14539" spans="9:9">
      <c r="I14539" s="2"/>
    </row>
    <row r="14540" spans="9:9">
      <c r="I14540" s="2"/>
    </row>
    <row r="14541" spans="9:9">
      <c r="I14541" s="2"/>
    </row>
    <row r="14542" spans="9:9">
      <c r="I14542" s="2"/>
    </row>
    <row r="14543" spans="9:9">
      <c r="I14543" s="2"/>
    </row>
    <row r="14544" spans="9:9">
      <c r="I14544" s="2"/>
    </row>
    <row r="14545" spans="9:9">
      <c r="I14545" s="2"/>
    </row>
    <row r="14546" spans="9:9">
      <c r="I14546" s="2"/>
    </row>
    <row r="14547" spans="9:9">
      <c r="I14547" s="2"/>
    </row>
    <row r="14548" spans="9:9">
      <c r="I14548" s="2"/>
    </row>
    <row r="14549" spans="9:9">
      <c r="I14549" s="2"/>
    </row>
    <row r="14550" spans="9:9">
      <c r="I14550" s="2"/>
    </row>
    <row r="14551" spans="9:9">
      <c r="I14551" s="2"/>
    </row>
    <row r="14552" spans="9:9">
      <c r="I14552" s="2"/>
    </row>
    <row r="14553" spans="9:9">
      <c r="I14553" s="2"/>
    </row>
    <row r="14554" spans="9:9">
      <c r="I14554" s="2"/>
    </row>
    <row r="14555" spans="9:9">
      <c r="I14555" s="2"/>
    </row>
    <row r="14556" spans="9:9">
      <c r="I14556" s="2"/>
    </row>
    <row r="14557" spans="9:9">
      <c r="I14557" s="2"/>
    </row>
    <row r="14558" spans="9:9">
      <c r="I14558" s="2"/>
    </row>
    <row r="14559" spans="9:9">
      <c r="I14559" s="2"/>
    </row>
    <row r="14560" spans="9:9">
      <c r="I14560" s="2"/>
    </row>
    <row r="14561" spans="9:9">
      <c r="I14561" s="2"/>
    </row>
    <row r="14562" spans="9:9">
      <c r="I14562" s="2"/>
    </row>
    <row r="14563" spans="9:9">
      <c r="I14563" s="2"/>
    </row>
    <row r="14564" spans="9:9">
      <c r="I14564" s="2"/>
    </row>
    <row r="14565" spans="9:9">
      <c r="I14565" s="2"/>
    </row>
    <row r="14566" spans="9:9">
      <c r="I14566" s="2"/>
    </row>
    <row r="14567" spans="9:9">
      <c r="I14567" s="2"/>
    </row>
    <row r="14568" spans="9:9">
      <c r="I14568" s="2"/>
    </row>
    <row r="14569" spans="9:9">
      <c r="I14569" s="2"/>
    </row>
    <row r="14570" spans="9:9">
      <c r="I14570" s="2"/>
    </row>
    <row r="14571" spans="9:9">
      <c r="I14571" s="2"/>
    </row>
    <row r="14572" spans="9:9">
      <c r="I14572" s="2"/>
    </row>
    <row r="14573" spans="9:9">
      <c r="I14573" s="2"/>
    </row>
    <row r="14574" spans="9:9">
      <c r="I14574" s="2"/>
    </row>
    <row r="14575" spans="9:9">
      <c r="I14575" s="2"/>
    </row>
    <row r="14576" spans="9:9">
      <c r="I14576" s="2"/>
    </row>
    <row r="14577" spans="9:9">
      <c r="I14577" s="2"/>
    </row>
    <row r="14578" spans="9:9">
      <c r="I14578" s="2"/>
    </row>
    <row r="14579" spans="9:9">
      <c r="I14579" s="2"/>
    </row>
    <row r="14580" spans="9:9">
      <c r="I14580" s="2"/>
    </row>
    <row r="14581" spans="9:9">
      <c r="I14581" s="2"/>
    </row>
    <row r="14582" spans="9:9">
      <c r="I14582" s="2"/>
    </row>
    <row r="14583" spans="9:9">
      <c r="I14583" s="2"/>
    </row>
  </sheetData>
  <dataConsolidate/>
  <mergeCells count="1">
    <mergeCell ref="Z5500:AB5500"/>
  </mergeCells>
  <conditionalFormatting sqref="I4:I50130">
    <cfRule type="containsText" dxfId="0" priority="1" operator="containsText" text="مستحق">
      <formula>NOT(ISERROR(SEARCH("مستحق",I4)))</formula>
    </cfRule>
  </conditionalFormatting>
  <dataValidations count="5">
    <dataValidation type="list" allowBlank="1" showInputMessage="1" showErrorMessage="1" sqref="J4:J10000">
      <formula1>$XFC$4:$XFC$6</formula1>
    </dataValidation>
    <dataValidation type="list" allowBlank="1" showInputMessage="1" showErrorMessage="1" sqref="D4:D1048576">
      <formula1>$XFD$4:$XFD$6</formula1>
    </dataValidation>
    <dataValidation type="list" allowBlank="1" showInputMessage="1" showErrorMessage="1" sqref="C3001:C5000">
      <formula1>$AA$5502:$AA$10502</formula1>
    </dataValidation>
    <dataValidation type="list" allowBlank="1" showInputMessage="1" showErrorMessage="1" sqref="E4:E5000">
      <formula1>$XFB$4:$XFB$5</formula1>
    </dataValidation>
    <dataValidation type="list" allowBlank="1" showInputMessage="1" showErrorMessage="1" sqref="C4:C3000">
      <formula1>collection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cols>
    <col min="1" max="1" width="9.42578125" bestFit="1" customWidth="1"/>
    <col min="2" max="2" width="9.7109375" bestFit="1" customWidth="1"/>
    <col min="3" max="3" width="8.85546875" bestFit="1" customWidth="1"/>
    <col min="4" max="4" width="14.7109375" bestFit="1" customWidth="1"/>
    <col min="6" max="6" width="13.42578125" bestFit="1" customWidth="1"/>
    <col min="7" max="7" width="15.7109375" bestFit="1" customWidth="1"/>
    <col min="8" max="8" width="13.5703125" bestFit="1" customWidth="1"/>
  </cols>
  <sheetData/>
  <dataValidations count="1">
    <dataValidation type="list" allowBlank="1" showInputMessage="1" showErrorMessage="1" sqref="C3:C3002">
      <formula1>$XFD$1048549:$XFD$1048576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aaaa</vt:lpstr>
      <vt:lpstr>asd</vt:lpstr>
      <vt:lpstr>ورقة1!Extract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hosain</dc:creator>
  <cp:lastModifiedBy>User</cp:lastModifiedBy>
  <dcterms:created xsi:type="dcterms:W3CDTF">2016-01-18T14:48:43Z</dcterms:created>
  <dcterms:modified xsi:type="dcterms:W3CDTF">2016-02-02T19:39:53Z</dcterms:modified>
</cp:coreProperties>
</file>